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كنترول علي الاكسيس\انشاء كنترول\"/>
    </mc:Choice>
  </mc:AlternateContent>
  <xr:revisionPtr revIDLastSave="0" documentId="13_ncr:1_{7DE27070-DE9D-47D2-9AD7-B9542729CD54}" xr6:coauthVersionLast="45" xr6:coauthVersionMax="45" xr10:uidLastSave="{00000000-0000-0000-0000-000000000000}"/>
  <bookViews>
    <workbookView xWindow="-120" yWindow="-120" windowWidth="20730" windowHeight="11160" xr2:uid="{BB4C6E70-84B0-4961-B81E-5D5B3080319D}"/>
  </bookViews>
  <sheets>
    <sheet name="الصف الاول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4" i="1" l="1"/>
  <c r="KP14" i="1"/>
  <c r="KR14" i="1" s="1"/>
  <c r="KS14" i="1" s="1"/>
  <c r="KN14" i="1"/>
  <c r="KO14" i="1" s="1"/>
  <c r="KH14" i="1"/>
  <c r="KG14" i="1"/>
  <c r="KI14" i="1" s="1"/>
  <c r="KF14" i="1"/>
  <c r="KD14" i="1"/>
  <c r="JX14" i="1"/>
  <c r="JV14" i="1"/>
  <c r="JT14" i="1"/>
  <c r="JW14" i="1" s="1"/>
  <c r="JY14" i="1" s="1"/>
  <c r="JZ14" i="1" s="1"/>
  <c r="JK14" i="1"/>
  <c r="JI14" i="1"/>
  <c r="JG14" i="1"/>
  <c r="JJ14" i="1" s="1"/>
  <c r="JL14" i="1" s="1"/>
  <c r="JA14" i="1"/>
  <c r="IZ14" i="1"/>
  <c r="JB14" i="1" s="1"/>
  <c r="JC14" i="1" s="1"/>
  <c r="IY14" i="1"/>
  <c r="IW14" i="1"/>
  <c r="IB14" i="1"/>
  <c r="HZ14" i="1"/>
  <c r="HX14" i="1"/>
  <c r="IA14" i="1" s="1"/>
  <c r="IC14" i="1" s="1"/>
  <c r="HR14" i="1"/>
  <c r="HQ14" i="1"/>
  <c r="HS14" i="1" s="1"/>
  <c r="HT14" i="1" s="1"/>
  <c r="HP14" i="1"/>
  <c r="HN14" i="1"/>
  <c r="HF14" i="1"/>
  <c r="HE14" i="1"/>
  <c r="HG14" i="1" s="1"/>
  <c r="HD14" i="1"/>
  <c r="HA14" i="1"/>
  <c r="GU14" i="1"/>
  <c r="GS14" i="1"/>
  <c r="GP14" i="1"/>
  <c r="GT14" i="1" s="1"/>
  <c r="GV14" i="1" s="1"/>
  <c r="GW14" i="1" s="1"/>
  <c r="GH14" i="1"/>
  <c r="GF14" i="1"/>
  <c r="GC14" i="1"/>
  <c r="GG14" i="1" s="1"/>
  <c r="GI14" i="1" s="1"/>
  <c r="FW14" i="1"/>
  <c r="FV14" i="1"/>
  <c r="FX14" i="1" s="1"/>
  <c r="FY14" i="1" s="1"/>
  <c r="FU14" i="1"/>
  <c r="FR14" i="1"/>
  <c r="FJ14" i="1"/>
  <c r="FI14" i="1"/>
  <c r="FK14" i="1" s="1"/>
  <c r="FH14" i="1"/>
  <c r="FE14" i="1"/>
  <c r="EY14" i="1"/>
  <c r="EW14" i="1"/>
  <c r="ET14" i="1"/>
  <c r="EX14" i="1" s="1"/>
  <c r="EZ14" i="1" s="1"/>
  <c r="FA14" i="1" s="1"/>
  <c r="EL14" i="1"/>
  <c r="EJ14" i="1"/>
  <c r="EG14" i="1"/>
  <c r="EK14" i="1" s="1"/>
  <c r="EM14" i="1" s="1"/>
  <c r="EA14" i="1"/>
  <c r="DY14" i="1"/>
  <c r="DZ14" i="1" s="1"/>
  <c r="EB14" i="1" s="1"/>
  <c r="EC14" i="1" s="1"/>
  <c r="DV14" i="1"/>
  <c r="DN14" i="1"/>
  <c r="DL14" i="1"/>
  <c r="DM14" i="1" s="1"/>
  <c r="DO14" i="1" s="1"/>
  <c r="DI14" i="1"/>
  <c r="DC14" i="1"/>
  <c r="DA14" i="1"/>
  <c r="CX14" i="1"/>
  <c r="DB14" i="1" s="1"/>
  <c r="DD14" i="1" s="1"/>
  <c r="DE14" i="1" s="1"/>
  <c r="CP14" i="1"/>
  <c r="CN14" i="1"/>
  <c r="CL14" i="1"/>
  <c r="CO14" i="1" s="1"/>
  <c r="CQ14" i="1" s="1"/>
  <c r="CF14" i="1"/>
  <c r="CD14" i="1"/>
  <c r="CE14" i="1" s="1"/>
  <c r="CG14" i="1" s="1"/>
  <c r="CH14" i="1" s="1"/>
  <c r="CB14" i="1"/>
  <c r="BT14" i="1"/>
  <c r="BR14" i="1"/>
  <c r="BS14" i="1" s="1"/>
  <c r="BU14" i="1" s="1"/>
  <c r="BP14" i="1"/>
  <c r="BJ14" i="1"/>
  <c r="BH14" i="1"/>
  <c r="BF14" i="1"/>
  <c r="BI14" i="1" s="1"/>
  <c r="BK14" i="1" s="1"/>
  <c r="BL14" i="1" s="1"/>
  <c r="AX14" i="1"/>
  <c r="AV14" i="1"/>
  <c r="AT14" i="1"/>
  <c r="AW14" i="1" s="1"/>
  <c r="AY14" i="1" s="1"/>
  <c r="AN14" i="1"/>
  <c r="AL14" i="1"/>
  <c r="AM14" i="1" s="1"/>
  <c r="AO14" i="1" s="1"/>
  <c r="AP14" i="1" s="1"/>
  <c r="AJ14" i="1"/>
  <c r="Z14" i="1"/>
  <c r="X14" i="1"/>
  <c r="II14" i="1" s="1"/>
  <c r="IJ14" i="1" s="1"/>
  <c r="P14" i="1"/>
  <c r="N14" i="1"/>
  <c r="S14" i="1" l="1"/>
  <c r="IK14" i="1" s="1"/>
  <c r="IL14" i="1" s="1"/>
  <c r="EO14" i="1"/>
  <c r="EP14" i="1" s="1"/>
  <c r="EN14" i="1"/>
  <c r="FL14" i="1"/>
  <c r="FM14" i="1"/>
  <c r="FN14" i="1" s="1"/>
  <c r="IE14" i="1"/>
  <c r="IF14" i="1" s="1"/>
  <c r="ID14" i="1"/>
  <c r="BW14" i="1"/>
  <c r="BX14" i="1" s="1"/>
  <c r="BV14" i="1"/>
  <c r="DQ14" i="1"/>
  <c r="DR14" i="1" s="1"/>
  <c r="DP14" i="1"/>
  <c r="JN14" i="1"/>
  <c r="JO14" i="1" s="1"/>
  <c r="JM14" i="1"/>
  <c r="KJ14" i="1"/>
  <c r="KK14" i="1"/>
  <c r="KL14" i="1" s="1"/>
  <c r="BA14" i="1"/>
  <c r="BB14" i="1" s="1"/>
  <c r="AZ14" i="1"/>
  <c r="CS14" i="1"/>
  <c r="CT14" i="1" s="1"/>
  <c r="CR14" i="1"/>
  <c r="GK14" i="1"/>
  <c r="GL14" i="1" s="1"/>
  <c r="GJ14" i="1"/>
  <c r="HH14" i="1"/>
  <c r="HI14" i="1"/>
  <c r="HJ14" i="1" s="1"/>
  <c r="AA14" i="1"/>
  <c r="AC14" i="1" s="1"/>
  <c r="KQ14" i="1"/>
  <c r="IG14" i="1"/>
  <c r="IH14" i="1" s="1"/>
  <c r="T14" i="1" l="1"/>
  <c r="IN14" i="1"/>
  <c r="IO14" i="1" s="1"/>
  <c r="AE14" i="1"/>
  <c r="AD14" i="1"/>
  <c r="AF14" i="1" l="1"/>
  <c r="IQ14" i="1"/>
  <c r="IR14" i="1" s="1"/>
</calcChain>
</file>

<file path=xl/sharedStrings.xml><?xml version="1.0" encoding="utf-8"?>
<sst xmlns="http://schemas.openxmlformats.org/spreadsheetml/2006/main" count="408" uniqueCount="159">
  <si>
    <t>Arabic first term</t>
  </si>
  <si>
    <t>Arabic second term</t>
  </si>
  <si>
    <t xml:space="preserve">total arabic </t>
  </si>
  <si>
    <t>Arabic</t>
  </si>
  <si>
    <t>English first term</t>
  </si>
  <si>
    <t>English second term</t>
  </si>
  <si>
    <t xml:space="preserve">total English </t>
  </si>
  <si>
    <t>English</t>
  </si>
  <si>
    <t>Social first term</t>
  </si>
  <si>
    <t>Social second term</t>
  </si>
  <si>
    <t xml:space="preserve"> Total Social </t>
  </si>
  <si>
    <t>Social</t>
  </si>
  <si>
    <t>Mathematics first term</t>
  </si>
  <si>
    <t>Mathematics second term</t>
  </si>
  <si>
    <t xml:space="preserve">total Math </t>
  </si>
  <si>
    <t>Math</t>
  </si>
  <si>
    <t>Mechanics first term</t>
  </si>
  <si>
    <t>Mechanics second term</t>
  </si>
  <si>
    <t xml:space="preserve">total Mech </t>
  </si>
  <si>
    <t>Mech</t>
  </si>
  <si>
    <t>Phyics first term</t>
  </si>
  <si>
    <t>Phyics second term</t>
  </si>
  <si>
    <t>Phyics</t>
  </si>
  <si>
    <t xml:space="preserve">total phy </t>
  </si>
  <si>
    <t>Chemistry first term</t>
  </si>
  <si>
    <t>Chemistry second term</t>
  </si>
  <si>
    <t xml:space="preserve">total chem </t>
  </si>
  <si>
    <t>Chem</t>
  </si>
  <si>
    <t>Biology first term</t>
  </si>
  <si>
    <t>Biology second term</t>
  </si>
  <si>
    <t>total Biology</t>
  </si>
  <si>
    <t>Bio</t>
  </si>
  <si>
    <t>Geology first term</t>
  </si>
  <si>
    <t>Geology second term</t>
  </si>
  <si>
    <t>Total Geology</t>
  </si>
  <si>
    <t>Geology</t>
  </si>
  <si>
    <t>Second Language first term</t>
  </si>
  <si>
    <t>Second Language second term</t>
  </si>
  <si>
    <t>Total Language</t>
  </si>
  <si>
    <t>Sec Lang</t>
  </si>
  <si>
    <t>مجموع الميد ترم نصف العام</t>
  </si>
  <si>
    <t>التقدير</t>
  </si>
  <si>
    <t>مجموع الميد ترم آخر العام</t>
  </si>
  <si>
    <t xml:space="preserve">Total first Term </t>
  </si>
  <si>
    <t xml:space="preserve">Total second Term </t>
  </si>
  <si>
    <t xml:space="preserve">Final Grade </t>
  </si>
  <si>
    <t>Religion first term</t>
  </si>
  <si>
    <t>Religion second term</t>
  </si>
  <si>
    <t xml:space="preserve">total Religion </t>
  </si>
  <si>
    <t>Religion</t>
  </si>
  <si>
    <t>Computer first term</t>
  </si>
  <si>
    <t>Computer second term</t>
  </si>
  <si>
    <t xml:space="preserve">total Computer </t>
  </si>
  <si>
    <t>Computer</t>
  </si>
  <si>
    <t xml:space="preserve">Activities first term </t>
  </si>
  <si>
    <t xml:space="preserve">Activities second term </t>
  </si>
  <si>
    <t>work year</t>
  </si>
  <si>
    <t>Test</t>
  </si>
  <si>
    <t>Total</t>
  </si>
  <si>
    <t xml:space="preserve">Total </t>
  </si>
  <si>
    <t>Eng</t>
  </si>
  <si>
    <t>P</t>
  </si>
  <si>
    <t>Chemistry</t>
  </si>
  <si>
    <t>Biology</t>
  </si>
  <si>
    <t>first term</t>
  </si>
  <si>
    <t>second term</t>
  </si>
  <si>
    <t xml:space="preserve">Total first &amp; second Term </t>
  </si>
  <si>
    <t>Cap 1</t>
  </si>
  <si>
    <t>Cap 2</t>
  </si>
  <si>
    <t>Cap 1+2</t>
  </si>
  <si>
    <t>مكتبة</t>
  </si>
  <si>
    <t>رسم</t>
  </si>
  <si>
    <t>اقتصاد</t>
  </si>
  <si>
    <t>رياضي</t>
  </si>
  <si>
    <t>اجتماعي</t>
  </si>
  <si>
    <t>نفسي</t>
  </si>
  <si>
    <t>موسيقي</t>
  </si>
  <si>
    <t>Attendance</t>
  </si>
  <si>
    <t>Participation</t>
  </si>
  <si>
    <t>md term</t>
  </si>
  <si>
    <t xml:space="preserve">Capston first term </t>
  </si>
  <si>
    <t xml:space="preserve">Capston second term </t>
  </si>
  <si>
    <t xml:space="preserve">Total Capston </t>
  </si>
  <si>
    <t>م</t>
  </si>
  <si>
    <t>الاسم</t>
  </si>
  <si>
    <t>Name</t>
  </si>
  <si>
    <t>Gender</t>
  </si>
  <si>
    <t>ID</t>
  </si>
  <si>
    <t>Class</t>
  </si>
  <si>
    <t>Second Language</t>
  </si>
  <si>
    <t>رقم الجلوس</t>
  </si>
  <si>
    <t xml:space="preserve">الرقم السرى </t>
  </si>
  <si>
    <t>الديانة</t>
  </si>
  <si>
    <t>arabick1</t>
  </si>
  <si>
    <t>arabick2</t>
  </si>
  <si>
    <t>arabik3</t>
  </si>
  <si>
    <t>arabik4</t>
  </si>
  <si>
    <t>F</t>
  </si>
  <si>
    <t>english1</t>
  </si>
  <si>
    <t>english2</t>
  </si>
  <si>
    <t>english3</t>
  </si>
  <si>
    <t>english4</t>
  </si>
  <si>
    <t>غ</t>
  </si>
  <si>
    <t>social1</t>
  </si>
  <si>
    <t>social2</t>
  </si>
  <si>
    <t>social3</t>
  </si>
  <si>
    <t>social4</t>
  </si>
  <si>
    <t>math1</t>
  </si>
  <si>
    <t>math2</t>
  </si>
  <si>
    <t>math3</t>
  </si>
  <si>
    <t>math4</t>
  </si>
  <si>
    <t>mech1</t>
  </si>
  <si>
    <t>mech2</t>
  </si>
  <si>
    <t>Mech p1</t>
  </si>
  <si>
    <t>mech3</t>
  </si>
  <si>
    <t>mech4</t>
  </si>
  <si>
    <t>Mech p2</t>
  </si>
  <si>
    <t>phyics1</t>
  </si>
  <si>
    <t>phyics2</t>
  </si>
  <si>
    <t>Phyics p1</t>
  </si>
  <si>
    <t>phyics3</t>
  </si>
  <si>
    <t>phyics4</t>
  </si>
  <si>
    <t>chemis1</t>
  </si>
  <si>
    <t>chemis2</t>
  </si>
  <si>
    <t>Chem p1</t>
  </si>
  <si>
    <t>chemis3</t>
  </si>
  <si>
    <t>chemis4</t>
  </si>
  <si>
    <t>Chem p2</t>
  </si>
  <si>
    <t>biology1</t>
  </si>
  <si>
    <t>biology2</t>
  </si>
  <si>
    <t>Biology p1</t>
  </si>
  <si>
    <t>biology3</t>
  </si>
  <si>
    <t>biology4</t>
  </si>
  <si>
    <t>Biology p2</t>
  </si>
  <si>
    <t>geolog1</t>
  </si>
  <si>
    <t>geolog2</t>
  </si>
  <si>
    <t>Geology p1</t>
  </si>
  <si>
    <t>geolog3</t>
  </si>
  <si>
    <t>geolog4</t>
  </si>
  <si>
    <t>Geology p2</t>
  </si>
  <si>
    <t>second1</t>
  </si>
  <si>
    <t>second2</t>
  </si>
  <si>
    <t>second3</t>
  </si>
  <si>
    <t>second4</t>
  </si>
  <si>
    <t>religion1</t>
  </si>
  <si>
    <t>religion2</t>
  </si>
  <si>
    <t>religion3</t>
  </si>
  <si>
    <t>religion4</t>
  </si>
  <si>
    <t>computer1</t>
  </si>
  <si>
    <t>computer2</t>
  </si>
  <si>
    <t>computer3</t>
  </si>
  <si>
    <t>computer4</t>
  </si>
  <si>
    <t>Male</t>
  </si>
  <si>
    <t>1C</t>
  </si>
  <si>
    <t>German</t>
  </si>
  <si>
    <t>Muslim</t>
  </si>
  <si>
    <t>المشروع</t>
  </si>
  <si>
    <t>جلال</t>
  </si>
  <si>
    <t>Galal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</si>
</sst>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yy/mm/dd"/>
  </numFmts>
  <fonts count="8" x14ac:knownFonts="1">
    <font>
      <sz val="11"/>
      <color theme="1"/>
      <name val="Arial"/>
      <family val="2"/>
      <charset val="178"/>
      <scheme val="minor"/>
    </font>
    <font>
      <sz val="10"/>
      <name val="Helv"/>
    </font>
    <font>
      <b/>
      <sz val="12"/>
      <name val="Arial"/>
      <family val="2"/>
    </font>
    <font>
      <b/>
      <sz val="12"/>
      <name val="Arial"/>
      <family val="2"/>
      <scheme val="minor"/>
    </font>
    <font>
      <b/>
      <sz val="12"/>
      <color theme="0"/>
      <name val="Arial"/>
      <family val="2"/>
    </font>
    <font>
      <sz val="12"/>
      <color theme="1"/>
      <name val="Arial"/>
      <family val="2"/>
      <scheme val="minor"/>
    </font>
    <font>
      <sz val="12"/>
      <name val="Arial"/>
      <family val="2"/>
      <scheme val="minor"/>
    </font>
    <font>
      <b/>
      <sz val="22"/>
      <color theme="1"/>
      <name val="Arial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26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auto="1"/>
      </left>
      <right style="thick">
        <color indexed="64"/>
      </right>
      <top/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98">
    <xf numFmtId="0" fontId="0" fillId="0" borderId="0" xfId="0"/>
    <xf numFmtId="0" fontId="2" fillId="30" borderId="5" xfId="0" applyFont="1" applyFill="1" applyBorder="1" applyAlignment="1">
      <alignment horizontal="center" vertical="center"/>
    </xf>
    <xf numFmtId="0" fontId="3" fillId="31" borderId="2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16" borderId="4" xfId="0" applyFont="1" applyFill="1" applyBorder="1" applyAlignment="1">
      <alignment horizontal="center" vertical="center"/>
    </xf>
    <xf numFmtId="1" fontId="2" fillId="24" borderId="4" xfId="0" applyNumberFormat="1" applyFont="1" applyFill="1" applyBorder="1" applyAlignment="1">
      <alignment horizontal="center" vertical="center"/>
    </xf>
    <xf numFmtId="0" fontId="2" fillId="15" borderId="4" xfId="0" applyFont="1" applyFill="1" applyBorder="1" applyAlignment="1">
      <alignment horizontal="center" vertical="center" textRotation="90"/>
    </xf>
    <xf numFmtId="0" fontId="2" fillId="32" borderId="4" xfId="0" applyFont="1" applyFill="1" applyBorder="1" applyAlignment="1">
      <alignment horizontal="center" vertical="center" textRotation="90"/>
    </xf>
    <xf numFmtId="0" fontId="2" fillId="33" borderId="4" xfId="0" applyFont="1" applyFill="1" applyBorder="1" applyAlignment="1">
      <alignment horizontal="center" vertical="center" textRotation="90"/>
    </xf>
    <xf numFmtId="0" fontId="2" fillId="34" borderId="4" xfId="0" applyFont="1" applyFill="1" applyBorder="1" applyAlignment="1">
      <alignment horizontal="center" vertical="center" textRotation="90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1" fontId="2" fillId="3" borderId="2" xfId="0" applyNumberFormat="1" applyFont="1" applyFill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2" fontId="2" fillId="4" borderId="4" xfId="0" applyNumberFormat="1" applyFont="1" applyFill="1" applyBorder="1" applyAlignment="1">
      <alignment horizontal="center" vertical="center" wrapText="1"/>
    </xf>
    <xf numFmtId="2" fontId="2" fillId="4" borderId="4" xfId="0" applyNumberFormat="1" applyFont="1" applyFill="1" applyBorder="1" applyAlignment="1">
      <alignment horizontal="center" vertical="center" textRotation="45" wrapText="1"/>
    </xf>
    <xf numFmtId="1" fontId="2" fillId="5" borderId="1" xfId="0" applyNumberFormat="1" applyFont="1" applyFill="1" applyBorder="1" applyAlignment="1">
      <alignment horizontal="center" vertical="center" wrapText="1"/>
    </xf>
    <xf numFmtId="1" fontId="2" fillId="5" borderId="2" xfId="0" applyNumberFormat="1" applyFont="1" applyFill="1" applyBorder="1" applyAlignment="1">
      <alignment horizontal="center" vertical="center" wrapText="1"/>
    </xf>
    <xf numFmtId="1" fontId="2" fillId="5" borderId="3" xfId="0" applyNumberFormat="1" applyFont="1" applyFill="1" applyBorder="1" applyAlignment="1">
      <alignment horizontal="center" vertical="center" wrapText="1"/>
    </xf>
    <xf numFmtId="1" fontId="2" fillId="6" borderId="1" xfId="0" applyNumberFormat="1" applyFont="1" applyFill="1" applyBorder="1" applyAlignment="1">
      <alignment horizontal="center" vertical="center" wrapText="1"/>
    </xf>
    <xf numFmtId="1" fontId="2" fillId="6" borderId="2" xfId="0" applyNumberFormat="1" applyFont="1" applyFill="1" applyBorder="1" applyAlignment="1">
      <alignment horizontal="center" vertical="center" wrapText="1"/>
    </xf>
    <xf numFmtId="1" fontId="2" fillId="6" borderId="3" xfId="0" applyNumberFormat="1" applyFont="1" applyFill="1" applyBorder="1" applyAlignment="1">
      <alignment horizontal="center" vertical="center" wrapText="1"/>
    </xf>
    <xf numFmtId="2" fontId="2" fillId="4" borderId="4" xfId="0" applyNumberFormat="1" applyFont="1" applyFill="1" applyBorder="1" applyAlignment="1">
      <alignment vertical="center" wrapText="1"/>
    </xf>
    <xf numFmtId="1" fontId="2" fillId="7" borderId="1" xfId="0" applyNumberFormat="1" applyFont="1" applyFill="1" applyBorder="1" applyAlignment="1">
      <alignment horizontal="center" vertical="center" wrapText="1"/>
    </xf>
    <xf numFmtId="1" fontId="2" fillId="7" borderId="2" xfId="0" applyNumberFormat="1" applyFont="1" applyFill="1" applyBorder="1" applyAlignment="1">
      <alignment horizontal="center" vertical="center" wrapText="1"/>
    </xf>
    <xf numFmtId="1" fontId="2" fillId="7" borderId="3" xfId="0" applyNumberFormat="1" applyFont="1" applyFill="1" applyBorder="1" applyAlignment="1">
      <alignment horizontal="center" vertical="center" wrapText="1"/>
    </xf>
    <xf numFmtId="1" fontId="2" fillId="8" borderId="1" xfId="0" applyNumberFormat="1" applyFont="1" applyFill="1" applyBorder="1" applyAlignment="1">
      <alignment horizontal="center" vertical="center" wrapText="1"/>
    </xf>
    <xf numFmtId="1" fontId="2" fillId="8" borderId="2" xfId="0" applyNumberFormat="1" applyFont="1" applyFill="1" applyBorder="1" applyAlignment="1">
      <alignment horizontal="center" vertical="center" wrapText="1"/>
    </xf>
    <xf numFmtId="1" fontId="2" fillId="8" borderId="3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textRotation="45" wrapText="1"/>
    </xf>
    <xf numFmtId="1" fontId="2" fillId="9" borderId="1" xfId="0" applyNumberFormat="1" applyFont="1" applyFill="1" applyBorder="1" applyAlignment="1">
      <alignment horizontal="center" vertical="center" wrapText="1"/>
    </xf>
    <xf numFmtId="1" fontId="2" fillId="9" borderId="2" xfId="0" applyNumberFormat="1" applyFont="1" applyFill="1" applyBorder="1" applyAlignment="1">
      <alignment horizontal="center" vertical="center" wrapText="1"/>
    </xf>
    <xf numFmtId="1" fontId="2" fillId="9" borderId="3" xfId="0" applyNumberFormat="1" applyFont="1" applyFill="1" applyBorder="1" applyAlignment="1">
      <alignment horizontal="center" vertical="center" wrapText="1"/>
    </xf>
    <xf numFmtId="1" fontId="2" fillId="10" borderId="5" xfId="0" applyNumberFormat="1" applyFont="1" applyFill="1" applyBorder="1" applyAlignment="1">
      <alignment horizontal="center" vertical="center" wrapText="1"/>
    </xf>
    <xf numFmtId="1" fontId="2" fillId="10" borderId="6" xfId="0" applyNumberFormat="1" applyFont="1" applyFill="1" applyBorder="1" applyAlignment="1">
      <alignment horizontal="center" vertical="center" wrapText="1"/>
    </xf>
    <xf numFmtId="1" fontId="2" fillId="10" borderId="7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/>
    </xf>
    <xf numFmtId="1" fontId="2" fillId="3" borderId="2" xfId="0" applyNumberFormat="1" applyFont="1" applyFill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 vertical="center"/>
    </xf>
    <xf numFmtId="1" fontId="2" fillId="11" borderId="1" xfId="0" applyNumberFormat="1" applyFont="1" applyFill="1" applyBorder="1" applyAlignment="1">
      <alignment horizontal="center" vertical="center" wrapText="1"/>
    </xf>
    <xf numFmtId="1" fontId="2" fillId="11" borderId="2" xfId="0" applyNumberFormat="1" applyFont="1" applyFill="1" applyBorder="1" applyAlignment="1">
      <alignment horizontal="center" vertical="center" wrapText="1"/>
    </xf>
    <xf numFmtId="1" fontId="2" fillId="11" borderId="3" xfId="0" applyNumberFormat="1" applyFont="1" applyFill="1" applyBorder="1" applyAlignment="1">
      <alignment horizontal="center" vertical="center" wrapText="1"/>
    </xf>
    <xf numFmtId="1" fontId="2" fillId="12" borderId="1" xfId="0" applyNumberFormat="1" applyFont="1" applyFill="1" applyBorder="1" applyAlignment="1">
      <alignment horizontal="center" vertical="center" wrapText="1"/>
    </xf>
    <xf numFmtId="1" fontId="2" fillId="12" borderId="2" xfId="0" applyNumberFormat="1" applyFont="1" applyFill="1" applyBorder="1" applyAlignment="1">
      <alignment horizontal="center" vertical="center" wrapText="1"/>
    </xf>
    <xf numFmtId="1" fontId="2" fillId="12" borderId="3" xfId="0" applyNumberFormat="1" applyFont="1" applyFill="1" applyBorder="1" applyAlignment="1">
      <alignment horizontal="center" vertical="center" wrapText="1"/>
    </xf>
    <xf numFmtId="1" fontId="2" fillId="13" borderId="1" xfId="0" applyNumberFormat="1" applyFont="1" applyFill="1" applyBorder="1" applyAlignment="1">
      <alignment horizontal="center" vertical="center" wrapText="1"/>
    </xf>
    <xf numFmtId="1" fontId="2" fillId="13" borderId="2" xfId="0" applyNumberFormat="1" applyFont="1" applyFill="1" applyBorder="1" applyAlignment="1">
      <alignment horizontal="center" vertical="center" wrapText="1"/>
    </xf>
    <xf numFmtId="1" fontId="2" fillId="13" borderId="3" xfId="0" applyNumberFormat="1" applyFont="1" applyFill="1" applyBorder="1" applyAlignment="1">
      <alignment horizontal="center" vertical="center" wrapText="1"/>
    </xf>
    <xf numFmtId="1" fontId="2" fillId="13" borderId="4" xfId="0" applyNumberFormat="1" applyFont="1" applyFill="1" applyBorder="1" applyAlignment="1">
      <alignment horizontal="center" vertical="center" textRotation="45" wrapText="1"/>
    </xf>
    <xf numFmtId="1" fontId="2" fillId="14" borderId="1" xfId="0" applyNumberFormat="1" applyFont="1" applyFill="1" applyBorder="1" applyAlignment="1">
      <alignment horizontal="center" vertical="center" wrapText="1"/>
    </xf>
    <xf numFmtId="1" fontId="2" fillId="14" borderId="2" xfId="0" applyNumberFormat="1" applyFont="1" applyFill="1" applyBorder="1" applyAlignment="1">
      <alignment horizontal="center" vertical="center" wrapText="1"/>
    </xf>
    <xf numFmtId="1" fontId="2" fillId="14" borderId="3" xfId="0" applyNumberFormat="1" applyFont="1" applyFill="1" applyBorder="1" applyAlignment="1">
      <alignment horizontal="center" vertical="center" wrapText="1"/>
    </xf>
    <xf numFmtId="1" fontId="2" fillId="15" borderId="1" xfId="0" applyNumberFormat="1" applyFont="1" applyFill="1" applyBorder="1" applyAlignment="1">
      <alignment horizontal="center" vertical="center" wrapText="1"/>
    </xf>
    <xf numFmtId="1" fontId="2" fillId="15" borderId="2" xfId="0" applyNumberFormat="1" applyFont="1" applyFill="1" applyBorder="1" applyAlignment="1">
      <alignment horizontal="center" vertical="center" wrapText="1"/>
    </xf>
    <xf numFmtId="1" fontId="2" fillId="15" borderId="3" xfId="0" applyNumberFormat="1" applyFont="1" applyFill="1" applyBorder="1" applyAlignment="1">
      <alignment horizontal="center" vertical="center" wrapText="1"/>
    </xf>
    <xf numFmtId="1" fontId="2" fillId="16" borderId="1" xfId="0" applyNumberFormat="1" applyFont="1" applyFill="1" applyBorder="1" applyAlignment="1">
      <alignment horizontal="center" vertical="center" wrapText="1"/>
    </xf>
    <xf numFmtId="1" fontId="2" fillId="16" borderId="2" xfId="0" applyNumberFormat="1" applyFont="1" applyFill="1" applyBorder="1" applyAlignment="1">
      <alignment horizontal="center" vertical="center" wrapText="1"/>
    </xf>
    <xf numFmtId="1" fontId="2" fillId="16" borderId="3" xfId="0" applyNumberFormat="1" applyFont="1" applyFill="1" applyBorder="1" applyAlignment="1">
      <alignment horizontal="center" vertical="center" wrapText="1"/>
    </xf>
    <xf numFmtId="2" fontId="4" fillId="17" borderId="4" xfId="0" applyNumberFormat="1" applyFont="1" applyFill="1" applyBorder="1" applyAlignment="1">
      <alignment horizontal="center" vertical="center" textRotation="90" wrapText="1"/>
    </xf>
    <xf numFmtId="2" fontId="4" fillId="18" borderId="4" xfId="0" applyNumberFormat="1" applyFont="1" applyFill="1" applyBorder="1" applyAlignment="1">
      <alignment horizontal="center" vertical="center" textRotation="90" wrapText="1"/>
    </xf>
    <xf numFmtId="164" fontId="3" fillId="19" borderId="1" xfId="0" applyNumberFormat="1" applyFont="1" applyFill="1" applyBorder="1" applyAlignment="1">
      <alignment horizontal="center" vertical="center"/>
    </xf>
    <xf numFmtId="164" fontId="3" fillId="19" borderId="3" xfId="0" applyNumberFormat="1" applyFont="1" applyFill="1" applyBorder="1" applyAlignment="1">
      <alignment horizontal="center" vertical="center"/>
    </xf>
    <xf numFmtId="2" fontId="2" fillId="20" borderId="4" xfId="0" applyNumberFormat="1" applyFont="1" applyFill="1" applyBorder="1" applyAlignment="1">
      <alignment vertical="center" wrapText="1"/>
    </xf>
    <xf numFmtId="164" fontId="3" fillId="18" borderId="1" xfId="0" applyNumberFormat="1" applyFont="1" applyFill="1" applyBorder="1" applyAlignment="1">
      <alignment horizontal="center" vertical="center"/>
    </xf>
    <xf numFmtId="164" fontId="3" fillId="18" borderId="3" xfId="0" applyNumberFormat="1" applyFont="1" applyFill="1" applyBorder="1" applyAlignment="1">
      <alignment horizontal="center" vertical="center"/>
    </xf>
    <xf numFmtId="2" fontId="2" fillId="21" borderId="4" xfId="0" applyNumberFormat="1" applyFont="1" applyFill="1" applyBorder="1" applyAlignment="1">
      <alignment vertical="center" wrapText="1"/>
    </xf>
    <xf numFmtId="2" fontId="3" fillId="22" borderId="1" xfId="0" applyNumberFormat="1" applyFont="1" applyFill="1" applyBorder="1" applyAlignment="1">
      <alignment horizontal="center" vertical="center"/>
    </xf>
    <xf numFmtId="2" fontId="3" fillId="22" borderId="2" xfId="0" applyNumberFormat="1" applyFont="1" applyFill="1" applyBorder="1" applyAlignment="1">
      <alignment horizontal="center" vertical="center"/>
    </xf>
    <xf numFmtId="2" fontId="3" fillId="23" borderId="4" xfId="0" applyNumberFormat="1" applyFont="1" applyFill="1" applyBorder="1" applyAlignment="1">
      <alignment vertical="center"/>
    </xf>
    <xf numFmtId="2" fontId="2" fillId="24" borderId="1" xfId="0" applyNumberFormat="1" applyFont="1" applyFill="1" applyBorder="1" applyAlignment="1">
      <alignment horizontal="center" vertical="center" wrapText="1"/>
    </xf>
    <xf numFmtId="2" fontId="2" fillId="24" borderId="2" xfId="0" applyNumberFormat="1" applyFont="1" applyFill="1" applyBorder="1" applyAlignment="1">
      <alignment horizontal="center" vertical="center" wrapText="1"/>
    </xf>
    <xf numFmtId="2" fontId="2" fillId="24" borderId="3" xfId="0" applyNumberFormat="1" applyFont="1" applyFill="1" applyBorder="1" applyAlignment="1">
      <alignment horizontal="center" vertical="center" wrapText="1"/>
    </xf>
    <xf numFmtId="2" fontId="2" fillId="25" borderId="1" xfId="0" applyNumberFormat="1" applyFont="1" applyFill="1" applyBorder="1" applyAlignment="1">
      <alignment horizontal="center" vertical="center" wrapText="1"/>
    </xf>
    <xf numFmtId="2" fontId="2" fillId="25" borderId="2" xfId="0" applyNumberFormat="1" applyFont="1" applyFill="1" applyBorder="1" applyAlignment="1">
      <alignment horizontal="center" vertical="center" wrapText="1"/>
    </xf>
    <xf numFmtId="2" fontId="2" fillId="25" borderId="3" xfId="0" applyNumberFormat="1" applyFont="1" applyFill="1" applyBorder="1" applyAlignment="1">
      <alignment horizontal="center" vertical="center" wrapText="1"/>
    </xf>
    <xf numFmtId="2" fontId="2" fillId="26" borderId="1" xfId="0" applyNumberFormat="1" applyFont="1" applyFill="1" applyBorder="1" applyAlignment="1">
      <alignment horizontal="center" vertical="center" wrapText="1"/>
    </xf>
    <xf numFmtId="2" fontId="2" fillId="26" borderId="2" xfId="0" applyNumberFormat="1" applyFont="1" applyFill="1" applyBorder="1" applyAlignment="1">
      <alignment horizontal="center" vertical="center" wrapText="1"/>
    </xf>
    <xf numFmtId="2" fontId="2" fillId="26" borderId="3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textRotation="45" wrapText="1"/>
    </xf>
    <xf numFmtId="164" fontId="3" fillId="3" borderId="1" xfId="0" applyNumberFormat="1" applyFont="1" applyFill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center" vertical="center"/>
    </xf>
    <xf numFmtId="2" fontId="2" fillId="21" borderId="4" xfId="0" applyNumberFormat="1" applyFont="1" applyFill="1" applyBorder="1" applyAlignment="1">
      <alignment vertical="center" textRotation="45" wrapText="1"/>
    </xf>
    <xf numFmtId="2" fontId="2" fillId="27" borderId="1" xfId="0" applyNumberFormat="1" applyFont="1" applyFill="1" applyBorder="1" applyAlignment="1">
      <alignment horizontal="center" vertical="center" wrapText="1"/>
    </xf>
    <xf numFmtId="2" fontId="2" fillId="27" borderId="2" xfId="0" applyNumberFormat="1" applyFont="1" applyFill="1" applyBorder="1" applyAlignment="1">
      <alignment horizontal="center" vertical="center" wrapText="1"/>
    </xf>
    <xf numFmtId="2" fontId="2" fillId="27" borderId="3" xfId="0" applyNumberFormat="1" applyFont="1" applyFill="1" applyBorder="1" applyAlignment="1">
      <alignment horizontal="center" vertical="center" wrapText="1"/>
    </xf>
    <xf numFmtId="2" fontId="2" fillId="28" borderId="4" xfId="0" applyNumberFormat="1" applyFont="1" applyFill="1" applyBorder="1" applyAlignment="1">
      <alignment vertical="center" textRotation="45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2" fillId="30" borderId="15" xfId="0" applyFont="1" applyFill="1" applyBorder="1" applyAlignment="1">
      <alignment horizontal="center" vertical="center"/>
    </xf>
    <xf numFmtId="0" fontId="3" fillId="31" borderId="25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16" borderId="8" xfId="0" applyFont="1" applyFill="1" applyBorder="1" applyAlignment="1">
      <alignment horizontal="center" vertical="center"/>
    </xf>
    <xf numFmtId="1" fontId="2" fillId="24" borderId="8" xfId="0" applyNumberFormat="1" applyFont="1" applyFill="1" applyBorder="1" applyAlignment="1">
      <alignment horizontal="center" vertical="center"/>
    </xf>
    <xf numFmtId="0" fontId="2" fillId="15" borderId="8" xfId="0" applyFont="1" applyFill="1" applyBorder="1" applyAlignment="1">
      <alignment horizontal="center" vertical="center" textRotation="90"/>
    </xf>
    <xf numFmtId="0" fontId="2" fillId="32" borderId="8" xfId="0" applyFont="1" applyFill="1" applyBorder="1" applyAlignment="1">
      <alignment horizontal="center" vertical="center" textRotation="90"/>
    </xf>
    <xf numFmtId="0" fontId="2" fillId="33" borderId="8" xfId="0" applyFont="1" applyFill="1" applyBorder="1" applyAlignment="1">
      <alignment horizontal="center" vertical="center" textRotation="90"/>
    </xf>
    <xf numFmtId="0" fontId="2" fillId="34" borderId="8" xfId="0" applyFont="1" applyFill="1" applyBorder="1" applyAlignment="1">
      <alignment horizontal="center" vertical="center" textRotation="90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2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textRotation="45" wrapText="1"/>
    </xf>
    <xf numFmtId="1" fontId="2" fillId="3" borderId="9" xfId="0" applyNumberFormat="1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/>
    </xf>
    <xf numFmtId="1" fontId="2" fillId="3" borderId="11" xfId="0" applyNumberFormat="1" applyFont="1" applyFill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8" xfId="0" applyNumberFormat="1" applyFont="1" applyFill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textRotation="45" wrapText="1"/>
    </xf>
    <xf numFmtId="2" fontId="2" fillId="4" borderId="8" xfId="0" applyNumberFormat="1" applyFont="1" applyFill="1" applyBorder="1" applyAlignment="1">
      <alignment horizontal="center" vertical="center" wrapText="1"/>
    </xf>
    <xf numFmtId="2" fontId="2" fillId="4" borderId="8" xfId="0" applyNumberFormat="1" applyFont="1" applyFill="1" applyBorder="1" applyAlignment="1">
      <alignment horizontal="center" vertical="center" textRotation="45" wrapText="1"/>
    </xf>
    <xf numFmtId="1" fontId="2" fillId="5" borderId="1" xfId="0" applyNumberFormat="1" applyFont="1" applyFill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1" fontId="2" fillId="5" borderId="3" xfId="0" applyNumberFormat="1" applyFont="1" applyFill="1" applyBorder="1" applyAlignment="1">
      <alignment horizontal="center" vertical="center"/>
    </xf>
    <xf numFmtId="1" fontId="2" fillId="5" borderId="4" xfId="0" applyNumberFormat="1" applyFont="1" applyFill="1" applyBorder="1" applyAlignment="1">
      <alignment horizontal="center" vertical="center"/>
    </xf>
    <xf numFmtId="1" fontId="2" fillId="5" borderId="8" xfId="0" applyNumberFormat="1" applyFont="1" applyFill="1" applyBorder="1" applyAlignment="1">
      <alignment horizontal="center" vertical="center"/>
    </xf>
    <xf numFmtId="2" fontId="2" fillId="5" borderId="4" xfId="0" applyNumberFormat="1" applyFont="1" applyFill="1" applyBorder="1" applyAlignment="1">
      <alignment horizontal="center" vertical="center" wrapText="1"/>
    </xf>
    <xf numFmtId="1" fontId="2" fillId="5" borderId="4" xfId="0" applyNumberFormat="1" applyFont="1" applyFill="1" applyBorder="1" applyAlignment="1">
      <alignment horizontal="center" vertical="center" textRotation="45" wrapText="1"/>
    </xf>
    <xf numFmtId="1" fontId="2" fillId="6" borderId="1" xfId="0" applyNumberFormat="1" applyFont="1" applyFill="1" applyBorder="1" applyAlignment="1">
      <alignment horizontal="center" vertical="center"/>
    </xf>
    <xf numFmtId="1" fontId="2" fillId="6" borderId="2" xfId="0" applyNumberFormat="1" applyFont="1" applyFill="1" applyBorder="1" applyAlignment="1">
      <alignment horizontal="center" vertical="center"/>
    </xf>
    <xf numFmtId="1" fontId="2" fillId="6" borderId="3" xfId="0" applyNumberFormat="1" applyFont="1" applyFill="1" applyBorder="1" applyAlignment="1">
      <alignment horizontal="center" vertical="center"/>
    </xf>
    <xf numFmtId="1" fontId="2" fillId="6" borderId="8" xfId="0" applyNumberFormat="1" applyFont="1" applyFill="1" applyBorder="1" applyAlignment="1">
      <alignment horizontal="center" vertical="center"/>
    </xf>
    <xf numFmtId="1" fontId="2" fillId="6" borderId="4" xfId="0" applyNumberFormat="1" applyFont="1" applyFill="1" applyBorder="1" applyAlignment="1">
      <alignment horizontal="center" vertical="center"/>
    </xf>
    <xf numFmtId="2" fontId="2" fillId="6" borderId="4" xfId="0" applyNumberFormat="1" applyFont="1" applyFill="1" applyBorder="1" applyAlignment="1">
      <alignment horizontal="center" vertical="center" wrapText="1"/>
    </xf>
    <xf numFmtId="1" fontId="2" fillId="6" borderId="4" xfId="0" applyNumberFormat="1" applyFont="1" applyFill="1" applyBorder="1" applyAlignment="1">
      <alignment horizontal="center" vertical="center" textRotation="45" wrapText="1"/>
    </xf>
    <xf numFmtId="2" fontId="2" fillId="4" borderId="8" xfId="0" applyNumberFormat="1" applyFont="1" applyFill="1" applyBorder="1" applyAlignment="1">
      <alignment vertical="center" wrapText="1"/>
    </xf>
    <xf numFmtId="1" fontId="2" fillId="7" borderId="1" xfId="0" applyNumberFormat="1" applyFont="1" applyFill="1" applyBorder="1" applyAlignment="1">
      <alignment horizontal="center" vertical="center"/>
    </xf>
    <xf numFmtId="1" fontId="2" fillId="7" borderId="2" xfId="0" applyNumberFormat="1" applyFont="1" applyFill="1" applyBorder="1" applyAlignment="1">
      <alignment horizontal="center" vertical="center"/>
    </xf>
    <xf numFmtId="1" fontId="2" fillId="7" borderId="3" xfId="0" applyNumberFormat="1" applyFont="1" applyFill="1" applyBorder="1" applyAlignment="1">
      <alignment horizontal="center" vertical="center"/>
    </xf>
    <xf numFmtId="1" fontId="2" fillId="29" borderId="4" xfId="0" applyNumberFormat="1" applyFont="1" applyFill="1" applyBorder="1" applyAlignment="1">
      <alignment horizontal="center" vertical="center"/>
    </xf>
    <xf numFmtId="1" fontId="2" fillId="7" borderId="4" xfId="0" applyNumberFormat="1" applyFont="1" applyFill="1" applyBorder="1" applyAlignment="1">
      <alignment horizontal="center" vertical="center"/>
    </xf>
    <xf numFmtId="2" fontId="2" fillId="7" borderId="4" xfId="0" applyNumberFormat="1" applyFont="1" applyFill="1" applyBorder="1" applyAlignment="1">
      <alignment horizontal="center" vertical="center" wrapText="1"/>
    </xf>
    <xf numFmtId="1" fontId="2" fillId="7" borderId="4" xfId="0" applyNumberFormat="1" applyFont="1" applyFill="1" applyBorder="1" applyAlignment="1">
      <alignment horizontal="center" vertical="center" textRotation="45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1" xfId="0" applyNumberFormat="1" applyFont="1" applyFill="1" applyBorder="1" applyAlignment="1">
      <alignment horizontal="center" vertical="center"/>
    </xf>
    <xf numFmtId="1" fontId="2" fillId="8" borderId="4" xfId="0" applyNumberFormat="1" applyFont="1" applyFill="1" applyBorder="1" applyAlignment="1">
      <alignment horizontal="center" vertical="center"/>
    </xf>
    <xf numFmtId="2" fontId="2" fillId="8" borderId="4" xfId="0" applyNumberFormat="1" applyFont="1" applyFill="1" applyBorder="1" applyAlignment="1">
      <alignment horizontal="center" vertical="center" wrapText="1"/>
    </xf>
    <xf numFmtId="1" fontId="2" fillId="8" borderId="4" xfId="0" applyNumberFormat="1" applyFont="1" applyFill="1" applyBorder="1" applyAlignment="1">
      <alignment horizontal="center" vertical="center" textRotation="45" wrapText="1"/>
    </xf>
    <xf numFmtId="1" fontId="2" fillId="4" borderId="8" xfId="0" applyNumberFormat="1" applyFont="1" applyFill="1" applyBorder="1" applyAlignment="1">
      <alignment horizontal="center" vertical="center" textRotation="45" wrapText="1"/>
    </xf>
    <xf numFmtId="1" fontId="2" fillId="9" borderId="1" xfId="0" applyNumberFormat="1" applyFont="1" applyFill="1" applyBorder="1" applyAlignment="1">
      <alignment horizontal="center" vertical="center"/>
    </xf>
    <xf numFmtId="1" fontId="2" fillId="9" borderId="2" xfId="0" applyNumberFormat="1" applyFont="1" applyFill="1" applyBorder="1" applyAlignment="1">
      <alignment horizontal="center" vertical="center"/>
    </xf>
    <xf numFmtId="1" fontId="2" fillId="9" borderId="3" xfId="0" applyNumberFormat="1" applyFont="1" applyFill="1" applyBorder="1" applyAlignment="1">
      <alignment horizontal="center" vertical="center"/>
    </xf>
    <xf numFmtId="1" fontId="2" fillId="9" borderId="4" xfId="0" applyNumberFormat="1" applyFont="1" applyFill="1" applyBorder="1" applyAlignment="1">
      <alignment horizontal="center" vertical="center"/>
    </xf>
    <xf numFmtId="1" fontId="2" fillId="9" borderId="4" xfId="0" applyNumberFormat="1" applyFont="1" applyFill="1" applyBorder="1" applyAlignment="1">
      <alignment horizontal="center" vertical="center" wrapText="1"/>
    </xf>
    <xf numFmtId="1" fontId="2" fillId="9" borderId="4" xfId="0" applyNumberFormat="1" applyFont="1" applyFill="1" applyBorder="1" applyAlignment="1">
      <alignment horizontal="center" vertical="center" textRotation="45" wrapText="1"/>
    </xf>
    <xf numFmtId="1" fontId="2" fillId="10" borderId="1" xfId="0" applyNumberFormat="1" applyFont="1" applyFill="1" applyBorder="1" applyAlignment="1">
      <alignment horizontal="center" vertical="center"/>
    </xf>
    <xf numFmtId="1" fontId="2" fillId="10" borderId="2" xfId="0" applyNumberFormat="1" applyFont="1" applyFill="1" applyBorder="1" applyAlignment="1">
      <alignment horizontal="center" vertical="center"/>
    </xf>
    <xf numFmtId="1" fontId="2" fillId="10" borderId="3" xfId="0" applyNumberFormat="1" applyFont="1" applyFill="1" applyBorder="1" applyAlignment="1">
      <alignment horizontal="center" vertical="center"/>
    </xf>
    <xf numFmtId="1" fontId="2" fillId="10" borderId="4" xfId="0" applyNumberFormat="1" applyFont="1" applyFill="1" applyBorder="1" applyAlignment="1">
      <alignment horizontal="center" vertical="center"/>
    </xf>
    <xf numFmtId="1" fontId="2" fillId="10" borderId="4" xfId="0" applyNumberFormat="1" applyFont="1" applyFill="1" applyBorder="1" applyAlignment="1">
      <alignment horizontal="center" vertical="center" wrapText="1"/>
    </xf>
    <xf numFmtId="1" fontId="2" fillId="10" borderId="4" xfId="0" applyNumberFormat="1" applyFont="1" applyFill="1" applyBorder="1" applyAlignment="1">
      <alignment horizontal="center" vertical="center" textRotation="45" wrapText="1"/>
    </xf>
    <xf numFmtId="1" fontId="2" fillId="4" borderId="8" xfId="0" applyNumberFormat="1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textRotation="45" wrapText="1"/>
    </xf>
    <xf numFmtId="1" fontId="2" fillId="11" borderId="1" xfId="0" applyNumberFormat="1" applyFont="1" applyFill="1" applyBorder="1" applyAlignment="1">
      <alignment horizontal="center" vertical="center"/>
    </xf>
    <xf numFmtId="1" fontId="2" fillId="11" borderId="2" xfId="0" applyNumberFormat="1" applyFont="1" applyFill="1" applyBorder="1" applyAlignment="1">
      <alignment horizontal="center" vertical="center"/>
    </xf>
    <xf numFmtId="1" fontId="2" fillId="11" borderId="4" xfId="0" applyNumberFormat="1" applyFont="1" applyFill="1" applyBorder="1" applyAlignment="1">
      <alignment horizontal="center" vertical="center"/>
    </xf>
    <xf numFmtId="1" fontId="2" fillId="11" borderId="4" xfId="0" applyNumberFormat="1" applyFont="1" applyFill="1" applyBorder="1" applyAlignment="1">
      <alignment horizontal="center" vertical="center" wrapText="1"/>
    </xf>
    <xf numFmtId="1" fontId="2" fillId="11" borderId="4" xfId="0" applyNumberFormat="1" applyFont="1" applyFill="1" applyBorder="1" applyAlignment="1">
      <alignment horizontal="center" vertical="center" textRotation="45" wrapText="1"/>
    </xf>
    <xf numFmtId="1" fontId="2" fillId="12" borderId="1" xfId="0" applyNumberFormat="1" applyFont="1" applyFill="1" applyBorder="1" applyAlignment="1">
      <alignment horizontal="center" vertical="center"/>
    </xf>
    <xf numFmtId="1" fontId="2" fillId="12" borderId="2" xfId="0" applyNumberFormat="1" applyFont="1" applyFill="1" applyBorder="1" applyAlignment="1">
      <alignment horizontal="center" vertical="center"/>
    </xf>
    <xf numFmtId="1" fontId="2" fillId="12" borderId="3" xfId="0" applyNumberFormat="1" applyFont="1" applyFill="1" applyBorder="1" applyAlignment="1">
      <alignment horizontal="center" vertical="center"/>
    </xf>
    <xf numFmtId="1" fontId="2" fillId="12" borderId="4" xfId="0" applyNumberFormat="1" applyFont="1" applyFill="1" applyBorder="1" applyAlignment="1">
      <alignment horizontal="center" vertical="center"/>
    </xf>
    <xf numFmtId="164" fontId="2" fillId="12" borderId="4" xfId="0" applyNumberFormat="1" applyFont="1" applyFill="1" applyBorder="1" applyAlignment="1">
      <alignment horizontal="center" vertical="center"/>
    </xf>
    <xf numFmtId="1" fontId="2" fillId="12" borderId="4" xfId="0" applyNumberFormat="1" applyFont="1" applyFill="1" applyBorder="1" applyAlignment="1">
      <alignment horizontal="center" vertical="center" wrapText="1"/>
    </xf>
    <xf numFmtId="164" fontId="2" fillId="12" borderId="4" xfId="0" applyNumberFormat="1" applyFont="1" applyFill="1" applyBorder="1" applyAlignment="1">
      <alignment horizontal="center" vertical="center" wrapText="1"/>
    </xf>
    <xf numFmtId="1" fontId="2" fillId="12" borderId="4" xfId="0" applyNumberFormat="1" applyFont="1" applyFill="1" applyBorder="1" applyAlignment="1">
      <alignment horizontal="center" vertical="center" textRotation="45" wrapText="1"/>
    </xf>
    <xf numFmtId="1" fontId="2" fillId="13" borderId="1" xfId="0" applyNumberFormat="1" applyFont="1" applyFill="1" applyBorder="1" applyAlignment="1">
      <alignment horizontal="center" vertical="center"/>
    </xf>
    <xf numFmtId="1" fontId="2" fillId="13" borderId="2" xfId="0" applyNumberFormat="1" applyFont="1" applyFill="1" applyBorder="1" applyAlignment="1">
      <alignment horizontal="center" vertical="center"/>
    </xf>
    <xf numFmtId="1" fontId="2" fillId="13" borderId="4" xfId="0" applyNumberFormat="1" applyFont="1" applyFill="1" applyBorder="1" applyAlignment="1">
      <alignment horizontal="center" vertical="center"/>
    </xf>
    <xf numFmtId="1" fontId="2" fillId="13" borderId="4" xfId="0" applyNumberFormat="1" applyFont="1" applyFill="1" applyBorder="1" applyAlignment="1">
      <alignment horizontal="center" vertical="center" wrapText="1"/>
    </xf>
    <xf numFmtId="1" fontId="2" fillId="13" borderId="8" xfId="0" applyNumberFormat="1" applyFont="1" applyFill="1" applyBorder="1" applyAlignment="1">
      <alignment horizontal="center" vertical="center" textRotation="45" wrapText="1"/>
    </xf>
    <xf numFmtId="1" fontId="2" fillId="14" borderId="1" xfId="0" applyNumberFormat="1" applyFont="1" applyFill="1" applyBorder="1" applyAlignment="1">
      <alignment horizontal="center" vertical="center"/>
    </xf>
    <xf numFmtId="1" fontId="2" fillId="14" borderId="2" xfId="0" applyNumberFormat="1" applyFont="1" applyFill="1" applyBorder="1" applyAlignment="1">
      <alignment horizontal="center" vertical="center"/>
    </xf>
    <xf numFmtId="1" fontId="2" fillId="14" borderId="3" xfId="0" applyNumberFormat="1" applyFont="1" applyFill="1" applyBorder="1" applyAlignment="1">
      <alignment horizontal="center" vertical="center"/>
    </xf>
    <xf numFmtId="1" fontId="2" fillId="14" borderId="4" xfId="0" applyNumberFormat="1" applyFont="1" applyFill="1" applyBorder="1" applyAlignment="1">
      <alignment horizontal="center" vertical="center"/>
    </xf>
    <xf numFmtId="1" fontId="2" fillId="14" borderId="4" xfId="0" applyNumberFormat="1" applyFont="1" applyFill="1" applyBorder="1" applyAlignment="1">
      <alignment horizontal="center" vertical="center" wrapText="1"/>
    </xf>
    <xf numFmtId="1" fontId="2" fillId="14" borderId="4" xfId="0" applyNumberFormat="1" applyFont="1" applyFill="1" applyBorder="1" applyAlignment="1">
      <alignment horizontal="center" vertical="center" textRotation="45" wrapText="1"/>
    </xf>
    <xf numFmtId="1" fontId="2" fillId="7" borderId="4" xfId="0" applyNumberFormat="1" applyFont="1" applyFill="1" applyBorder="1" applyAlignment="1">
      <alignment horizontal="center" vertical="center" wrapText="1"/>
    </xf>
    <xf numFmtId="1" fontId="2" fillId="8" borderId="5" xfId="0" applyNumberFormat="1" applyFont="1" applyFill="1" applyBorder="1" applyAlignment="1">
      <alignment horizontal="center" vertical="center"/>
    </xf>
    <xf numFmtId="1" fontId="2" fillId="8" borderId="6" xfId="0" applyNumberFormat="1" applyFont="1" applyFill="1" applyBorder="1" applyAlignment="1">
      <alignment horizontal="center" vertical="center"/>
    </xf>
    <xf numFmtId="1" fontId="2" fillId="8" borderId="7" xfId="0" applyNumberFormat="1" applyFont="1" applyFill="1" applyBorder="1" applyAlignment="1">
      <alignment horizontal="center" vertical="center"/>
    </xf>
    <xf numFmtId="1" fontId="2" fillId="8" borderId="4" xfId="0" applyNumberFormat="1" applyFont="1" applyFill="1" applyBorder="1" applyAlignment="1">
      <alignment horizontal="center" vertical="center" wrapText="1"/>
    </xf>
    <xf numFmtId="1" fontId="2" fillId="6" borderId="4" xfId="0" applyNumberFormat="1" applyFont="1" applyFill="1" applyBorder="1" applyAlignment="1">
      <alignment horizontal="center" vertical="center" wrapText="1"/>
    </xf>
    <xf numFmtId="1" fontId="2" fillId="15" borderId="5" xfId="0" applyNumberFormat="1" applyFont="1" applyFill="1" applyBorder="1" applyAlignment="1">
      <alignment horizontal="center" vertical="center"/>
    </xf>
    <xf numFmtId="1" fontId="2" fillId="15" borderId="6" xfId="0" applyNumberFormat="1" applyFont="1" applyFill="1" applyBorder="1" applyAlignment="1">
      <alignment horizontal="center" vertical="center"/>
    </xf>
    <xf numFmtId="1" fontId="2" fillId="15" borderId="7" xfId="0" applyNumberFormat="1" applyFont="1" applyFill="1" applyBorder="1" applyAlignment="1">
      <alignment horizontal="center" vertical="center"/>
    </xf>
    <xf numFmtId="1" fontId="2" fillId="15" borderId="4" xfId="0" applyNumberFormat="1" applyFont="1" applyFill="1" applyBorder="1" applyAlignment="1">
      <alignment horizontal="center" vertical="center"/>
    </xf>
    <xf numFmtId="1" fontId="2" fillId="15" borderId="4" xfId="0" applyNumberFormat="1" applyFont="1" applyFill="1" applyBorder="1" applyAlignment="1">
      <alignment horizontal="center" vertical="center" wrapText="1"/>
    </xf>
    <xf numFmtId="1" fontId="2" fillId="15" borderId="4" xfId="0" applyNumberFormat="1" applyFont="1" applyFill="1" applyBorder="1" applyAlignment="1">
      <alignment horizontal="center" vertical="center" textRotation="45" wrapText="1"/>
    </xf>
    <xf numFmtId="164" fontId="2" fillId="14" borderId="4" xfId="0" applyNumberFormat="1" applyFont="1" applyFill="1" applyBorder="1" applyAlignment="1">
      <alignment horizontal="center" vertical="center" wrapText="1"/>
    </xf>
    <xf numFmtId="2" fontId="2" fillId="14" borderId="4" xfId="0" applyNumberFormat="1" applyFont="1" applyFill="1" applyBorder="1" applyAlignment="1">
      <alignment horizontal="center" vertical="center" textRotation="45" wrapText="1"/>
    </xf>
    <xf numFmtId="1" fontId="2" fillId="16" borderId="9" xfId="0" applyNumberFormat="1" applyFont="1" applyFill="1" applyBorder="1" applyAlignment="1">
      <alignment horizontal="center" vertical="center"/>
    </xf>
    <xf numFmtId="1" fontId="2" fillId="16" borderId="10" xfId="0" applyNumberFormat="1" applyFont="1" applyFill="1" applyBorder="1" applyAlignment="1">
      <alignment horizontal="center" vertical="center"/>
    </xf>
    <xf numFmtId="1" fontId="2" fillId="16" borderId="11" xfId="0" applyNumberFormat="1" applyFont="1" applyFill="1" applyBorder="1" applyAlignment="1">
      <alignment horizontal="center" vertical="center"/>
    </xf>
    <xf numFmtId="1" fontId="2" fillId="16" borderId="4" xfId="0" applyNumberFormat="1" applyFont="1" applyFill="1" applyBorder="1" applyAlignment="1">
      <alignment horizontal="center" vertical="center"/>
    </xf>
    <xf numFmtId="1" fontId="2" fillId="16" borderId="4" xfId="0" applyNumberFormat="1" applyFont="1" applyFill="1" applyBorder="1" applyAlignment="1">
      <alignment horizontal="center" vertical="center" wrapText="1"/>
    </xf>
    <xf numFmtId="2" fontId="2" fillId="16" borderId="4" xfId="0" applyNumberFormat="1" applyFont="1" applyFill="1" applyBorder="1" applyAlignment="1">
      <alignment horizontal="center" vertical="center" textRotation="45" wrapText="1"/>
    </xf>
    <xf numFmtId="2" fontId="4" fillId="17" borderId="8" xfId="0" applyNumberFormat="1" applyFont="1" applyFill="1" applyBorder="1" applyAlignment="1">
      <alignment horizontal="center" vertical="center" textRotation="90" wrapText="1"/>
    </xf>
    <xf numFmtId="2" fontId="4" fillId="18" borderId="8" xfId="0" applyNumberFormat="1" applyFont="1" applyFill="1" applyBorder="1" applyAlignment="1">
      <alignment horizontal="center" vertical="center" textRotation="90" wrapText="1"/>
    </xf>
    <xf numFmtId="1" fontId="2" fillId="19" borderId="4" xfId="0" applyNumberFormat="1" applyFont="1" applyFill="1" applyBorder="1" applyAlignment="1">
      <alignment horizontal="center" vertical="center" wrapText="1"/>
    </xf>
    <xf numFmtId="2" fontId="2" fillId="19" borderId="4" xfId="0" applyNumberFormat="1" applyFont="1" applyFill="1" applyBorder="1" applyAlignment="1">
      <alignment horizontal="center" vertical="center" textRotation="45" wrapText="1"/>
    </xf>
    <xf numFmtId="2" fontId="2" fillId="20" borderId="8" xfId="0" applyNumberFormat="1" applyFont="1" applyFill="1" applyBorder="1" applyAlignment="1">
      <alignment vertical="center" wrapText="1"/>
    </xf>
    <xf numFmtId="1" fontId="2" fillId="18" borderId="4" xfId="0" applyNumberFormat="1" applyFont="1" applyFill="1" applyBorder="1" applyAlignment="1">
      <alignment horizontal="center" vertical="center" wrapText="1"/>
    </xf>
    <xf numFmtId="2" fontId="2" fillId="18" borderId="4" xfId="0" applyNumberFormat="1" applyFont="1" applyFill="1" applyBorder="1" applyAlignment="1">
      <alignment horizontal="center" vertical="center" textRotation="45" wrapText="1"/>
    </xf>
    <xf numFmtId="2" fontId="2" fillId="21" borderId="8" xfId="0" applyNumberFormat="1" applyFont="1" applyFill="1" applyBorder="1" applyAlignment="1">
      <alignment vertical="center" wrapText="1"/>
    </xf>
    <xf numFmtId="2" fontId="2" fillId="22" borderId="5" xfId="0" applyNumberFormat="1" applyFont="1" applyFill="1" applyBorder="1" applyAlignment="1">
      <alignment horizontal="center" vertical="center" wrapText="1"/>
    </xf>
    <xf numFmtId="2" fontId="2" fillId="22" borderId="7" xfId="0" applyNumberFormat="1" applyFont="1" applyFill="1" applyBorder="1" applyAlignment="1">
      <alignment horizontal="center" vertical="center" wrapText="1"/>
    </xf>
    <xf numFmtId="2" fontId="3" fillId="23" borderId="8" xfId="0" applyNumberFormat="1" applyFont="1" applyFill="1" applyBorder="1" applyAlignment="1">
      <alignment vertical="center"/>
    </xf>
    <xf numFmtId="2" fontId="2" fillId="24" borderId="9" xfId="0" applyNumberFormat="1" applyFont="1" applyFill="1" applyBorder="1" applyAlignment="1">
      <alignment horizontal="center" vertical="center"/>
    </xf>
    <xf numFmtId="2" fontId="2" fillId="24" borderId="10" xfId="0" applyNumberFormat="1" applyFont="1" applyFill="1" applyBorder="1" applyAlignment="1">
      <alignment horizontal="center" vertical="center"/>
    </xf>
    <xf numFmtId="2" fontId="2" fillId="24" borderId="0" xfId="0" applyNumberFormat="1" applyFont="1" applyFill="1" applyAlignment="1">
      <alignment horizontal="center" vertical="center"/>
    </xf>
    <xf numFmtId="2" fontId="2" fillId="24" borderId="4" xfId="0" applyNumberFormat="1" applyFont="1" applyFill="1" applyBorder="1" applyAlignment="1">
      <alignment horizontal="center" vertical="center"/>
    </xf>
    <xf numFmtId="2" fontId="2" fillId="24" borderId="4" xfId="0" applyNumberFormat="1" applyFont="1" applyFill="1" applyBorder="1" applyAlignment="1">
      <alignment horizontal="center" vertical="center" wrapText="1"/>
    </xf>
    <xf numFmtId="2" fontId="2" fillId="24" borderId="4" xfId="0" applyNumberFormat="1" applyFont="1" applyFill="1" applyBorder="1" applyAlignment="1">
      <alignment horizontal="center" vertical="center" textRotation="45" wrapText="1"/>
    </xf>
    <xf numFmtId="2" fontId="2" fillId="25" borderId="9" xfId="0" applyNumberFormat="1" applyFont="1" applyFill="1" applyBorder="1" applyAlignment="1">
      <alignment horizontal="center" vertical="center"/>
    </xf>
    <xf numFmtId="2" fontId="2" fillId="25" borderId="10" xfId="0" applyNumberFormat="1" applyFont="1" applyFill="1" applyBorder="1" applyAlignment="1">
      <alignment horizontal="center" vertical="center"/>
    </xf>
    <xf numFmtId="2" fontId="2" fillId="25" borderId="0" xfId="0" applyNumberFormat="1" applyFont="1" applyFill="1" applyAlignment="1">
      <alignment horizontal="center" vertical="center"/>
    </xf>
    <xf numFmtId="2" fontId="2" fillId="25" borderId="4" xfId="0" applyNumberFormat="1" applyFont="1" applyFill="1" applyBorder="1" applyAlignment="1">
      <alignment horizontal="center" vertical="center"/>
    </xf>
    <xf numFmtId="2" fontId="2" fillId="25" borderId="4" xfId="0" applyNumberFormat="1" applyFont="1" applyFill="1" applyBorder="1" applyAlignment="1">
      <alignment horizontal="center" vertical="center" wrapText="1"/>
    </xf>
    <xf numFmtId="2" fontId="2" fillId="25" borderId="4" xfId="0" applyNumberFormat="1" applyFont="1" applyFill="1" applyBorder="1" applyAlignment="1">
      <alignment horizontal="center" vertical="center" textRotation="45" wrapText="1"/>
    </xf>
    <xf numFmtId="2" fontId="2" fillId="26" borderId="9" xfId="0" applyNumberFormat="1" applyFont="1" applyFill="1" applyBorder="1" applyAlignment="1">
      <alignment horizontal="center" vertical="center"/>
    </xf>
    <xf numFmtId="2" fontId="2" fillId="26" borderId="10" xfId="0" applyNumberFormat="1" applyFont="1" applyFill="1" applyBorder="1" applyAlignment="1">
      <alignment horizontal="center" vertical="center"/>
    </xf>
    <xf numFmtId="2" fontId="2" fillId="26" borderId="2" xfId="0" applyNumberFormat="1" applyFont="1" applyFill="1" applyBorder="1" applyAlignment="1">
      <alignment vertical="center"/>
    </xf>
    <xf numFmtId="2" fontId="2" fillId="26" borderId="3" xfId="0" applyNumberFormat="1" applyFont="1" applyFill="1" applyBorder="1" applyAlignment="1">
      <alignment vertical="center"/>
    </xf>
    <xf numFmtId="2" fontId="2" fillId="26" borderId="4" xfId="0" applyNumberFormat="1" applyFont="1" applyFill="1" applyBorder="1" applyAlignment="1">
      <alignment horizontal="center" vertical="center"/>
    </xf>
    <xf numFmtId="2" fontId="2" fillId="26" borderId="4" xfId="0" applyNumberFormat="1" applyFont="1" applyFill="1" applyBorder="1" applyAlignment="1">
      <alignment horizontal="center" vertical="center" wrapText="1"/>
    </xf>
    <xf numFmtId="2" fontId="2" fillId="26" borderId="4" xfId="0" applyNumberFormat="1" applyFont="1" applyFill="1" applyBorder="1" applyAlignment="1">
      <alignment horizontal="center" vertical="center" textRotation="45" wrapText="1"/>
    </xf>
    <xf numFmtId="2" fontId="2" fillId="26" borderId="0" xfId="0" applyNumberFormat="1" applyFont="1" applyFill="1" applyAlignment="1">
      <alignment horizontal="center" vertical="center"/>
    </xf>
    <xf numFmtId="1" fontId="2" fillId="26" borderId="4" xfId="0" applyNumberFormat="1" applyFont="1" applyFill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 textRotation="45" wrapText="1"/>
    </xf>
    <xf numFmtId="164" fontId="2" fillId="3" borderId="4" xfId="0" applyNumberFormat="1" applyFont="1" applyFill="1" applyBorder="1" applyAlignment="1">
      <alignment horizontal="center" vertical="center" wrapText="1"/>
    </xf>
    <xf numFmtId="164" fontId="2" fillId="18" borderId="4" xfId="0" applyNumberFormat="1" applyFont="1" applyFill="1" applyBorder="1" applyAlignment="1">
      <alignment horizontal="center" vertical="center" wrapText="1"/>
    </xf>
    <xf numFmtId="164" fontId="2" fillId="19" borderId="4" xfId="0" applyNumberFormat="1" applyFont="1" applyFill="1" applyBorder="1" applyAlignment="1">
      <alignment horizontal="center" vertical="center" wrapText="1"/>
    </xf>
    <xf numFmtId="2" fontId="2" fillId="21" borderId="8" xfId="0" applyNumberFormat="1" applyFont="1" applyFill="1" applyBorder="1" applyAlignment="1">
      <alignment vertical="center" textRotation="45" wrapText="1"/>
    </xf>
    <xf numFmtId="2" fontId="2" fillId="27" borderId="4" xfId="0" applyNumberFormat="1" applyFont="1" applyFill="1" applyBorder="1" applyAlignment="1">
      <alignment horizontal="center" vertical="center"/>
    </xf>
    <xf numFmtId="2" fontId="2" fillId="28" borderId="8" xfId="0" applyNumberFormat="1" applyFont="1" applyFill="1" applyBorder="1" applyAlignment="1">
      <alignment vertical="center" textRotation="45" wrapText="1"/>
    </xf>
    <xf numFmtId="0" fontId="3" fillId="31" borderId="22" xfId="0" applyFont="1" applyFill="1" applyBorder="1" applyAlignment="1">
      <alignment horizontal="center" vertical="center"/>
    </xf>
    <xf numFmtId="1" fontId="2" fillId="2" borderId="12" xfId="0" applyNumberFormat="1" applyFont="1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/>
    </xf>
    <xf numFmtId="1" fontId="2" fillId="2" borderId="13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/>
    </xf>
    <xf numFmtId="2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textRotation="45" wrapText="1"/>
    </xf>
    <xf numFmtId="1" fontId="2" fillId="3" borderId="12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/>
    </xf>
    <xf numFmtId="1" fontId="2" fillId="3" borderId="13" xfId="0" applyNumberFormat="1" applyFont="1" applyFill="1" applyBorder="1" applyAlignment="1">
      <alignment horizontal="center" vertical="center"/>
    </xf>
    <xf numFmtId="2" fontId="2" fillId="3" borderId="13" xfId="0" applyNumberFormat="1" applyFont="1" applyFill="1" applyBorder="1" applyAlignment="1">
      <alignment horizontal="center" vertical="center" wrapText="1"/>
    </xf>
    <xf numFmtId="2" fontId="2" fillId="3" borderId="8" xfId="0" applyNumberFormat="1" applyFont="1" applyFill="1" applyBorder="1" applyAlignment="1">
      <alignment horizontal="center" vertical="center" textRotation="45" wrapText="1"/>
    </xf>
    <xf numFmtId="2" fontId="2" fillId="4" borderId="14" xfId="0" applyNumberFormat="1" applyFont="1" applyFill="1" applyBorder="1" applyAlignment="1">
      <alignment horizontal="center" vertical="center" wrapText="1"/>
    </xf>
    <xf numFmtId="2" fontId="2" fillId="4" borderId="14" xfId="0" applyNumberFormat="1" applyFont="1" applyFill="1" applyBorder="1" applyAlignment="1">
      <alignment horizontal="center" vertical="center" textRotation="45" wrapText="1"/>
    </xf>
    <xf numFmtId="1" fontId="2" fillId="5" borderId="8" xfId="0" applyNumberFormat="1" applyFont="1" applyFill="1" applyBorder="1" applyAlignment="1">
      <alignment horizontal="center" vertical="center"/>
    </xf>
    <xf numFmtId="1" fontId="2" fillId="5" borderId="15" xfId="0" applyNumberFormat="1" applyFont="1" applyFill="1" applyBorder="1" applyAlignment="1">
      <alignment horizontal="center" vertical="center"/>
    </xf>
    <xf numFmtId="1" fontId="2" fillId="5" borderId="13" xfId="0" applyNumberFormat="1" applyFont="1" applyFill="1" applyBorder="1" applyAlignment="1">
      <alignment horizontal="center" vertical="center"/>
    </xf>
    <xf numFmtId="2" fontId="2" fillId="5" borderId="13" xfId="0" applyNumberFormat="1" applyFont="1" applyFill="1" applyBorder="1" applyAlignment="1">
      <alignment horizontal="center" vertical="center" wrapText="1"/>
    </xf>
    <xf numFmtId="1" fontId="2" fillId="5" borderId="16" xfId="0" applyNumberFormat="1" applyFont="1" applyFill="1" applyBorder="1" applyAlignment="1">
      <alignment horizontal="center" vertical="center" textRotation="45" wrapText="1"/>
    </xf>
    <xf numFmtId="1" fontId="2" fillId="6" borderId="8" xfId="0" applyNumberFormat="1" applyFont="1" applyFill="1" applyBorder="1" applyAlignment="1">
      <alignment horizontal="center" vertical="center"/>
    </xf>
    <xf numFmtId="1" fontId="2" fillId="6" borderId="15" xfId="0" applyNumberFormat="1" applyFont="1" applyFill="1" applyBorder="1" applyAlignment="1">
      <alignment horizontal="center" vertical="center"/>
    </xf>
    <xf numFmtId="1" fontId="2" fillId="6" borderId="5" xfId="0" applyNumberFormat="1" applyFont="1" applyFill="1" applyBorder="1" applyAlignment="1">
      <alignment horizontal="center" vertical="center"/>
    </xf>
    <xf numFmtId="1" fontId="2" fillId="6" borderId="7" xfId="0" applyNumberFormat="1" applyFont="1" applyFill="1" applyBorder="1" applyAlignment="1">
      <alignment horizontal="center" vertical="center"/>
    </xf>
    <xf numFmtId="1" fontId="2" fillId="6" borderId="13" xfId="0" applyNumberFormat="1" applyFont="1" applyFill="1" applyBorder="1" applyAlignment="1">
      <alignment horizontal="center" vertical="center"/>
    </xf>
    <xf numFmtId="2" fontId="2" fillId="6" borderId="13" xfId="0" applyNumberFormat="1" applyFont="1" applyFill="1" applyBorder="1" applyAlignment="1">
      <alignment horizontal="center" vertical="center" wrapText="1"/>
    </xf>
    <xf numFmtId="1" fontId="2" fillId="6" borderId="16" xfId="0" applyNumberFormat="1" applyFont="1" applyFill="1" applyBorder="1" applyAlignment="1">
      <alignment horizontal="center" vertical="center" textRotation="45" wrapText="1"/>
    </xf>
    <xf numFmtId="1" fontId="2" fillId="7" borderId="8" xfId="0" applyNumberFormat="1" applyFont="1" applyFill="1" applyBorder="1" applyAlignment="1">
      <alignment horizontal="center" vertical="center"/>
    </xf>
    <xf numFmtId="1" fontId="2" fillId="7" borderId="15" xfId="0" applyNumberFormat="1" applyFont="1" applyFill="1" applyBorder="1" applyAlignment="1">
      <alignment horizontal="center" vertical="center"/>
    </xf>
    <xf numFmtId="1" fontId="2" fillId="29" borderId="5" xfId="0" applyNumberFormat="1" applyFont="1" applyFill="1" applyBorder="1" applyAlignment="1">
      <alignment horizontal="center" vertical="center"/>
    </xf>
    <xf numFmtId="1" fontId="2" fillId="29" borderId="7" xfId="0" applyNumberFormat="1" applyFont="1" applyFill="1" applyBorder="1" applyAlignment="1">
      <alignment horizontal="center" vertical="center"/>
    </xf>
    <xf numFmtId="1" fontId="2" fillId="29" borderId="8" xfId="0" applyNumberFormat="1" applyFont="1" applyFill="1" applyBorder="1" applyAlignment="1">
      <alignment horizontal="center" vertical="center"/>
    </xf>
    <xf numFmtId="1" fontId="2" fillId="7" borderId="13" xfId="0" applyNumberFormat="1" applyFont="1" applyFill="1" applyBorder="1" applyAlignment="1">
      <alignment horizontal="center" vertical="center"/>
    </xf>
    <xf numFmtId="2" fontId="2" fillId="7" borderId="13" xfId="0" applyNumberFormat="1" applyFont="1" applyFill="1" applyBorder="1" applyAlignment="1">
      <alignment horizontal="center" vertical="center" wrapText="1"/>
    </xf>
    <xf numFmtId="1" fontId="2" fillId="7" borderId="16" xfId="0" applyNumberFormat="1" applyFont="1" applyFill="1" applyBorder="1" applyAlignment="1">
      <alignment horizontal="center" vertical="center" textRotation="45" wrapText="1"/>
    </xf>
    <xf numFmtId="1" fontId="2" fillId="8" borderId="8" xfId="0" applyNumberFormat="1" applyFont="1" applyFill="1" applyBorder="1" applyAlignment="1">
      <alignment horizontal="center" vertical="center"/>
    </xf>
    <xf numFmtId="1" fontId="2" fillId="8" borderId="15" xfId="0" applyNumberFormat="1" applyFont="1" applyFill="1" applyBorder="1" applyAlignment="1">
      <alignment horizontal="center" vertical="center"/>
    </xf>
    <xf numFmtId="1" fontId="2" fillId="8" borderId="8" xfId="0" applyNumberFormat="1" applyFont="1" applyFill="1" applyBorder="1" applyAlignment="1">
      <alignment horizontal="center" vertical="center"/>
    </xf>
    <xf numFmtId="1" fontId="2" fillId="8" borderId="13" xfId="0" applyNumberFormat="1" applyFont="1" applyFill="1" applyBorder="1" applyAlignment="1">
      <alignment horizontal="center" vertical="center"/>
    </xf>
    <xf numFmtId="2" fontId="2" fillId="8" borderId="13" xfId="0" applyNumberFormat="1" applyFont="1" applyFill="1" applyBorder="1" applyAlignment="1">
      <alignment horizontal="center" vertical="center" wrapText="1"/>
    </xf>
    <xf numFmtId="1" fontId="2" fillId="8" borderId="16" xfId="0" applyNumberFormat="1" applyFont="1" applyFill="1" applyBorder="1" applyAlignment="1">
      <alignment horizontal="center" vertical="center" textRotation="45" wrapText="1"/>
    </xf>
    <xf numFmtId="1" fontId="2" fillId="4" borderId="14" xfId="0" applyNumberFormat="1" applyFont="1" applyFill="1" applyBorder="1" applyAlignment="1">
      <alignment horizontal="center" vertical="center" textRotation="45" wrapText="1"/>
    </xf>
    <xf numFmtId="1" fontId="2" fillId="9" borderId="12" xfId="0" applyNumberFormat="1" applyFont="1" applyFill="1" applyBorder="1" applyAlignment="1">
      <alignment horizontal="center" vertical="center" wrapText="1"/>
    </xf>
    <xf numFmtId="1" fontId="2" fillId="9" borderId="9" xfId="0" applyNumberFormat="1" applyFont="1" applyFill="1" applyBorder="1" applyAlignment="1">
      <alignment horizontal="center" vertical="center" wrapText="1"/>
    </xf>
    <xf numFmtId="1" fontId="2" fillId="9" borderId="8" xfId="0" applyNumberFormat="1" applyFont="1" applyFill="1" applyBorder="1" applyAlignment="1">
      <alignment horizontal="center" vertical="center"/>
    </xf>
    <xf numFmtId="1" fontId="2" fillId="9" borderId="13" xfId="0" applyNumberFormat="1" applyFont="1" applyFill="1" applyBorder="1" applyAlignment="1">
      <alignment horizontal="center" vertical="center"/>
    </xf>
    <xf numFmtId="1" fontId="2" fillId="9" borderId="13" xfId="0" applyNumberFormat="1" applyFont="1" applyFill="1" applyBorder="1" applyAlignment="1">
      <alignment horizontal="center" vertical="center" wrapText="1"/>
    </xf>
    <xf numFmtId="1" fontId="2" fillId="9" borderId="16" xfId="0" applyNumberFormat="1" applyFont="1" applyFill="1" applyBorder="1" applyAlignment="1">
      <alignment horizontal="center" vertical="center" textRotation="45" wrapText="1"/>
    </xf>
    <xf numFmtId="1" fontId="2" fillId="10" borderId="12" xfId="0" applyNumberFormat="1" applyFont="1" applyFill="1" applyBorder="1" applyAlignment="1">
      <alignment horizontal="center" vertical="center" wrapText="1"/>
    </xf>
    <xf numFmtId="1" fontId="2" fillId="10" borderId="9" xfId="0" applyNumberFormat="1" applyFont="1" applyFill="1" applyBorder="1" applyAlignment="1">
      <alignment horizontal="center" vertical="center" wrapText="1"/>
    </xf>
    <xf numFmtId="1" fontId="2" fillId="10" borderId="9" xfId="0" applyNumberFormat="1" applyFont="1" applyFill="1" applyBorder="1" applyAlignment="1">
      <alignment horizontal="center" vertical="center"/>
    </xf>
    <xf numFmtId="1" fontId="2" fillId="10" borderId="11" xfId="0" applyNumberFormat="1" applyFont="1" applyFill="1" applyBorder="1" applyAlignment="1">
      <alignment horizontal="center" vertical="center"/>
    </xf>
    <xf numFmtId="1" fontId="2" fillId="10" borderId="8" xfId="0" applyNumberFormat="1" applyFont="1" applyFill="1" applyBorder="1" applyAlignment="1">
      <alignment horizontal="center" vertical="center"/>
    </xf>
    <xf numFmtId="1" fontId="2" fillId="10" borderId="13" xfId="0" applyNumberFormat="1" applyFont="1" applyFill="1" applyBorder="1" applyAlignment="1">
      <alignment horizontal="center" vertical="center" wrapText="1"/>
    </xf>
    <xf numFmtId="1" fontId="2" fillId="10" borderId="16" xfId="0" applyNumberFormat="1" applyFont="1" applyFill="1" applyBorder="1" applyAlignment="1">
      <alignment horizontal="center" vertical="center" textRotation="45" wrapText="1"/>
    </xf>
    <xf numFmtId="1" fontId="2" fillId="4" borderId="14" xfId="0" applyNumberFormat="1" applyFont="1" applyFill="1" applyBorder="1" applyAlignment="1">
      <alignment horizontal="center" vertical="center" wrapText="1"/>
    </xf>
    <xf numFmtId="1" fontId="2" fillId="4" borderId="16" xfId="0" applyNumberFormat="1" applyFont="1" applyFill="1" applyBorder="1" applyAlignment="1">
      <alignment horizontal="center" vertical="center" textRotation="45" wrapText="1"/>
    </xf>
    <xf numFmtId="1" fontId="2" fillId="3" borderId="8" xfId="0" applyNumberFormat="1" applyFont="1" applyFill="1" applyBorder="1" applyAlignment="1">
      <alignment horizontal="center" vertical="center" wrapText="1"/>
    </xf>
    <xf numFmtId="1" fontId="2" fillId="3" borderId="15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2" fontId="2" fillId="3" borderId="13" xfId="0" applyNumberFormat="1" applyFont="1" applyFill="1" applyBorder="1" applyAlignment="1">
      <alignment horizontal="center" vertical="center"/>
    </xf>
    <xf numFmtId="1" fontId="2" fillId="3" borderId="13" xfId="0" applyNumberFormat="1" applyFont="1" applyFill="1" applyBorder="1" applyAlignment="1">
      <alignment horizontal="center" vertical="center" wrapText="1"/>
    </xf>
    <xf numFmtId="1" fontId="2" fillId="3" borderId="16" xfId="0" applyNumberFormat="1" applyFont="1" applyFill="1" applyBorder="1" applyAlignment="1">
      <alignment horizontal="center" vertical="center" textRotation="45" wrapText="1"/>
    </xf>
    <xf numFmtId="1" fontId="2" fillId="11" borderId="8" xfId="0" applyNumberFormat="1" applyFont="1" applyFill="1" applyBorder="1" applyAlignment="1">
      <alignment horizontal="center" vertical="center" wrapText="1"/>
    </xf>
    <xf numFmtId="1" fontId="2" fillId="11" borderId="15" xfId="0" applyNumberFormat="1" applyFont="1" applyFill="1" applyBorder="1" applyAlignment="1">
      <alignment horizontal="center" vertical="center" wrapText="1"/>
    </xf>
    <xf numFmtId="1" fontId="2" fillId="11" borderId="15" xfId="0" applyNumberFormat="1" applyFont="1" applyFill="1" applyBorder="1" applyAlignment="1">
      <alignment horizontal="center" vertical="center" wrapText="1"/>
    </xf>
    <xf numFmtId="1" fontId="2" fillId="11" borderId="17" xfId="0" applyNumberFormat="1" applyFont="1" applyFill="1" applyBorder="1" applyAlignment="1">
      <alignment horizontal="center" vertical="center" wrapText="1"/>
    </xf>
    <xf numFmtId="1" fontId="2" fillId="11" borderId="8" xfId="0" applyNumberFormat="1" applyFont="1" applyFill="1" applyBorder="1" applyAlignment="1">
      <alignment horizontal="center" vertical="center"/>
    </xf>
    <xf numFmtId="1" fontId="2" fillId="11" borderId="13" xfId="0" applyNumberFormat="1" applyFont="1" applyFill="1" applyBorder="1" applyAlignment="1">
      <alignment horizontal="center" vertical="center"/>
    </xf>
    <xf numFmtId="1" fontId="2" fillId="11" borderId="13" xfId="0" applyNumberFormat="1" applyFont="1" applyFill="1" applyBorder="1" applyAlignment="1">
      <alignment horizontal="center" vertical="center" wrapText="1"/>
    </xf>
    <xf numFmtId="1" fontId="2" fillId="11" borderId="16" xfId="0" applyNumberFormat="1" applyFont="1" applyFill="1" applyBorder="1" applyAlignment="1">
      <alignment horizontal="center" vertical="center" textRotation="45" wrapText="1"/>
    </xf>
    <xf numFmtId="164" fontId="2" fillId="12" borderId="8" xfId="0" applyNumberFormat="1" applyFont="1" applyFill="1" applyBorder="1" applyAlignment="1">
      <alignment horizontal="center" vertical="center" wrapText="1"/>
    </xf>
    <xf numFmtId="164" fontId="2" fillId="12" borderId="15" xfId="0" applyNumberFormat="1" applyFont="1" applyFill="1" applyBorder="1" applyAlignment="1">
      <alignment horizontal="center" vertical="center" wrapText="1"/>
    </xf>
    <xf numFmtId="1" fontId="2" fillId="12" borderId="5" xfId="0" applyNumberFormat="1" applyFont="1" applyFill="1" applyBorder="1" applyAlignment="1">
      <alignment horizontal="center" vertical="center" wrapText="1"/>
    </xf>
    <xf numFmtId="1" fontId="2" fillId="12" borderId="7" xfId="0" applyNumberFormat="1" applyFont="1" applyFill="1" applyBorder="1" applyAlignment="1">
      <alignment horizontal="center" vertical="center" wrapText="1"/>
    </xf>
    <xf numFmtId="1" fontId="2" fillId="12" borderId="8" xfId="0" applyNumberFormat="1" applyFont="1" applyFill="1" applyBorder="1" applyAlignment="1">
      <alignment horizontal="center" vertical="center"/>
    </xf>
    <xf numFmtId="164" fontId="2" fillId="12" borderId="13" xfId="0" applyNumberFormat="1" applyFont="1" applyFill="1" applyBorder="1" applyAlignment="1">
      <alignment horizontal="center" vertical="center"/>
    </xf>
    <xf numFmtId="1" fontId="2" fillId="12" borderId="13" xfId="0" applyNumberFormat="1" applyFont="1" applyFill="1" applyBorder="1" applyAlignment="1">
      <alignment horizontal="center" vertical="center"/>
    </xf>
    <xf numFmtId="1" fontId="2" fillId="12" borderId="13" xfId="0" applyNumberFormat="1" applyFont="1" applyFill="1" applyBorder="1" applyAlignment="1">
      <alignment horizontal="center" vertical="center" wrapText="1"/>
    </xf>
    <xf numFmtId="164" fontId="2" fillId="12" borderId="13" xfId="0" applyNumberFormat="1" applyFont="1" applyFill="1" applyBorder="1" applyAlignment="1">
      <alignment horizontal="center" vertical="center" wrapText="1"/>
    </xf>
    <xf numFmtId="1" fontId="2" fillId="12" borderId="16" xfId="0" applyNumberFormat="1" applyFont="1" applyFill="1" applyBorder="1" applyAlignment="1">
      <alignment horizontal="center" vertical="center" textRotation="45" wrapText="1"/>
    </xf>
    <xf numFmtId="164" fontId="2" fillId="13" borderId="8" xfId="0" applyNumberFormat="1" applyFont="1" applyFill="1" applyBorder="1" applyAlignment="1">
      <alignment horizontal="center" vertical="center" wrapText="1"/>
    </xf>
    <xf numFmtId="164" fontId="2" fillId="13" borderId="15" xfId="0" applyNumberFormat="1" applyFont="1" applyFill="1" applyBorder="1" applyAlignment="1">
      <alignment horizontal="center" vertical="center" wrapText="1"/>
    </xf>
    <xf numFmtId="1" fontId="2" fillId="13" borderId="15" xfId="0" applyNumberFormat="1" applyFont="1" applyFill="1" applyBorder="1" applyAlignment="1">
      <alignment horizontal="center" vertical="center" wrapText="1"/>
    </xf>
    <xf numFmtId="1" fontId="2" fillId="13" borderId="17" xfId="0" applyNumberFormat="1" applyFont="1" applyFill="1" applyBorder="1" applyAlignment="1">
      <alignment horizontal="center" vertical="center" wrapText="1"/>
    </xf>
    <xf numFmtId="1" fontId="2" fillId="13" borderId="8" xfId="0" applyNumberFormat="1" applyFont="1" applyFill="1" applyBorder="1" applyAlignment="1">
      <alignment horizontal="center" vertical="center"/>
    </xf>
    <xf numFmtId="1" fontId="2" fillId="13" borderId="13" xfId="0" applyNumberFormat="1" applyFont="1" applyFill="1" applyBorder="1" applyAlignment="1">
      <alignment horizontal="center" vertical="center"/>
    </xf>
    <xf numFmtId="1" fontId="2" fillId="13" borderId="13" xfId="0" applyNumberFormat="1" applyFont="1" applyFill="1" applyBorder="1" applyAlignment="1">
      <alignment horizontal="center" vertical="center" wrapText="1"/>
    </xf>
    <xf numFmtId="2" fontId="2" fillId="4" borderId="16" xfId="0" applyNumberFormat="1" applyFont="1" applyFill="1" applyBorder="1" applyAlignment="1">
      <alignment horizontal="center" vertical="center" textRotation="45" wrapText="1"/>
    </xf>
    <xf numFmtId="1" fontId="2" fillId="14" borderId="8" xfId="0" applyNumberFormat="1" applyFont="1" applyFill="1" applyBorder="1" applyAlignment="1">
      <alignment horizontal="center" vertical="center" wrapText="1"/>
    </xf>
    <xf numFmtId="1" fontId="2" fillId="14" borderId="15" xfId="0" applyNumberFormat="1" applyFont="1" applyFill="1" applyBorder="1" applyAlignment="1">
      <alignment horizontal="center" vertical="center" wrapText="1"/>
    </xf>
    <xf numFmtId="1" fontId="2" fillId="14" borderId="5" xfId="0" applyNumberFormat="1" applyFont="1" applyFill="1" applyBorder="1" applyAlignment="1">
      <alignment horizontal="center" vertical="center" wrapText="1"/>
    </xf>
    <xf numFmtId="1" fontId="2" fillId="14" borderId="7" xfId="0" applyNumberFormat="1" applyFont="1" applyFill="1" applyBorder="1" applyAlignment="1">
      <alignment horizontal="center" vertical="center" wrapText="1"/>
    </xf>
    <xf numFmtId="1" fontId="2" fillId="14" borderId="8" xfId="0" applyNumberFormat="1" applyFont="1" applyFill="1" applyBorder="1" applyAlignment="1">
      <alignment horizontal="center" vertical="center"/>
    </xf>
    <xf numFmtId="1" fontId="2" fillId="14" borderId="13" xfId="0" applyNumberFormat="1" applyFont="1" applyFill="1" applyBorder="1" applyAlignment="1">
      <alignment horizontal="center" vertical="center"/>
    </xf>
    <xf numFmtId="1" fontId="2" fillId="14" borderId="13" xfId="0" applyNumberFormat="1" applyFont="1" applyFill="1" applyBorder="1" applyAlignment="1">
      <alignment horizontal="center" vertical="center" wrapText="1"/>
    </xf>
    <xf numFmtId="1" fontId="2" fillId="14" borderId="16" xfId="0" applyNumberFormat="1" applyFont="1" applyFill="1" applyBorder="1" applyAlignment="1">
      <alignment horizontal="center" vertical="center" textRotation="45" wrapText="1"/>
    </xf>
    <xf numFmtId="1" fontId="2" fillId="7" borderId="8" xfId="0" applyNumberFormat="1" applyFont="1" applyFill="1" applyBorder="1" applyAlignment="1">
      <alignment horizontal="center" vertical="center" wrapText="1"/>
    </xf>
    <xf numFmtId="1" fontId="2" fillId="7" borderId="15" xfId="0" applyNumberFormat="1" applyFont="1" applyFill="1" applyBorder="1" applyAlignment="1">
      <alignment horizontal="center" vertical="center" wrapText="1"/>
    </xf>
    <xf numFmtId="1" fontId="2" fillId="7" borderId="15" xfId="0" applyNumberFormat="1" applyFont="1" applyFill="1" applyBorder="1" applyAlignment="1">
      <alignment horizontal="center" vertical="center" wrapText="1"/>
    </xf>
    <xf numFmtId="1" fontId="2" fillId="7" borderId="17" xfId="0" applyNumberFormat="1" applyFont="1" applyFill="1" applyBorder="1" applyAlignment="1">
      <alignment horizontal="center" vertical="center" wrapText="1"/>
    </xf>
    <xf numFmtId="1" fontId="2" fillId="7" borderId="8" xfId="0" applyNumberFormat="1" applyFont="1" applyFill="1" applyBorder="1" applyAlignment="1">
      <alignment horizontal="center" vertical="center"/>
    </xf>
    <xf numFmtId="1" fontId="2" fillId="7" borderId="13" xfId="0" applyNumberFormat="1" applyFont="1" applyFill="1" applyBorder="1" applyAlignment="1">
      <alignment horizontal="center" vertical="center" wrapText="1"/>
    </xf>
    <xf numFmtId="1" fontId="2" fillId="8" borderId="12" xfId="0" applyNumberFormat="1" applyFont="1" applyFill="1" applyBorder="1" applyAlignment="1">
      <alignment horizontal="center" vertical="center" wrapText="1"/>
    </xf>
    <xf numFmtId="1" fontId="2" fillId="8" borderId="1" xfId="0" applyNumberFormat="1" applyFont="1" applyFill="1" applyBorder="1" applyAlignment="1">
      <alignment horizontal="center" vertical="center" wrapText="1"/>
    </xf>
    <xf numFmtId="1" fontId="2" fillId="8" borderId="13" xfId="0" applyNumberFormat="1" applyFont="1" applyFill="1" applyBorder="1" applyAlignment="1">
      <alignment horizontal="center" vertical="center" wrapText="1"/>
    </xf>
    <xf numFmtId="1" fontId="2" fillId="6" borderId="8" xfId="0" applyNumberFormat="1" applyFont="1" applyFill="1" applyBorder="1" applyAlignment="1">
      <alignment horizontal="center" vertical="center" wrapText="1"/>
    </xf>
    <xf numFmtId="1" fontId="2" fillId="6" borderId="15" xfId="0" applyNumberFormat="1" applyFont="1" applyFill="1" applyBorder="1" applyAlignment="1">
      <alignment horizontal="center" vertical="center" wrapText="1"/>
    </xf>
    <xf numFmtId="1" fontId="2" fillId="6" borderId="15" xfId="0" applyNumberFormat="1" applyFont="1" applyFill="1" applyBorder="1" applyAlignment="1">
      <alignment horizontal="center" vertical="center" wrapText="1"/>
    </xf>
    <xf numFmtId="1" fontId="2" fillId="6" borderId="17" xfId="0" applyNumberFormat="1" applyFont="1" applyFill="1" applyBorder="1" applyAlignment="1">
      <alignment horizontal="center" vertical="center" wrapText="1"/>
    </xf>
    <xf numFmtId="1" fontId="2" fillId="6" borderId="13" xfId="0" applyNumberFormat="1" applyFont="1" applyFill="1" applyBorder="1" applyAlignment="1">
      <alignment horizontal="center" vertical="center" wrapText="1"/>
    </xf>
    <xf numFmtId="1" fontId="2" fillId="15" borderId="12" xfId="0" applyNumberFormat="1" applyFont="1" applyFill="1" applyBorder="1" applyAlignment="1">
      <alignment horizontal="center" vertical="center" wrapText="1"/>
    </xf>
    <xf numFmtId="1" fontId="2" fillId="15" borderId="1" xfId="0" applyNumberFormat="1" applyFont="1" applyFill="1" applyBorder="1" applyAlignment="1">
      <alignment horizontal="center" vertical="center" wrapText="1"/>
    </xf>
    <xf numFmtId="1" fontId="2" fillId="15" borderId="8" xfId="0" applyNumberFormat="1" applyFont="1" applyFill="1" applyBorder="1" applyAlignment="1">
      <alignment horizontal="center" vertical="center"/>
    </xf>
    <xf numFmtId="1" fontId="2" fillId="15" borderId="13" xfId="0" applyNumberFormat="1" applyFont="1" applyFill="1" applyBorder="1" applyAlignment="1">
      <alignment horizontal="center" vertical="center"/>
    </xf>
    <xf numFmtId="1" fontId="2" fillId="15" borderId="13" xfId="0" applyNumberFormat="1" applyFont="1" applyFill="1" applyBorder="1" applyAlignment="1">
      <alignment horizontal="center" vertical="center" wrapText="1"/>
    </xf>
    <xf numFmtId="1" fontId="2" fillId="15" borderId="16" xfId="0" applyNumberFormat="1" applyFont="1" applyFill="1" applyBorder="1" applyAlignment="1">
      <alignment horizontal="center" vertical="center" textRotation="45" wrapText="1"/>
    </xf>
    <xf numFmtId="1" fontId="2" fillId="14" borderId="12" xfId="0" applyNumberFormat="1" applyFont="1" applyFill="1" applyBorder="1" applyAlignment="1">
      <alignment horizontal="center" vertical="center"/>
    </xf>
    <xf numFmtId="1" fontId="2" fillId="14" borderId="5" xfId="0" applyNumberFormat="1" applyFont="1" applyFill="1" applyBorder="1" applyAlignment="1">
      <alignment horizontal="center" vertical="center"/>
    </xf>
    <xf numFmtId="1" fontId="2" fillId="14" borderId="7" xfId="0" applyNumberFormat="1" applyFont="1" applyFill="1" applyBorder="1" applyAlignment="1">
      <alignment horizontal="center" vertical="center"/>
    </xf>
    <xf numFmtId="164" fontId="2" fillId="14" borderId="13" xfId="0" applyNumberFormat="1" applyFont="1" applyFill="1" applyBorder="1" applyAlignment="1">
      <alignment horizontal="center" vertical="center" wrapText="1"/>
    </xf>
    <xf numFmtId="2" fontId="2" fillId="14" borderId="16" xfId="0" applyNumberFormat="1" applyFont="1" applyFill="1" applyBorder="1" applyAlignment="1">
      <alignment horizontal="center" vertical="center" textRotation="45" wrapText="1"/>
    </xf>
    <xf numFmtId="1" fontId="2" fillId="16" borderId="12" xfId="0" applyNumberFormat="1" applyFont="1" applyFill="1" applyBorder="1" applyAlignment="1">
      <alignment horizontal="center" vertical="center"/>
    </xf>
    <xf numFmtId="1" fontId="2" fillId="16" borderId="1" xfId="0" applyNumberFormat="1" applyFont="1" applyFill="1" applyBorder="1" applyAlignment="1">
      <alignment horizontal="center" vertical="center"/>
    </xf>
    <xf numFmtId="1" fontId="2" fillId="16" borderId="3" xfId="0" applyNumberFormat="1" applyFont="1" applyFill="1" applyBorder="1" applyAlignment="1">
      <alignment horizontal="center" vertical="center"/>
    </xf>
    <xf numFmtId="1" fontId="2" fillId="16" borderId="8" xfId="0" applyNumberFormat="1" applyFont="1" applyFill="1" applyBorder="1" applyAlignment="1">
      <alignment horizontal="center" vertical="center"/>
    </xf>
    <xf numFmtId="1" fontId="2" fillId="16" borderId="13" xfId="0" applyNumberFormat="1" applyFont="1" applyFill="1" applyBorder="1" applyAlignment="1">
      <alignment horizontal="center" vertical="center"/>
    </xf>
    <xf numFmtId="1" fontId="2" fillId="16" borderId="13" xfId="0" applyNumberFormat="1" applyFont="1" applyFill="1" applyBorder="1" applyAlignment="1">
      <alignment horizontal="center" vertical="center" wrapText="1"/>
    </xf>
    <xf numFmtId="2" fontId="2" fillId="16" borderId="16" xfId="0" applyNumberFormat="1" applyFont="1" applyFill="1" applyBorder="1" applyAlignment="1">
      <alignment horizontal="center" vertical="center" textRotation="45" wrapText="1"/>
    </xf>
    <xf numFmtId="2" fontId="4" fillId="17" borderId="14" xfId="0" applyNumberFormat="1" applyFont="1" applyFill="1" applyBorder="1" applyAlignment="1">
      <alignment horizontal="center" vertical="center" textRotation="90" wrapText="1"/>
    </xf>
    <xf numFmtId="2" fontId="4" fillId="18" borderId="14" xfId="0" applyNumberFormat="1" applyFont="1" applyFill="1" applyBorder="1" applyAlignment="1">
      <alignment horizontal="center" vertical="center" textRotation="90" wrapText="1"/>
    </xf>
    <xf numFmtId="1" fontId="2" fillId="19" borderId="16" xfId="0" applyNumberFormat="1" applyFont="1" applyFill="1" applyBorder="1" applyAlignment="1">
      <alignment horizontal="center" vertical="center" wrapText="1"/>
    </xf>
    <xf numFmtId="2" fontId="2" fillId="19" borderId="16" xfId="0" applyNumberFormat="1" applyFont="1" applyFill="1" applyBorder="1" applyAlignment="1">
      <alignment horizontal="center" vertical="center" textRotation="45" wrapText="1"/>
    </xf>
    <xf numFmtId="2" fontId="2" fillId="20" borderId="8" xfId="0" applyNumberFormat="1" applyFont="1" applyFill="1" applyBorder="1" applyAlignment="1">
      <alignment horizontal="center" vertical="center" wrapText="1"/>
    </xf>
    <xf numFmtId="1" fontId="2" fillId="18" borderId="16" xfId="0" applyNumberFormat="1" applyFont="1" applyFill="1" applyBorder="1" applyAlignment="1">
      <alignment horizontal="center" vertical="center" wrapText="1"/>
    </xf>
    <xf numFmtId="2" fontId="2" fillId="18" borderId="16" xfId="0" applyNumberFormat="1" applyFont="1" applyFill="1" applyBorder="1" applyAlignment="1">
      <alignment horizontal="center" vertical="center" textRotation="45" wrapText="1"/>
    </xf>
    <xf numFmtId="2" fontId="2" fillId="21" borderId="8" xfId="0" applyNumberFormat="1" applyFont="1" applyFill="1" applyBorder="1" applyAlignment="1">
      <alignment horizontal="center" vertical="center" wrapText="1"/>
    </xf>
    <xf numFmtId="2" fontId="2" fillId="22" borderId="18" xfId="0" applyNumberFormat="1" applyFont="1" applyFill="1" applyBorder="1" applyAlignment="1">
      <alignment horizontal="center" vertical="center" wrapText="1"/>
    </xf>
    <xf numFmtId="2" fontId="2" fillId="22" borderId="19" xfId="0" applyNumberFormat="1" applyFont="1" applyFill="1" applyBorder="1" applyAlignment="1">
      <alignment horizontal="center" vertical="center" wrapText="1"/>
    </xf>
    <xf numFmtId="2" fontId="3" fillId="23" borderId="8" xfId="0" applyNumberFormat="1" applyFont="1" applyFill="1" applyBorder="1" applyAlignment="1">
      <alignment horizontal="center" vertical="center"/>
    </xf>
    <xf numFmtId="1" fontId="2" fillId="24" borderId="12" xfId="0" applyNumberFormat="1" applyFont="1" applyFill="1" applyBorder="1" applyAlignment="1">
      <alignment horizontal="center" vertical="center"/>
    </xf>
    <xf numFmtId="1" fontId="2" fillId="24" borderId="1" xfId="0" applyNumberFormat="1" applyFont="1" applyFill="1" applyBorder="1" applyAlignment="1">
      <alignment horizontal="center" vertical="center"/>
    </xf>
    <xf numFmtId="1" fontId="2" fillId="24" borderId="3" xfId="0" applyNumberFormat="1" applyFont="1" applyFill="1" applyBorder="1" applyAlignment="1">
      <alignment horizontal="center" vertical="center"/>
    </xf>
    <xf numFmtId="2" fontId="2" fillId="24" borderId="8" xfId="0" applyNumberFormat="1" applyFont="1" applyFill="1" applyBorder="1" applyAlignment="1">
      <alignment horizontal="center" vertical="center"/>
    </xf>
    <xf numFmtId="2" fontId="2" fillId="24" borderId="13" xfId="0" applyNumberFormat="1" applyFont="1" applyFill="1" applyBorder="1" applyAlignment="1">
      <alignment horizontal="center" vertical="center"/>
    </xf>
    <xf numFmtId="2" fontId="2" fillId="24" borderId="13" xfId="0" applyNumberFormat="1" applyFont="1" applyFill="1" applyBorder="1" applyAlignment="1">
      <alignment horizontal="center" vertical="center" wrapText="1"/>
    </xf>
    <xf numFmtId="2" fontId="2" fillId="24" borderId="13" xfId="0" applyNumberFormat="1" applyFont="1" applyFill="1" applyBorder="1" applyAlignment="1">
      <alignment horizontal="center" vertical="center" textRotation="45" wrapText="1"/>
    </xf>
    <xf numFmtId="1" fontId="2" fillId="25" borderId="12" xfId="0" applyNumberFormat="1" applyFont="1" applyFill="1" applyBorder="1" applyAlignment="1">
      <alignment horizontal="center" vertical="center"/>
    </xf>
    <xf numFmtId="1" fontId="2" fillId="25" borderId="1" xfId="0" applyNumberFormat="1" applyFont="1" applyFill="1" applyBorder="1" applyAlignment="1">
      <alignment horizontal="center" vertical="center"/>
    </xf>
    <xf numFmtId="1" fontId="2" fillId="25" borderId="3" xfId="0" applyNumberFormat="1" applyFont="1" applyFill="1" applyBorder="1" applyAlignment="1">
      <alignment horizontal="center" vertical="center"/>
    </xf>
    <xf numFmtId="2" fontId="2" fillId="25" borderId="8" xfId="0" applyNumberFormat="1" applyFont="1" applyFill="1" applyBorder="1" applyAlignment="1">
      <alignment horizontal="center" vertical="center"/>
    </xf>
    <xf numFmtId="2" fontId="2" fillId="25" borderId="13" xfId="0" applyNumberFormat="1" applyFont="1" applyFill="1" applyBorder="1" applyAlignment="1">
      <alignment horizontal="center" vertical="center"/>
    </xf>
    <xf numFmtId="2" fontId="2" fillId="25" borderId="13" xfId="0" applyNumberFormat="1" applyFont="1" applyFill="1" applyBorder="1" applyAlignment="1">
      <alignment horizontal="center" vertical="center" wrapText="1"/>
    </xf>
    <xf numFmtId="2" fontId="2" fillId="25" borderId="13" xfId="0" applyNumberFormat="1" applyFont="1" applyFill="1" applyBorder="1" applyAlignment="1">
      <alignment horizontal="center" vertical="center" textRotation="45" wrapText="1"/>
    </xf>
    <xf numFmtId="1" fontId="2" fillId="26" borderId="12" xfId="0" applyNumberFormat="1" applyFont="1" applyFill="1" applyBorder="1" applyAlignment="1">
      <alignment horizontal="center" vertical="center"/>
    </xf>
    <xf numFmtId="2" fontId="2" fillId="26" borderId="2" xfId="0" applyNumberFormat="1" applyFont="1" applyFill="1" applyBorder="1" applyAlignment="1">
      <alignment horizontal="center" vertical="center"/>
    </xf>
    <xf numFmtId="2" fontId="2" fillId="26" borderId="3" xfId="0" applyNumberFormat="1" applyFont="1" applyFill="1" applyBorder="1" applyAlignment="1">
      <alignment horizontal="center" vertical="center"/>
    </xf>
    <xf numFmtId="2" fontId="2" fillId="26" borderId="8" xfId="0" applyNumberFormat="1" applyFont="1" applyFill="1" applyBorder="1" applyAlignment="1">
      <alignment horizontal="center" vertical="center"/>
    </xf>
    <xf numFmtId="2" fontId="2" fillId="26" borderId="13" xfId="0" applyNumberFormat="1" applyFont="1" applyFill="1" applyBorder="1" applyAlignment="1">
      <alignment horizontal="center" vertical="center"/>
    </xf>
    <xf numFmtId="2" fontId="2" fillId="26" borderId="13" xfId="0" applyNumberFormat="1" applyFont="1" applyFill="1" applyBorder="1" applyAlignment="1">
      <alignment horizontal="center" vertical="center" wrapText="1"/>
    </xf>
    <xf numFmtId="2" fontId="2" fillId="26" borderId="13" xfId="0" applyNumberFormat="1" applyFont="1" applyFill="1" applyBorder="1" applyAlignment="1">
      <alignment horizontal="center" vertical="center" textRotation="45" wrapText="1"/>
    </xf>
    <xf numFmtId="2" fontId="2" fillId="26" borderId="12" xfId="0" applyNumberFormat="1" applyFont="1" applyFill="1" applyBorder="1" applyAlignment="1">
      <alignment horizontal="center" vertical="center"/>
    </xf>
    <xf numFmtId="1" fontId="2" fillId="26" borderId="1" xfId="0" applyNumberFormat="1" applyFont="1" applyFill="1" applyBorder="1" applyAlignment="1">
      <alignment horizontal="center" vertical="center"/>
    </xf>
    <xf numFmtId="1" fontId="2" fillId="26" borderId="3" xfId="0" applyNumberFormat="1" applyFont="1" applyFill="1" applyBorder="1" applyAlignment="1">
      <alignment horizontal="center" vertical="center"/>
    </xf>
    <xf numFmtId="1" fontId="2" fillId="26" borderId="8" xfId="0" applyNumberFormat="1" applyFont="1" applyFill="1" applyBorder="1" applyAlignment="1">
      <alignment horizontal="center" vertical="center"/>
    </xf>
    <xf numFmtId="164" fontId="2" fillId="3" borderId="16" xfId="0" applyNumberFormat="1" applyFont="1" applyFill="1" applyBorder="1" applyAlignment="1">
      <alignment horizontal="center" vertical="center" wrapText="1"/>
    </xf>
    <xf numFmtId="2" fontId="2" fillId="3" borderId="16" xfId="0" applyNumberFormat="1" applyFont="1" applyFill="1" applyBorder="1" applyAlignment="1">
      <alignment horizontal="center" vertical="center" textRotation="45" wrapText="1"/>
    </xf>
    <xf numFmtId="164" fontId="2" fillId="18" borderId="16" xfId="0" applyNumberFormat="1" applyFont="1" applyFill="1" applyBorder="1" applyAlignment="1">
      <alignment horizontal="center" vertical="center" wrapText="1"/>
    </xf>
    <xf numFmtId="164" fontId="2" fillId="19" borderId="16" xfId="0" applyNumberFormat="1" applyFont="1" applyFill="1" applyBorder="1" applyAlignment="1">
      <alignment horizontal="center" vertical="center" wrapText="1"/>
    </xf>
    <xf numFmtId="2" fontId="2" fillId="21" borderId="8" xfId="0" applyNumberFormat="1" applyFont="1" applyFill="1" applyBorder="1" applyAlignment="1">
      <alignment horizontal="center" vertical="center" textRotation="45" wrapText="1"/>
    </xf>
    <xf numFmtId="2" fontId="2" fillId="27" borderId="13" xfId="0" applyNumberFormat="1" applyFont="1" applyFill="1" applyBorder="1" applyAlignment="1">
      <alignment horizontal="center" vertical="center"/>
    </xf>
    <xf numFmtId="2" fontId="2" fillId="28" borderId="8" xfId="0" applyNumberFormat="1" applyFont="1" applyFill="1" applyBorder="1" applyAlignment="1">
      <alignment horizontal="center" vertical="center" textRotation="45" wrapText="1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15" xfId="0" applyNumberFormat="1" applyFont="1" applyFill="1" applyBorder="1" applyAlignment="1">
      <alignment horizontal="center" vertical="center"/>
    </xf>
    <xf numFmtId="2" fontId="2" fillId="2" borderId="15" xfId="0" applyNumberFormat="1" applyFont="1" applyFill="1" applyBorder="1" applyAlignment="1">
      <alignment horizontal="center" vertical="center"/>
    </xf>
    <xf numFmtId="1" fontId="2" fillId="2" borderId="4" xfId="0" applyNumberFormat="1" applyFont="1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 wrapText="1"/>
    </xf>
    <xf numFmtId="164" fontId="2" fillId="3" borderId="8" xfId="0" applyNumberFormat="1" applyFont="1" applyFill="1" applyBorder="1" applyAlignment="1">
      <alignment horizontal="center" vertical="center"/>
    </xf>
    <xf numFmtId="164" fontId="2" fillId="3" borderId="15" xfId="0" applyNumberFormat="1" applyFont="1" applyFill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1" fontId="2" fillId="4" borderId="20" xfId="0" applyNumberFormat="1" applyFont="1" applyFill="1" applyBorder="1" applyAlignment="1">
      <alignment horizontal="center" vertical="center" wrapText="1"/>
    </xf>
    <xf numFmtId="164" fontId="2" fillId="5" borderId="4" xfId="0" applyNumberFormat="1" applyFont="1" applyFill="1" applyBorder="1" applyAlignment="1">
      <alignment horizontal="center" vertical="center"/>
    </xf>
    <xf numFmtId="164" fontId="2" fillId="5" borderId="5" xfId="0" applyNumberFormat="1" applyFont="1" applyFill="1" applyBorder="1" applyAlignment="1">
      <alignment horizontal="center" vertical="center"/>
    </xf>
    <xf numFmtId="1" fontId="2" fillId="5" borderId="4" xfId="0" applyNumberFormat="1" applyFont="1" applyFill="1" applyBorder="1" applyAlignment="1">
      <alignment horizontal="center" vertical="center"/>
    </xf>
    <xf numFmtId="1" fontId="2" fillId="5" borderId="8" xfId="0" applyNumberFormat="1" applyFont="1" applyFill="1" applyBorder="1" applyAlignment="1">
      <alignment horizontal="center" vertical="center" wrapText="1"/>
    </xf>
    <xf numFmtId="164" fontId="2" fillId="6" borderId="4" xfId="0" applyNumberFormat="1" applyFont="1" applyFill="1" applyBorder="1" applyAlignment="1">
      <alignment horizontal="center" vertical="center"/>
    </xf>
    <xf numFmtId="164" fontId="2" fillId="6" borderId="5" xfId="0" applyNumberFormat="1" applyFont="1" applyFill="1" applyBorder="1" applyAlignment="1">
      <alignment horizontal="center" vertical="center"/>
    </xf>
    <xf numFmtId="1" fontId="2" fillId="6" borderId="4" xfId="0" applyNumberFormat="1" applyFont="1" applyFill="1" applyBorder="1" applyAlignment="1">
      <alignment horizontal="center" vertical="center"/>
    </xf>
    <xf numFmtId="164" fontId="2" fillId="7" borderId="4" xfId="0" applyNumberFormat="1" applyFont="1" applyFill="1" applyBorder="1" applyAlignment="1">
      <alignment horizontal="center" vertical="center"/>
    </xf>
    <xf numFmtId="164" fontId="2" fillId="7" borderId="5" xfId="0" applyNumberFormat="1" applyFont="1" applyFill="1" applyBorder="1" applyAlignment="1">
      <alignment horizontal="center" vertical="center"/>
    </xf>
    <xf numFmtId="1" fontId="2" fillId="7" borderId="4" xfId="0" applyNumberFormat="1" applyFont="1" applyFill="1" applyBorder="1" applyAlignment="1">
      <alignment horizontal="center" vertical="center"/>
    </xf>
    <xf numFmtId="164" fontId="2" fillId="8" borderId="4" xfId="0" applyNumberFormat="1" applyFont="1" applyFill="1" applyBorder="1" applyAlignment="1">
      <alignment horizontal="center" vertical="center"/>
    </xf>
    <xf numFmtId="164" fontId="2" fillId="8" borderId="5" xfId="0" applyNumberFormat="1" applyFont="1" applyFill="1" applyBorder="1" applyAlignment="1">
      <alignment horizontal="center" vertical="center"/>
    </xf>
    <xf numFmtId="1" fontId="2" fillId="8" borderId="4" xfId="0" applyNumberFormat="1" applyFont="1" applyFill="1" applyBorder="1" applyAlignment="1">
      <alignment horizontal="center" vertical="center"/>
    </xf>
    <xf numFmtId="1" fontId="2" fillId="8" borderId="8" xfId="0" applyNumberFormat="1" applyFont="1" applyFill="1" applyBorder="1" applyAlignment="1">
      <alignment horizontal="center" vertical="center" wrapText="1"/>
    </xf>
    <xf numFmtId="164" fontId="2" fillId="9" borderId="4" xfId="0" applyNumberFormat="1" applyFont="1" applyFill="1" applyBorder="1" applyAlignment="1">
      <alignment horizontal="center" vertical="center" wrapText="1"/>
    </xf>
    <xf numFmtId="164" fontId="2" fillId="9" borderId="5" xfId="0" applyNumberFormat="1" applyFont="1" applyFill="1" applyBorder="1" applyAlignment="1">
      <alignment horizontal="center" vertical="center" wrapText="1"/>
    </xf>
    <xf numFmtId="1" fontId="2" fillId="9" borderId="4" xfId="0" applyNumberFormat="1" applyFont="1" applyFill="1" applyBorder="1" applyAlignment="1">
      <alignment horizontal="center" vertical="center"/>
    </xf>
    <xf numFmtId="1" fontId="2" fillId="9" borderId="8" xfId="0" applyNumberFormat="1" applyFont="1" applyFill="1" applyBorder="1" applyAlignment="1">
      <alignment horizontal="center" vertical="center" wrapText="1"/>
    </xf>
    <xf numFmtId="164" fontId="2" fillId="10" borderId="4" xfId="0" applyNumberFormat="1" applyFont="1" applyFill="1" applyBorder="1" applyAlignment="1">
      <alignment horizontal="center" vertical="center" wrapText="1"/>
    </xf>
    <xf numFmtId="164" fontId="2" fillId="10" borderId="5" xfId="0" applyNumberFormat="1" applyFont="1" applyFill="1" applyBorder="1" applyAlignment="1">
      <alignment horizontal="center" vertical="center" wrapText="1"/>
    </xf>
    <xf numFmtId="1" fontId="2" fillId="10" borderId="4" xfId="0" applyNumberFormat="1" applyFont="1" applyFill="1" applyBorder="1" applyAlignment="1">
      <alignment horizontal="center" vertical="center"/>
    </xf>
    <xf numFmtId="1" fontId="2" fillId="10" borderId="8" xfId="0" applyNumberFormat="1" applyFont="1" applyFill="1" applyBorder="1" applyAlignment="1">
      <alignment horizontal="center" vertical="center" wrapText="1"/>
    </xf>
    <xf numFmtId="1" fontId="2" fillId="4" borderId="21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/>
    </xf>
    <xf numFmtId="164" fontId="2" fillId="11" borderId="4" xfId="0" applyNumberFormat="1" applyFont="1" applyFill="1" applyBorder="1" applyAlignment="1">
      <alignment horizontal="center" vertical="center"/>
    </xf>
    <xf numFmtId="1" fontId="2" fillId="11" borderId="4" xfId="0" applyNumberFormat="1" applyFont="1" applyFill="1" applyBorder="1" applyAlignment="1">
      <alignment horizontal="center" vertical="center"/>
    </xf>
    <xf numFmtId="164" fontId="2" fillId="12" borderId="4" xfId="0" applyNumberFormat="1" applyFont="1" applyFill="1" applyBorder="1" applyAlignment="1">
      <alignment horizontal="center" vertical="center"/>
    </xf>
    <xf numFmtId="1" fontId="2" fillId="12" borderId="4" xfId="0" applyNumberFormat="1" applyFont="1" applyFill="1" applyBorder="1" applyAlignment="1">
      <alignment horizontal="center" vertical="center"/>
    </xf>
    <xf numFmtId="1" fontId="2" fillId="12" borderId="8" xfId="0" applyNumberFormat="1" applyFont="1" applyFill="1" applyBorder="1" applyAlignment="1">
      <alignment horizontal="center" vertical="center" wrapText="1"/>
    </xf>
    <xf numFmtId="164" fontId="2" fillId="13" borderId="4" xfId="0" applyNumberFormat="1" applyFont="1" applyFill="1" applyBorder="1" applyAlignment="1">
      <alignment horizontal="center" vertical="center"/>
    </xf>
    <xf numFmtId="1" fontId="2" fillId="13" borderId="4" xfId="0" applyNumberFormat="1" applyFont="1" applyFill="1" applyBorder="1" applyAlignment="1">
      <alignment horizontal="center" vertical="center"/>
    </xf>
    <xf numFmtId="1" fontId="2" fillId="13" borderId="8" xfId="0" applyNumberFormat="1" applyFont="1" applyFill="1" applyBorder="1" applyAlignment="1">
      <alignment horizontal="center" vertical="center" wrapText="1"/>
    </xf>
    <xf numFmtId="164" fontId="2" fillId="14" borderId="4" xfId="0" applyNumberFormat="1" applyFont="1" applyFill="1" applyBorder="1" applyAlignment="1">
      <alignment horizontal="center" vertical="center"/>
    </xf>
    <xf numFmtId="1" fontId="2" fillId="14" borderId="4" xfId="0" applyNumberFormat="1" applyFont="1" applyFill="1" applyBorder="1" applyAlignment="1">
      <alignment horizontal="center" vertical="center"/>
    </xf>
    <xf numFmtId="164" fontId="2" fillId="15" borderId="4" xfId="0" applyNumberFormat="1" applyFont="1" applyFill="1" applyBorder="1" applyAlignment="1">
      <alignment horizontal="center" vertical="center"/>
    </xf>
    <xf numFmtId="1" fontId="2" fillId="15" borderId="4" xfId="0" applyNumberFormat="1" applyFont="1" applyFill="1" applyBorder="1" applyAlignment="1">
      <alignment horizontal="center" vertical="center"/>
    </xf>
    <xf numFmtId="1" fontId="2" fillId="15" borderId="8" xfId="0" applyNumberFormat="1" applyFont="1" applyFill="1" applyBorder="1" applyAlignment="1">
      <alignment horizontal="center" vertical="center" wrapText="1"/>
    </xf>
    <xf numFmtId="164" fontId="2" fillId="14" borderId="8" xfId="0" applyNumberFormat="1" applyFont="1" applyFill="1" applyBorder="1" applyAlignment="1">
      <alignment horizontal="center" vertical="center"/>
    </xf>
    <xf numFmtId="164" fontId="2" fillId="14" borderId="15" xfId="0" applyNumberFormat="1" applyFont="1" applyFill="1" applyBorder="1" applyAlignment="1">
      <alignment horizontal="center" vertical="center"/>
    </xf>
    <xf numFmtId="164" fontId="2" fillId="14" borderId="8" xfId="0" applyNumberFormat="1" applyFont="1" applyFill="1" applyBorder="1" applyAlignment="1">
      <alignment horizontal="center" vertical="center" wrapText="1"/>
    </xf>
    <xf numFmtId="164" fontId="2" fillId="16" borderId="8" xfId="0" applyNumberFormat="1" applyFont="1" applyFill="1" applyBorder="1" applyAlignment="1">
      <alignment horizontal="center" vertical="center"/>
    </xf>
    <xf numFmtId="164" fontId="2" fillId="16" borderId="15" xfId="0" applyNumberFormat="1" applyFont="1" applyFill="1" applyBorder="1" applyAlignment="1">
      <alignment horizontal="center" vertical="center"/>
    </xf>
    <xf numFmtId="1" fontId="2" fillId="16" borderId="4" xfId="0" applyNumberFormat="1" applyFont="1" applyFill="1" applyBorder="1" applyAlignment="1">
      <alignment horizontal="center" vertical="center"/>
    </xf>
    <xf numFmtId="1" fontId="2" fillId="16" borderId="8" xfId="0" applyNumberFormat="1" applyFont="1" applyFill="1" applyBorder="1" applyAlignment="1">
      <alignment horizontal="center" vertical="center" wrapText="1"/>
    </xf>
    <xf numFmtId="1" fontId="4" fillId="17" borderId="20" xfId="0" applyNumberFormat="1" applyFont="1" applyFill="1" applyBorder="1" applyAlignment="1">
      <alignment horizontal="center" vertical="center" wrapText="1"/>
    </xf>
    <xf numFmtId="1" fontId="4" fillId="18" borderId="20" xfId="0" applyNumberFormat="1" applyFont="1" applyFill="1" applyBorder="1" applyAlignment="1">
      <alignment horizontal="center" vertical="center" wrapText="1"/>
    </xf>
    <xf numFmtId="1" fontId="2" fillId="19" borderId="22" xfId="0" applyNumberFormat="1" applyFont="1" applyFill="1" applyBorder="1" applyAlignment="1">
      <alignment horizontal="center" vertical="center" wrapText="1"/>
    </xf>
    <xf numFmtId="1" fontId="2" fillId="18" borderId="22" xfId="0" applyNumberFormat="1" applyFont="1" applyFill="1" applyBorder="1" applyAlignment="1">
      <alignment horizontal="center" vertical="center" wrapText="1"/>
    </xf>
    <xf numFmtId="1" fontId="2" fillId="22" borderId="22" xfId="0" applyNumberFormat="1" applyFont="1" applyFill="1" applyBorder="1" applyAlignment="1">
      <alignment horizontal="center" vertical="center" wrapText="1"/>
    </xf>
    <xf numFmtId="164" fontId="2" fillId="24" borderId="4" xfId="0" applyNumberFormat="1" applyFont="1" applyFill="1" applyBorder="1" applyAlignment="1">
      <alignment horizontal="center" vertical="center"/>
    </xf>
    <xf numFmtId="1" fontId="2" fillId="24" borderId="4" xfId="0" applyNumberFormat="1" applyFont="1" applyFill="1" applyBorder="1" applyAlignment="1">
      <alignment horizontal="center" vertical="center"/>
    </xf>
    <xf numFmtId="1" fontId="2" fillId="24" borderId="4" xfId="0" applyNumberFormat="1" applyFont="1" applyFill="1" applyBorder="1" applyAlignment="1">
      <alignment horizontal="center" vertical="center" wrapText="1"/>
    </xf>
    <xf numFmtId="164" fontId="2" fillId="25" borderId="4" xfId="0" applyNumberFormat="1" applyFont="1" applyFill="1" applyBorder="1" applyAlignment="1">
      <alignment horizontal="center" vertical="center"/>
    </xf>
    <xf numFmtId="164" fontId="2" fillId="25" borderId="8" xfId="0" applyNumberFormat="1" applyFont="1" applyFill="1" applyBorder="1" applyAlignment="1">
      <alignment horizontal="center" vertical="center"/>
    </xf>
    <xf numFmtId="1" fontId="2" fillId="25" borderId="4" xfId="0" applyNumberFormat="1" applyFont="1" applyFill="1" applyBorder="1" applyAlignment="1">
      <alignment horizontal="center" vertical="center"/>
    </xf>
    <xf numFmtId="1" fontId="2" fillId="25" borderId="4" xfId="0" applyNumberFormat="1" applyFont="1" applyFill="1" applyBorder="1" applyAlignment="1">
      <alignment horizontal="center" vertical="center" wrapText="1"/>
    </xf>
    <xf numFmtId="164" fontId="2" fillId="26" borderId="4" xfId="0" applyNumberFormat="1" applyFont="1" applyFill="1" applyBorder="1" applyAlignment="1">
      <alignment horizontal="center" vertical="center"/>
    </xf>
    <xf numFmtId="164" fontId="2" fillId="26" borderId="8" xfId="0" applyNumberFormat="1" applyFont="1" applyFill="1" applyBorder="1" applyAlignment="1">
      <alignment horizontal="center" vertical="center"/>
    </xf>
    <xf numFmtId="1" fontId="2" fillId="26" borderId="4" xfId="0" applyNumberFormat="1" applyFont="1" applyFill="1" applyBorder="1" applyAlignment="1">
      <alignment horizontal="center" vertical="center"/>
    </xf>
    <xf numFmtId="1" fontId="2" fillId="26" borderId="4" xfId="0" applyNumberFormat="1" applyFont="1" applyFill="1" applyBorder="1" applyAlignment="1">
      <alignment horizontal="center" vertical="center" wrapText="1"/>
    </xf>
    <xf numFmtId="2" fontId="2" fillId="26" borderId="4" xfId="0" applyNumberFormat="1" applyFont="1" applyFill="1" applyBorder="1" applyAlignment="1">
      <alignment horizontal="center" vertical="center"/>
    </xf>
    <xf numFmtId="1" fontId="2" fillId="26" borderId="8" xfId="0" applyNumberFormat="1" applyFont="1" applyFill="1" applyBorder="1" applyAlignment="1">
      <alignment horizontal="center" vertical="center"/>
    </xf>
    <xf numFmtId="1" fontId="2" fillId="3" borderId="22" xfId="0" applyNumberFormat="1" applyFont="1" applyFill="1" applyBorder="1" applyAlignment="1">
      <alignment horizontal="center" vertical="center" wrapText="1"/>
    </xf>
    <xf numFmtId="1" fontId="2" fillId="27" borderId="8" xfId="0" applyNumberFormat="1" applyFont="1" applyFill="1" applyBorder="1" applyAlignment="1">
      <alignment horizontal="center" vertical="center"/>
    </xf>
    <xf numFmtId="1" fontId="2" fillId="3" borderId="8" xfId="0" applyNumberFormat="1" applyFont="1" applyFill="1" applyBorder="1" applyAlignment="1">
      <alignment horizontal="center" vertical="center"/>
    </xf>
    <xf numFmtId="0" fontId="2" fillId="30" borderId="15" xfId="0" applyFont="1" applyFill="1" applyBorder="1" applyAlignment="1">
      <alignment horizontal="center" vertical="center"/>
    </xf>
    <xf numFmtId="0" fontId="3" fillId="31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2" fillId="16" borderId="0" xfId="0" applyFont="1" applyFill="1" applyAlignment="1">
      <alignment horizontal="center" vertical="center"/>
    </xf>
    <xf numFmtId="1" fontId="2" fillId="24" borderId="0" xfId="0" applyNumberFormat="1" applyFont="1" applyFill="1" applyAlignment="1">
      <alignment horizontal="center" vertical="center"/>
    </xf>
    <xf numFmtId="0" fontId="2" fillId="15" borderId="0" xfId="0" applyFont="1" applyFill="1" applyAlignment="1">
      <alignment horizontal="center" vertical="center"/>
    </xf>
    <xf numFmtId="0" fontId="2" fillId="32" borderId="0" xfId="0" applyFont="1" applyFill="1" applyAlignment="1">
      <alignment horizontal="center" vertical="center"/>
    </xf>
    <xf numFmtId="0" fontId="2" fillId="33" borderId="0" xfId="0" applyFont="1" applyFill="1" applyAlignment="1">
      <alignment horizontal="center" vertical="center"/>
    </xf>
    <xf numFmtId="0" fontId="2" fillId="34" borderId="0" xfId="0" applyFont="1" applyFill="1" applyAlignment="1">
      <alignment horizontal="center" vertical="center" textRotation="90"/>
    </xf>
    <xf numFmtId="164" fontId="2" fillId="2" borderId="0" xfId="0" applyNumberFormat="1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/>
    </xf>
    <xf numFmtId="1" fontId="2" fillId="2" borderId="0" xfId="0" applyNumberFormat="1" applyFont="1" applyFill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textRotation="45" wrapText="1"/>
    </xf>
    <xf numFmtId="164" fontId="2" fillId="3" borderId="0" xfId="0" applyNumberFormat="1" applyFont="1" applyFill="1" applyAlignment="1">
      <alignment horizontal="center" vertical="center"/>
    </xf>
    <xf numFmtId="1" fontId="2" fillId="3" borderId="0" xfId="0" applyNumberFormat="1" applyFont="1" applyFill="1" applyAlignment="1">
      <alignment horizontal="center" vertical="center"/>
    </xf>
    <xf numFmtId="1" fontId="2" fillId="3" borderId="0" xfId="0" applyNumberFormat="1" applyFont="1" applyFill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1" fontId="2" fillId="4" borderId="0" xfId="0" applyNumberFormat="1" applyFont="1" applyFill="1" applyAlignment="1">
      <alignment horizontal="center" vertical="center" wrapText="1"/>
    </xf>
    <xf numFmtId="2" fontId="2" fillId="4" borderId="0" xfId="0" applyNumberFormat="1" applyFont="1" applyFill="1" applyAlignment="1">
      <alignment horizontal="center" vertical="center" wrapText="1"/>
    </xf>
    <xf numFmtId="164" fontId="2" fillId="5" borderId="0" xfId="0" applyNumberFormat="1" applyFont="1" applyFill="1" applyAlignment="1">
      <alignment horizontal="center" vertical="center"/>
    </xf>
    <xf numFmtId="1" fontId="2" fillId="5" borderId="0" xfId="0" applyNumberFormat="1" applyFont="1" applyFill="1" applyAlignment="1">
      <alignment horizontal="center" vertical="center"/>
    </xf>
    <xf numFmtId="1" fontId="2" fillId="5" borderId="0" xfId="0" applyNumberFormat="1" applyFont="1" applyFill="1" applyAlignment="1">
      <alignment horizontal="center" vertical="center" wrapText="1"/>
    </xf>
    <xf numFmtId="164" fontId="2" fillId="6" borderId="0" xfId="0" applyNumberFormat="1" applyFont="1" applyFill="1" applyAlignment="1">
      <alignment horizontal="center" vertical="center"/>
    </xf>
    <xf numFmtId="1" fontId="2" fillId="6" borderId="0" xfId="0" applyNumberFormat="1" applyFont="1" applyFill="1" applyAlignment="1">
      <alignment horizontal="center" vertical="center"/>
    </xf>
    <xf numFmtId="1" fontId="2" fillId="6" borderId="0" xfId="0" applyNumberFormat="1" applyFont="1" applyFill="1" applyAlignment="1">
      <alignment horizontal="center" vertical="center" wrapText="1"/>
    </xf>
    <xf numFmtId="164" fontId="2" fillId="7" borderId="0" xfId="0" applyNumberFormat="1" applyFont="1" applyFill="1" applyAlignment="1">
      <alignment horizontal="center" vertical="center"/>
    </xf>
    <xf numFmtId="1" fontId="2" fillId="29" borderId="0" xfId="0" applyNumberFormat="1" applyFont="1" applyFill="1" applyAlignment="1">
      <alignment horizontal="center" vertical="center"/>
    </xf>
    <xf numFmtId="1" fontId="2" fillId="7" borderId="0" xfId="0" applyNumberFormat="1" applyFont="1" applyFill="1" applyAlignment="1">
      <alignment horizontal="center" vertical="center"/>
    </xf>
    <xf numFmtId="1" fontId="2" fillId="7" borderId="0" xfId="0" applyNumberFormat="1" applyFont="1" applyFill="1" applyAlignment="1">
      <alignment horizontal="center" vertical="center" wrapText="1"/>
    </xf>
    <xf numFmtId="164" fontId="2" fillId="8" borderId="0" xfId="0" applyNumberFormat="1" applyFont="1" applyFill="1" applyAlignment="1">
      <alignment horizontal="center" vertical="center"/>
    </xf>
    <xf numFmtId="1" fontId="2" fillId="8" borderId="0" xfId="0" applyNumberFormat="1" applyFont="1" applyFill="1" applyAlignment="1">
      <alignment horizontal="center" vertical="center"/>
    </xf>
    <xf numFmtId="1" fontId="2" fillId="8" borderId="0" xfId="0" applyNumberFormat="1" applyFont="1" applyFill="1" applyAlignment="1">
      <alignment horizontal="center" vertical="center" wrapText="1"/>
    </xf>
    <xf numFmtId="164" fontId="2" fillId="9" borderId="0" xfId="0" applyNumberFormat="1" applyFont="1" applyFill="1" applyAlignment="1">
      <alignment horizontal="center" vertical="center" wrapText="1"/>
    </xf>
    <xf numFmtId="1" fontId="2" fillId="9" borderId="0" xfId="0" applyNumberFormat="1" applyFont="1" applyFill="1" applyAlignment="1">
      <alignment horizontal="center" vertical="center"/>
    </xf>
    <xf numFmtId="1" fontId="2" fillId="9" borderId="0" xfId="0" applyNumberFormat="1" applyFont="1" applyFill="1" applyAlignment="1">
      <alignment horizontal="center" vertical="center" wrapText="1"/>
    </xf>
    <xf numFmtId="164" fontId="2" fillId="10" borderId="0" xfId="0" applyNumberFormat="1" applyFont="1" applyFill="1" applyAlignment="1">
      <alignment horizontal="center" vertical="center" wrapText="1"/>
    </xf>
    <xf numFmtId="1" fontId="2" fillId="10" borderId="0" xfId="0" applyNumberFormat="1" applyFont="1" applyFill="1" applyAlignment="1">
      <alignment horizontal="center" vertical="center"/>
    </xf>
    <xf numFmtId="1" fontId="2" fillId="10" borderId="0" xfId="0" applyNumberFormat="1" applyFont="1" applyFill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/>
    </xf>
    <xf numFmtId="164" fontId="2" fillId="11" borderId="0" xfId="0" applyNumberFormat="1" applyFont="1" applyFill="1" applyAlignment="1">
      <alignment horizontal="center" vertical="center"/>
    </xf>
    <xf numFmtId="1" fontId="2" fillId="11" borderId="0" xfId="0" applyNumberFormat="1" applyFont="1" applyFill="1" applyAlignment="1">
      <alignment horizontal="center" vertical="center"/>
    </xf>
    <xf numFmtId="1" fontId="2" fillId="11" borderId="0" xfId="0" applyNumberFormat="1" applyFont="1" applyFill="1" applyAlignment="1">
      <alignment horizontal="center" vertical="center" wrapText="1"/>
    </xf>
    <xf numFmtId="164" fontId="2" fillId="12" borderId="0" xfId="0" applyNumberFormat="1" applyFont="1" applyFill="1" applyAlignment="1">
      <alignment horizontal="center" vertical="center"/>
    </xf>
    <xf numFmtId="1" fontId="2" fillId="12" borderId="0" xfId="0" applyNumberFormat="1" applyFont="1" applyFill="1" applyAlignment="1">
      <alignment horizontal="center" vertical="center"/>
    </xf>
    <xf numFmtId="1" fontId="2" fillId="12" borderId="0" xfId="0" applyNumberFormat="1" applyFont="1" applyFill="1" applyAlignment="1">
      <alignment horizontal="center" vertical="center" wrapText="1"/>
    </xf>
    <xf numFmtId="164" fontId="2" fillId="12" borderId="0" xfId="0" applyNumberFormat="1" applyFont="1" applyFill="1" applyAlignment="1">
      <alignment horizontal="center" vertical="center" wrapText="1"/>
    </xf>
    <xf numFmtId="164" fontId="2" fillId="13" borderId="0" xfId="0" applyNumberFormat="1" applyFont="1" applyFill="1" applyAlignment="1">
      <alignment horizontal="center" vertical="center"/>
    </xf>
    <xf numFmtId="1" fontId="2" fillId="13" borderId="0" xfId="0" applyNumberFormat="1" applyFont="1" applyFill="1" applyAlignment="1">
      <alignment horizontal="center" vertical="center"/>
    </xf>
    <xf numFmtId="1" fontId="2" fillId="13" borderId="0" xfId="0" applyNumberFormat="1" applyFont="1" applyFill="1" applyAlignment="1">
      <alignment horizontal="center" vertical="center" wrapText="1"/>
    </xf>
    <xf numFmtId="164" fontId="2" fillId="14" borderId="0" xfId="0" applyNumberFormat="1" applyFont="1" applyFill="1" applyAlignment="1">
      <alignment horizontal="center" vertical="center"/>
    </xf>
    <xf numFmtId="1" fontId="2" fillId="14" borderId="0" xfId="0" applyNumberFormat="1" applyFont="1" applyFill="1" applyAlignment="1">
      <alignment horizontal="center" vertical="center"/>
    </xf>
    <xf numFmtId="1" fontId="2" fillId="14" borderId="0" xfId="0" applyNumberFormat="1" applyFont="1" applyFill="1" applyAlignment="1">
      <alignment horizontal="center" vertical="center" wrapText="1"/>
    </xf>
    <xf numFmtId="164" fontId="2" fillId="15" borderId="0" xfId="0" applyNumberFormat="1" applyFont="1" applyFill="1" applyAlignment="1">
      <alignment horizontal="center" vertical="center"/>
    </xf>
    <xf numFmtId="1" fontId="2" fillId="15" borderId="0" xfId="0" applyNumberFormat="1" applyFont="1" applyFill="1" applyAlignment="1">
      <alignment horizontal="center" vertical="center"/>
    </xf>
    <xf numFmtId="1" fontId="2" fillId="15" borderId="0" xfId="0" applyNumberFormat="1" applyFont="1" applyFill="1" applyAlignment="1">
      <alignment horizontal="center" vertical="center" wrapText="1"/>
    </xf>
    <xf numFmtId="164" fontId="2" fillId="14" borderId="0" xfId="0" applyNumberFormat="1" applyFont="1" applyFill="1" applyAlignment="1">
      <alignment horizontal="center" vertical="center" wrapText="1"/>
    </xf>
    <xf numFmtId="2" fontId="2" fillId="14" borderId="0" xfId="0" applyNumberFormat="1" applyFont="1" applyFill="1" applyAlignment="1">
      <alignment horizontal="center" vertical="center" wrapText="1"/>
    </xf>
    <xf numFmtId="164" fontId="2" fillId="16" borderId="0" xfId="0" applyNumberFormat="1" applyFont="1" applyFill="1" applyAlignment="1">
      <alignment horizontal="center" vertical="center"/>
    </xf>
    <xf numFmtId="1" fontId="2" fillId="16" borderId="0" xfId="0" applyNumberFormat="1" applyFont="1" applyFill="1" applyAlignment="1">
      <alignment horizontal="center" vertical="center"/>
    </xf>
    <xf numFmtId="1" fontId="2" fillId="16" borderId="0" xfId="0" applyNumberFormat="1" applyFont="1" applyFill="1" applyAlignment="1">
      <alignment horizontal="center" vertical="center" wrapText="1"/>
    </xf>
    <xf numFmtId="2" fontId="2" fillId="16" borderId="0" xfId="0" applyNumberFormat="1" applyFont="1" applyFill="1" applyAlignment="1">
      <alignment horizontal="center" vertical="center" wrapText="1"/>
    </xf>
    <xf numFmtId="1" fontId="4" fillId="17" borderId="0" xfId="0" applyNumberFormat="1" applyFont="1" applyFill="1" applyAlignment="1">
      <alignment horizontal="center" vertical="center" wrapText="1"/>
    </xf>
    <xf numFmtId="2" fontId="4" fillId="17" borderId="0" xfId="0" applyNumberFormat="1" applyFont="1" applyFill="1" applyAlignment="1">
      <alignment horizontal="center" vertical="center" wrapText="1"/>
    </xf>
    <xf numFmtId="1" fontId="4" fillId="18" borderId="0" xfId="0" applyNumberFormat="1" applyFont="1" applyFill="1" applyAlignment="1">
      <alignment horizontal="center" vertical="center" wrapText="1"/>
    </xf>
    <xf numFmtId="2" fontId="4" fillId="18" borderId="0" xfId="0" applyNumberFormat="1" applyFont="1" applyFill="1" applyAlignment="1">
      <alignment horizontal="center" vertical="center" wrapText="1"/>
    </xf>
    <xf numFmtId="1" fontId="2" fillId="19" borderId="0" xfId="0" applyNumberFormat="1" applyFont="1" applyFill="1" applyAlignment="1">
      <alignment horizontal="center" vertical="center" wrapText="1"/>
    </xf>
    <xf numFmtId="2" fontId="2" fillId="19" borderId="0" xfId="0" applyNumberFormat="1" applyFont="1" applyFill="1" applyAlignment="1">
      <alignment horizontal="center" vertical="center" wrapText="1"/>
    </xf>
    <xf numFmtId="1" fontId="2" fillId="18" borderId="0" xfId="0" applyNumberFormat="1" applyFont="1" applyFill="1" applyAlignment="1">
      <alignment horizontal="center" vertical="center" wrapText="1"/>
    </xf>
    <xf numFmtId="0" fontId="6" fillId="0" borderId="0" xfId="0" applyFont="1"/>
    <xf numFmtId="1" fontId="2" fillId="22" borderId="0" xfId="0" applyNumberFormat="1" applyFont="1" applyFill="1" applyAlignment="1">
      <alignment horizontal="center" vertical="center" wrapText="1"/>
    </xf>
    <xf numFmtId="2" fontId="2" fillId="22" borderId="0" xfId="0" applyNumberFormat="1" applyFont="1" applyFill="1" applyAlignment="1">
      <alignment horizontal="center" vertical="center" wrapText="1"/>
    </xf>
    <xf numFmtId="164" fontId="2" fillId="24" borderId="0" xfId="0" applyNumberFormat="1" applyFont="1" applyFill="1" applyAlignment="1">
      <alignment horizontal="center" vertical="center"/>
    </xf>
    <xf numFmtId="1" fontId="2" fillId="24" borderId="0" xfId="0" applyNumberFormat="1" applyFont="1" applyFill="1" applyAlignment="1">
      <alignment horizontal="center" vertical="center" wrapText="1"/>
    </xf>
    <xf numFmtId="2" fontId="2" fillId="24" borderId="0" xfId="0" applyNumberFormat="1" applyFont="1" applyFill="1" applyAlignment="1">
      <alignment horizontal="center" vertical="center" wrapText="1"/>
    </xf>
    <xf numFmtId="164" fontId="2" fillId="25" borderId="0" xfId="0" applyNumberFormat="1" applyFont="1" applyFill="1" applyAlignment="1">
      <alignment horizontal="center" vertical="center"/>
    </xf>
    <xf numFmtId="1" fontId="2" fillId="25" borderId="0" xfId="0" applyNumberFormat="1" applyFont="1" applyFill="1" applyAlignment="1">
      <alignment horizontal="center" vertical="center"/>
    </xf>
    <xf numFmtId="1" fontId="2" fillId="25" borderId="0" xfId="0" applyNumberFormat="1" applyFont="1" applyFill="1" applyAlignment="1">
      <alignment horizontal="center" vertical="center" wrapText="1"/>
    </xf>
    <xf numFmtId="2" fontId="2" fillId="25" borderId="0" xfId="0" applyNumberFormat="1" applyFont="1" applyFill="1" applyAlignment="1">
      <alignment horizontal="center" vertical="center" wrapText="1"/>
    </xf>
    <xf numFmtId="2" fontId="3" fillId="23" borderId="0" xfId="0" applyNumberFormat="1" applyFont="1" applyFill="1" applyAlignment="1">
      <alignment horizontal="center" vertical="center"/>
    </xf>
    <xf numFmtId="164" fontId="2" fillId="26" borderId="0" xfId="0" applyNumberFormat="1" applyFont="1" applyFill="1" applyAlignment="1">
      <alignment horizontal="center" vertical="center"/>
    </xf>
    <xf numFmtId="1" fontId="2" fillId="26" borderId="0" xfId="0" applyNumberFormat="1" applyFont="1" applyFill="1" applyAlignment="1">
      <alignment horizontal="center" vertical="center"/>
    </xf>
    <xf numFmtId="1" fontId="2" fillId="26" borderId="0" xfId="0" applyNumberFormat="1" applyFont="1" applyFill="1" applyAlignment="1">
      <alignment horizontal="center" vertical="center" wrapText="1"/>
    </xf>
    <xf numFmtId="2" fontId="2" fillId="26" borderId="0" xfId="0" applyNumberFormat="1" applyFont="1" applyFill="1" applyAlignment="1">
      <alignment horizontal="center" vertical="center" textRotation="45" wrapText="1"/>
    </xf>
    <xf numFmtId="2" fontId="2" fillId="26" borderId="0" xfId="0" applyNumberFormat="1" applyFont="1" applyFill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textRotation="45" wrapText="1"/>
    </xf>
    <xf numFmtId="2" fontId="2" fillId="18" borderId="0" xfId="0" applyNumberFormat="1" applyFont="1" applyFill="1" applyAlignment="1">
      <alignment horizontal="center" vertical="center" textRotation="45" wrapText="1"/>
    </xf>
    <xf numFmtId="2" fontId="2" fillId="19" borderId="0" xfId="0" applyNumberFormat="1" applyFont="1" applyFill="1" applyAlignment="1">
      <alignment horizontal="center" vertical="center" textRotation="45" wrapText="1"/>
    </xf>
    <xf numFmtId="2" fontId="2" fillId="21" borderId="0" xfId="0" applyNumberFormat="1" applyFont="1" applyFill="1" applyAlignment="1">
      <alignment horizontal="center" vertical="center" textRotation="45" wrapText="1"/>
    </xf>
    <xf numFmtId="1" fontId="2" fillId="27" borderId="0" xfId="0" applyNumberFormat="1" applyFont="1" applyFill="1" applyAlignment="1">
      <alignment horizontal="center" vertical="center"/>
    </xf>
    <xf numFmtId="2" fontId="2" fillId="28" borderId="0" xfId="0" applyNumberFormat="1" applyFont="1" applyFill="1" applyAlignment="1">
      <alignment horizontal="center" vertical="center" textRotation="45" wrapText="1"/>
    </xf>
    <xf numFmtId="0" fontId="2" fillId="30" borderId="5" xfId="0" applyFont="1" applyFill="1" applyBorder="1" applyAlignment="1">
      <alignment horizontal="center" vertical="center"/>
    </xf>
    <xf numFmtId="0" fontId="2" fillId="0" borderId="23" xfId="1" applyFont="1" applyBorder="1" applyAlignment="1" applyProtection="1">
      <alignment horizontal="center" vertical="center" wrapText="1" readingOrder="1"/>
      <protection locked="0"/>
    </xf>
    <xf numFmtId="165" fontId="2" fillId="0" borderId="23" xfId="1" applyNumberFormat="1" applyFont="1" applyBorder="1" applyAlignment="1" applyProtection="1">
      <alignment horizontal="center" vertical="center" wrapText="1" readingOrder="1"/>
      <protection locked="0"/>
    </xf>
    <xf numFmtId="165" fontId="2" fillId="0" borderId="23" xfId="1" applyNumberFormat="1" applyFont="1" applyBorder="1" applyAlignment="1" applyProtection="1">
      <alignment horizontal="center" vertical="center" shrinkToFit="1" readingOrder="1"/>
      <protection locked="0"/>
    </xf>
    <xf numFmtId="0" fontId="2" fillId="0" borderId="23" xfId="0" applyFont="1" applyBorder="1" applyAlignment="1">
      <alignment horizontal="center" vertical="center"/>
    </xf>
    <xf numFmtId="164" fontId="2" fillId="0" borderId="23" xfId="1" applyNumberFormat="1" applyFont="1" applyBorder="1" applyAlignment="1" applyProtection="1">
      <alignment horizontal="center" vertical="center" wrapText="1" readingOrder="1"/>
      <protection locked="0"/>
    </xf>
    <xf numFmtId="1" fontId="2" fillId="0" borderId="23" xfId="1" applyNumberFormat="1" applyFont="1" applyBorder="1" applyAlignment="1" applyProtection="1">
      <alignment horizontal="center" vertical="center" wrapText="1" readingOrder="1"/>
      <protection locked="0"/>
    </xf>
    <xf numFmtId="0" fontId="0" fillId="0" borderId="0" xfId="0" applyAlignment="1">
      <alignment readingOrder="2"/>
    </xf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center"/>
    </xf>
    <xf numFmtId="0" fontId="2" fillId="35" borderId="23" xfId="1" applyFont="1" applyFill="1" applyBorder="1" applyAlignment="1" applyProtection="1">
      <alignment horizontal="center" vertical="center" wrapText="1" readingOrder="1"/>
      <protection locked="0"/>
    </xf>
    <xf numFmtId="164" fontId="2" fillId="24" borderId="23" xfId="1" applyNumberFormat="1" applyFont="1" applyFill="1" applyBorder="1" applyAlignment="1" applyProtection="1">
      <alignment horizontal="center" vertical="center" wrapText="1" readingOrder="1"/>
      <protection locked="0"/>
    </xf>
    <xf numFmtId="0" fontId="2" fillId="32" borderId="23" xfId="1" applyFont="1" applyFill="1" applyBorder="1" applyAlignment="1" applyProtection="1">
      <alignment horizontal="center" vertical="center" wrapText="1" readingOrder="1"/>
      <protection locked="0"/>
    </xf>
    <xf numFmtId="0" fontId="2" fillId="36" borderId="23" xfId="1" applyFont="1" applyFill="1" applyBorder="1" applyAlignment="1" applyProtection="1">
      <alignment horizontal="center" vertical="center" wrapText="1" readingOrder="1"/>
      <protection locked="0"/>
    </xf>
  </cellXfs>
  <cellStyles count="2">
    <cellStyle name="Normal" xfId="0" builtinId="0"/>
    <cellStyle name="Normal_نتيجة هذا العام" xfId="1" xr:uid="{36A13C4D-707F-4603-B72D-A3F56524DE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666750</xdr:colOff>
      <xdr:row>5</xdr:row>
      <xdr:rowOff>122466</xdr:rowOff>
    </xdr:from>
    <xdr:to>
      <xdr:col>32</xdr:col>
      <xdr:colOff>27214</xdr:colOff>
      <xdr:row>15</xdr:row>
      <xdr:rowOff>95250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B05711B-CBF6-4505-B28A-2341172DF5B5}"/>
            </a:ext>
          </a:extLst>
        </xdr:cNvPr>
        <xdr:cNvSpPr/>
      </xdr:nvSpPr>
      <xdr:spPr>
        <a:xfrm>
          <a:off x="6966857" y="1006930"/>
          <a:ext cx="15308036" cy="2517320"/>
        </a:xfrm>
        <a:prstGeom prst="rect">
          <a:avLst/>
        </a:prstGeom>
        <a:noFill/>
        <a:ln w="762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>
            <a:ln w="76200"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20</xdr:col>
      <xdr:colOff>149679</xdr:colOff>
      <xdr:row>17</xdr:row>
      <xdr:rowOff>176893</xdr:rowOff>
    </xdr:from>
    <xdr:to>
      <xdr:col>32</xdr:col>
      <xdr:colOff>0</xdr:colOff>
      <xdr:row>29</xdr:row>
      <xdr:rowOff>13607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5E15E51B-98C7-4E82-89B7-C331508D67FC}"/>
            </a:ext>
          </a:extLst>
        </xdr:cNvPr>
        <xdr:cNvSpPr txBox="1"/>
      </xdr:nvSpPr>
      <xdr:spPr>
        <a:xfrm>
          <a:off x="14069786" y="3959679"/>
          <a:ext cx="8177893" cy="22723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marL="285750" indent="-285750" algn="r">
            <a:buFont typeface="Arial" panose="020B0604020202020204" pitchFamily="34" charset="0"/>
            <a:buChar char="•"/>
          </a:pPr>
          <a:r>
            <a:rPr lang="ar-EG" sz="1400" b="1"/>
            <a:t>داخل</a:t>
          </a:r>
          <a:r>
            <a:rPr lang="ar-EG" sz="1400" b="1" baseline="0"/>
            <a:t> المربع الازرق كل مايخص درجات مادة اللغة العربية الجزء الاصفر هو الترم الاول والجزء البيج الترم الثاني </a:t>
          </a:r>
        </a:p>
        <a:p>
          <a:pPr marL="285750" indent="-285750" algn="r">
            <a:buFont typeface="Arial" panose="020B0604020202020204" pitchFamily="34" charset="0"/>
            <a:buChar char="•"/>
          </a:pPr>
          <a:r>
            <a:rPr lang="ar-EG" sz="1400" b="1" baseline="0"/>
            <a:t>1- درجة اختبار الميد ترم</a:t>
          </a:r>
        </a:p>
        <a:p>
          <a:pPr marL="285750" indent="-285750" algn="r">
            <a:buFont typeface="Arial" panose="020B0604020202020204" pitchFamily="34" charset="0"/>
            <a:buChar char="•"/>
          </a:pPr>
          <a:r>
            <a:rPr lang="ar-EG" sz="1400" b="1" baseline="0"/>
            <a:t>2- تحسب درجة الميد ترم من ثلاث درجات </a:t>
          </a:r>
        </a:p>
        <a:p>
          <a:pPr marL="285750" indent="-285750" algn="r">
            <a:buFont typeface="Arial" panose="020B0604020202020204" pitchFamily="34" charset="0"/>
            <a:buChar char="•"/>
          </a:pPr>
          <a:r>
            <a:rPr lang="ar-EG" sz="1400" b="1" baseline="0"/>
            <a:t>3- درجة اختبار نصف العام </a:t>
          </a:r>
        </a:p>
        <a:p>
          <a:pPr marL="285750" indent="-285750" algn="r">
            <a:buFont typeface="Arial" panose="020B0604020202020204" pitchFamily="34" charset="0"/>
            <a:buChar char="•"/>
          </a:pPr>
          <a:r>
            <a:rPr lang="ar-EG" sz="1400" b="1" baseline="0"/>
            <a:t>4- تحسب درجة اخبار نصف العام من 12 درجة</a:t>
          </a:r>
        </a:p>
        <a:p>
          <a:pPr marL="285750" indent="-285750" algn="r">
            <a:buFont typeface="Arial" panose="020B0604020202020204" pitchFamily="34" charset="0"/>
            <a:buChar char="•"/>
          </a:pPr>
          <a:r>
            <a:rPr lang="ar-EG" sz="1400" b="1" baseline="0"/>
            <a:t>5- هي مجموع درجات (  الخانات بالون الرمادي ) </a:t>
          </a:r>
        </a:p>
        <a:p>
          <a:pPr marL="285750" indent="-285750" algn="r">
            <a:buFont typeface="Arial" panose="020B0604020202020204" pitchFamily="34" charset="0"/>
            <a:buChar char="•"/>
          </a:pPr>
          <a:r>
            <a:rPr lang="ar-EG" sz="1400" b="1" baseline="0"/>
            <a:t>6- درجة المشروع </a:t>
          </a:r>
        </a:p>
        <a:p>
          <a:pPr marL="285750" indent="-285750" algn="r">
            <a:buFont typeface="Arial" panose="020B0604020202020204" pitchFamily="34" charset="0"/>
            <a:buChar char="•"/>
          </a:pPr>
          <a:r>
            <a:rPr lang="ar-EG" sz="1400" b="1" baseline="0"/>
            <a:t>7- هي خاصة بتجميع ( الخانات الزرقاء ) </a:t>
          </a:r>
        </a:p>
        <a:p>
          <a:pPr marL="285750" indent="-285750" algn="r">
            <a:buFont typeface="Arial" panose="020B0604020202020204" pitchFamily="34" charset="0"/>
            <a:buChar char="•"/>
          </a:pPr>
          <a:r>
            <a:rPr lang="ar-EG" sz="1400" b="1" baseline="0"/>
            <a:t>8- الدرجة اترم الاول ولكن علي هيئة ( حروف مثل الخانة الحمراء ) </a:t>
          </a:r>
        </a:p>
        <a:p>
          <a:pPr marL="285750" indent="-285750" algn="r">
            <a:buFont typeface="Arial" panose="020B0604020202020204" pitchFamily="34" charset="0"/>
            <a:buChar char="•"/>
          </a:pPr>
          <a:r>
            <a:rPr lang="ar-EG" sz="1400" b="1" baseline="0"/>
            <a:t>والترم الثاني مثل الترم الاول يزيد علية خانة لمجموع الترمين وخانة لتقدير الترمين وهما بالون الاخضر </a:t>
          </a:r>
          <a:endParaRPr lang="ar-EG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338F5-330E-400B-86B9-BFE3C053AECC}">
  <dimension ref="A8:LI19"/>
  <sheetViews>
    <sheetView tabSelected="1" topLeftCell="J5" zoomScale="70" zoomScaleNormal="70" workbookViewId="0">
      <selection activeCell="C16" sqref="C16"/>
    </sheetView>
  </sheetViews>
  <sheetFormatPr defaultRowHeight="14.25" x14ac:dyDescent="0.2"/>
  <cols>
    <col min="1" max="1" width="9.125" bestFit="1" customWidth="1"/>
    <col min="5" max="5" width="10.75" bestFit="1" customWidth="1"/>
    <col min="8" max="9" width="9.125" bestFit="1" customWidth="1"/>
    <col min="11" max="32" width="9.125" bestFit="1" customWidth="1"/>
    <col min="33" max="33" width="15.625" bestFit="1" customWidth="1"/>
    <col min="34" max="42" width="9.125" bestFit="1" customWidth="1"/>
    <col min="43" max="43" width="15.625" bestFit="1" customWidth="1"/>
    <col min="44" max="48" width="9.125" bestFit="1" customWidth="1"/>
    <col min="49" max="49" width="15.625" bestFit="1" customWidth="1"/>
    <col min="50" max="50" width="9.125" bestFit="1" customWidth="1"/>
    <col min="51" max="51" width="15.625" bestFit="1" customWidth="1"/>
    <col min="52" max="52" width="9.125" bestFit="1" customWidth="1"/>
    <col min="53" max="53" width="15.625" bestFit="1" customWidth="1"/>
    <col min="54" max="76" width="9.125" bestFit="1" customWidth="1"/>
    <col min="77" max="77" width="15.625" bestFit="1" customWidth="1"/>
    <col min="78" max="82" width="9.125" bestFit="1" customWidth="1"/>
    <col min="83" max="83" width="15.625" bestFit="1" customWidth="1"/>
    <col min="84" max="84" width="9.125" bestFit="1" customWidth="1"/>
    <col min="85" max="85" width="15.625" bestFit="1" customWidth="1"/>
    <col min="86" max="86" width="9.125" bestFit="1" customWidth="1"/>
    <col min="87" max="87" width="15.625" bestFit="1" customWidth="1"/>
    <col min="88" max="92" width="9.125" bestFit="1" customWidth="1"/>
    <col min="93" max="93" width="15.625" bestFit="1" customWidth="1"/>
    <col min="94" max="94" width="9.125" bestFit="1" customWidth="1"/>
    <col min="95" max="95" width="15.625" bestFit="1" customWidth="1"/>
    <col min="96" max="96" width="9.125" bestFit="1" customWidth="1"/>
    <col min="97" max="97" width="15.625" bestFit="1" customWidth="1"/>
    <col min="98" max="98" width="9.125" bestFit="1" customWidth="1"/>
    <col min="99" max="99" width="15.625" bestFit="1" customWidth="1"/>
    <col min="100" max="105" width="9.125" bestFit="1" customWidth="1"/>
    <col min="106" max="106" width="15.625" bestFit="1" customWidth="1"/>
    <col min="107" max="107" width="9.125" bestFit="1" customWidth="1"/>
    <col min="108" max="108" width="15.625" bestFit="1" customWidth="1"/>
    <col min="109" max="109" width="9.125" bestFit="1" customWidth="1"/>
    <col min="110" max="110" width="15.625" bestFit="1" customWidth="1"/>
    <col min="111" max="116" width="9.125" bestFit="1" customWidth="1"/>
    <col min="117" max="117" width="15.625" bestFit="1" customWidth="1"/>
    <col min="118" max="118" width="9.125" bestFit="1" customWidth="1"/>
    <col min="119" max="119" width="15.625" bestFit="1" customWidth="1"/>
    <col min="120" max="120" width="9.125" bestFit="1" customWidth="1"/>
    <col min="121" max="121" width="15.625" bestFit="1" customWidth="1"/>
    <col min="122" max="122" width="9.125" bestFit="1" customWidth="1"/>
    <col min="123" max="123" width="15.625" bestFit="1" customWidth="1"/>
    <col min="124" max="129" width="9.125" bestFit="1" customWidth="1"/>
    <col min="130" max="130" width="15.625" bestFit="1" customWidth="1"/>
    <col min="131" max="131" width="9.125" bestFit="1" customWidth="1"/>
    <col min="132" max="132" width="15.625" bestFit="1" customWidth="1"/>
    <col min="133" max="133" width="9.125" bestFit="1" customWidth="1"/>
    <col min="134" max="134" width="15.625" bestFit="1" customWidth="1"/>
    <col min="135" max="144" width="9.125" bestFit="1" customWidth="1"/>
    <col min="145" max="145" width="15.625" bestFit="1" customWidth="1"/>
    <col min="146" max="146" width="9.125" bestFit="1" customWidth="1"/>
    <col min="147" max="147" width="15.625" bestFit="1" customWidth="1"/>
    <col min="148" max="157" width="9.125" bestFit="1" customWidth="1"/>
    <col min="158" max="158" width="15.625" bestFit="1" customWidth="1"/>
    <col min="159" max="164" width="9.125" bestFit="1" customWidth="1"/>
    <col min="165" max="165" width="15.625" bestFit="1" customWidth="1"/>
    <col min="166" max="166" width="9.125" bestFit="1" customWidth="1"/>
    <col min="167" max="167" width="15.625" bestFit="1" customWidth="1"/>
    <col min="168" max="168" width="9.125" bestFit="1" customWidth="1"/>
    <col min="169" max="169" width="15.625" bestFit="1" customWidth="1"/>
    <col min="170" max="170" width="9.125" bestFit="1" customWidth="1"/>
    <col min="171" max="171" width="15.625" bestFit="1" customWidth="1"/>
    <col min="172" max="176" width="9.125" bestFit="1" customWidth="1"/>
    <col min="177" max="178" width="15.625" bestFit="1" customWidth="1"/>
    <col min="179" max="179" width="9.125" bestFit="1" customWidth="1"/>
    <col min="180" max="180" width="15.625" bestFit="1" customWidth="1"/>
    <col min="181" max="181" width="9.125" bestFit="1" customWidth="1"/>
    <col min="182" max="182" width="15.625" bestFit="1" customWidth="1"/>
    <col min="183" max="188" width="9.125" bestFit="1" customWidth="1"/>
    <col min="189" max="189" width="15.625" bestFit="1" customWidth="1"/>
    <col min="190" max="190" width="9.125" bestFit="1" customWidth="1"/>
    <col min="191" max="191" width="15.625" bestFit="1" customWidth="1"/>
    <col min="192" max="192" width="9.125" bestFit="1" customWidth="1"/>
    <col min="193" max="193" width="15.625" bestFit="1" customWidth="1"/>
    <col min="194" max="246" width="9.125" bestFit="1" customWidth="1"/>
    <col min="248" max="249" width="9.125" bestFit="1" customWidth="1"/>
    <col min="251" max="252" width="9.125" bestFit="1" customWidth="1"/>
    <col min="254" max="275" width="9.125" bestFit="1" customWidth="1"/>
    <col min="277" max="298" width="9.125" bestFit="1" customWidth="1"/>
    <col min="300" max="305" width="9.125" bestFit="1" customWidth="1"/>
    <col min="307" max="313" width="9.125" bestFit="1" customWidth="1"/>
    <col min="315" max="321" width="9.125" bestFit="1" customWidth="1"/>
  </cols>
  <sheetData>
    <row r="8" spans="1:321" ht="15" thickBot="1" x14ac:dyDescent="0.25"/>
    <row r="9" spans="1:321" s="90" customFormat="1" ht="17.25" thickTop="1" thickBot="1" x14ac:dyDescent="0.25">
      <c r="A9" s="1" t="s">
        <v>83</v>
      </c>
      <c r="B9" s="2" t="s">
        <v>84</v>
      </c>
      <c r="C9" s="3" t="s">
        <v>85</v>
      </c>
      <c r="D9" s="4" t="s">
        <v>86</v>
      </c>
      <c r="E9" s="5" t="s">
        <v>87</v>
      </c>
      <c r="F9" s="6" t="s">
        <v>88</v>
      </c>
      <c r="G9" s="7" t="s">
        <v>89</v>
      </c>
      <c r="H9" s="7" t="s">
        <v>90</v>
      </c>
      <c r="I9" s="8" t="s">
        <v>91</v>
      </c>
      <c r="J9" s="9" t="s">
        <v>92</v>
      </c>
      <c r="K9" s="10" t="s">
        <v>0</v>
      </c>
      <c r="L9" s="11"/>
      <c r="M9" s="11"/>
      <c r="N9" s="11"/>
      <c r="O9" s="11"/>
      <c r="P9" s="11"/>
      <c r="Q9" s="11"/>
      <c r="R9" s="11"/>
      <c r="S9" s="11"/>
      <c r="T9" s="12"/>
      <c r="U9" s="13" t="s">
        <v>1</v>
      </c>
      <c r="V9" s="13"/>
      <c r="W9" s="13"/>
      <c r="X9" s="13"/>
      <c r="Y9" s="13"/>
      <c r="Z9" s="13"/>
      <c r="AA9" s="13"/>
      <c r="AB9" s="13"/>
      <c r="AC9" s="13"/>
      <c r="AD9" s="14"/>
      <c r="AE9" s="15" t="s">
        <v>2</v>
      </c>
      <c r="AF9" s="16" t="s">
        <v>3</v>
      </c>
      <c r="AG9" s="17" t="s">
        <v>4</v>
      </c>
      <c r="AH9" s="18"/>
      <c r="AI9" s="18"/>
      <c r="AJ9" s="18"/>
      <c r="AK9" s="18"/>
      <c r="AL9" s="18"/>
      <c r="AM9" s="18"/>
      <c r="AN9" s="18"/>
      <c r="AO9" s="18"/>
      <c r="AP9" s="19"/>
      <c r="AQ9" s="20" t="s">
        <v>5</v>
      </c>
      <c r="AR9" s="21"/>
      <c r="AS9" s="21"/>
      <c r="AT9" s="21"/>
      <c r="AU9" s="21"/>
      <c r="AV9" s="21"/>
      <c r="AW9" s="21"/>
      <c r="AX9" s="21"/>
      <c r="AY9" s="21"/>
      <c r="AZ9" s="22"/>
      <c r="BA9" s="23" t="s">
        <v>6</v>
      </c>
      <c r="BB9" s="16" t="s">
        <v>7</v>
      </c>
      <c r="BC9" s="24" t="s">
        <v>8</v>
      </c>
      <c r="BD9" s="25"/>
      <c r="BE9" s="25"/>
      <c r="BF9" s="25"/>
      <c r="BG9" s="25"/>
      <c r="BH9" s="25"/>
      <c r="BI9" s="25"/>
      <c r="BJ9" s="25"/>
      <c r="BK9" s="25"/>
      <c r="BL9" s="26"/>
      <c r="BM9" s="27" t="s">
        <v>9</v>
      </c>
      <c r="BN9" s="28"/>
      <c r="BO9" s="28"/>
      <c r="BP9" s="28"/>
      <c r="BQ9" s="28"/>
      <c r="BR9" s="28"/>
      <c r="BS9" s="28"/>
      <c r="BT9" s="28"/>
      <c r="BU9" s="28"/>
      <c r="BV9" s="29"/>
      <c r="BW9" s="15" t="s">
        <v>10</v>
      </c>
      <c r="BX9" s="30" t="s">
        <v>11</v>
      </c>
      <c r="BY9" s="31" t="s">
        <v>12</v>
      </c>
      <c r="BZ9" s="32"/>
      <c r="CA9" s="32"/>
      <c r="CB9" s="32"/>
      <c r="CC9" s="32"/>
      <c r="CD9" s="32"/>
      <c r="CE9" s="32"/>
      <c r="CF9" s="32"/>
      <c r="CG9" s="32"/>
      <c r="CH9" s="33"/>
      <c r="CI9" s="34" t="s">
        <v>13</v>
      </c>
      <c r="CJ9" s="35"/>
      <c r="CK9" s="35"/>
      <c r="CL9" s="35"/>
      <c r="CM9" s="35"/>
      <c r="CN9" s="35"/>
      <c r="CO9" s="35"/>
      <c r="CP9" s="35"/>
      <c r="CQ9" s="35"/>
      <c r="CR9" s="36"/>
      <c r="CS9" s="37" t="s">
        <v>14</v>
      </c>
      <c r="CT9" s="30" t="s">
        <v>15</v>
      </c>
      <c r="CU9" s="38" t="s">
        <v>16</v>
      </c>
      <c r="CV9" s="39"/>
      <c r="CW9" s="39"/>
      <c r="CX9" s="39"/>
      <c r="CY9" s="39"/>
      <c r="CZ9" s="39"/>
      <c r="DA9" s="39"/>
      <c r="DB9" s="39"/>
      <c r="DC9" s="39"/>
      <c r="DD9" s="39"/>
      <c r="DE9" s="40"/>
      <c r="DF9" s="41" t="s">
        <v>17</v>
      </c>
      <c r="DG9" s="42"/>
      <c r="DH9" s="42"/>
      <c r="DI9" s="42"/>
      <c r="DJ9" s="42"/>
      <c r="DK9" s="42"/>
      <c r="DL9" s="42"/>
      <c r="DM9" s="42"/>
      <c r="DN9" s="42"/>
      <c r="DO9" s="42"/>
      <c r="DP9" s="43"/>
      <c r="DQ9" s="37" t="s">
        <v>18</v>
      </c>
      <c r="DR9" s="30" t="s">
        <v>19</v>
      </c>
      <c r="DS9" s="44" t="s">
        <v>20</v>
      </c>
      <c r="DT9" s="45"/>
      <c r="DU9" s="45"/>
      <c r="DV9" s="45"/>
      <c r="DW9" s="45"/>
      <c r="DX9" s="45"/>
      <c r="DY9" s="45"/>
      <c r="DZ9" s="45"/>
      <c r="EA9" s="45"/>
      <c r="EB9" s="45"/>
      <c r="EC9" s="46"/>
      <c r="ED9" s="47" t="s">
        <v>21</v>
      </c>
      <c r="EE9" s="48"/>
      <c r="EF9" s="48"/>
      <c r="EG9" s="48"/>
      <c r="EH9" s="48"/>
      <c r="EI9" s="48"/>
      <c r="EJ9" s="48"/>
      <c r="EK9" s="48"/>
      <c r="EL9" s="48"/>
      <c r="EM9" s="49"/>
      <c r="EN9" s="50" t="s">
        <v>22</v>
      </c>
      <c r="EO9" s="15" t="s">
        <v>23</v>
      </c>
      <c r="EP9" s="16" t="s">
        <v>22</v>
      </c>
      <c r="EQ9" s="51" t="s">
        <v>24</v>
      </c>
      <c r="ER9" s="52"/>
      <c r="ES9" s="52"/>
      <c r="ET9" s="52"/>
      <c r="EU9" s="52"/>
      <c r="EV9" s="52"/>
      <c r="EW9" s="52"/>
      <c r="EX9" s="52"/>
      <c r="EY9" s="52"/>
      <c r="EZ9" s="52"/>
      <c r="FA9" s="53"/>
      <c r="FB9" s="24" t="s">
        <v>25</v>
      </c>
      <c r="FC9" s="25"/>
      <c r="FD9" s="25"/>
      <c r="FE9" s="25"/>
      <c r="FF9" s="25"/>
      <c r="FG9" s="25"/>
      <c r="FH9" s="25"/>
      <c r="FI9" s="25"/>
      <c r="FJ9" s="25"/>
      <c r="FK9" s="25"/>
      <c r="FL9" s="26"/>
      <c r="FM9" s="15" t="s">
        <v>26</v>
      </c>
      <c r="FN9" s="16" t="s">
        <v>27</v>
      </c>
      <c r="FO9" s="27" t="s">
        <v>28</v>
      </c>
      <c r="FP9" s="28"/>
      <c r="FQ9" s="28"/>
      <c r="FR9" s="28"/>
      <c r="FS9" s="28"/>
      <c r="FT9" s="28"/>
      <c r="FU9" s="28"/>
      <c r="FV9" s="28"/>
      <c r="FW9" s="28"/>
      <c r="FX9" s="28"/>
      <c r="FY9" s="29"/>
      <c r="FZ9" s="20" t="s">
        <v>29</v>
      </c>
      <c r="GA9" s="21"/>
      <c r="GB9" s="21"/>
      <c r="GC9" s="21"/>
      <c r="GD9" s="21"/>
      <c r="GE9" s="21"/>
      <c r="GF9" s="21"/>
      <c r="GG9" s="21"/>
      <c r="GH9" s="21"/>
      <c r="GI9" s="21"/>
      <c r="GJ9" s="22"/>
      <c r="GK9" s="15" t="s">
        <v>30</v>
      </c>
      <c r="GL9" s="16" t="s">
        <v>31</v>
      </c>
      <c r="GM9" s="54" t="s">
        <v>32</v>
      </c>
      <c r="GN9" s="55"/>
      <c r="GO9" s="55"/>
      <c r="GP9" s="55"/>
      <c r="GQ9" s="55"/>
      <c r="GR9" s="55"/>
      <c r="GS9" s="55"/>
      <c r="GT9" s="55"/>
      <c r="GU9" s="55"/>
      <c r="GV9" s="55"/>
      <c r="GW9" s="56"/>
      <c r="GX9" s="24" t="s">
        <v>33</v>
      </c>
      <c r="GY9" s="25"/>
      <c r="GZ9" s="25"/>
      <c r="HA9" s="25"/>
      <c r="HB9" s="25"/>
      <c r="HC9" s="25"/>
      <c r="HD9" s="25"/>
      <c r="HE9" s="25"/>
      <c r="HF9" s="25"/>
      <c r="HG9" s="25"/>
      <c r="HH9" s="26"/>
      <c r="HI9" s="37" t="s">
        <v>34</v>
      </c>
      <c r="HJ9" s="16" t="s">
        <v>35</v>
      </c>
      <c r="HK9" s="51" t="s">
        <v>36</v>
      </c>
      <c r="HL9" s="52"/>
      <c r="HM9" s="52"/>
      <c r="HN9" s="52"/>
      <c r="HO9" s="52"/>
      <c r="HP9" s="52"/>
      <c r="HQ9" s="52"/>
      <c r="HR9" s="52"/>
      <c r="HS9" s="52"/>
      <c r="HT9" s="53"/>
      <c r="HU9" s="57" t="s">
        <v>37</v>
      </c>
      <c r="HV9" s="58"/>
      <c r="HW9" s="58"/>
      <c r="HX9" s="58"/>
      <c r="HY9" s="58"/>
      <c r="HZ9" s="58"/>
      <c r="IA9" s="58"/>
      <c r="IB9" s="58"/>
      <c r="IC9" s="58"/>
      <c r="ID9" s="59"/>
      <c r="IE9" s="37" t="s">
        <v>38</v>
      </c>
      <c r="IF9" s="16" t="s">
        <v>39</v>
      </c>
      <c r="IG9" s="60" t="s">
        <v>40</v>
      </c>
      <c r="IH9" s="60" t="s">
        <v>41</v>
      </c>
      <c r="II9" s="61" t="s">
        <v>42</v>
      </c>
      <c r="IJ9" s="61" t="s">
        <v>41</v>
      </c>
      <c r="IK9" s="62" t="s">
        <v>43</v>
      </c>
      <c r="IL9" s="63"/>
      <c r="IM9" s="64"/>
      <c r="IN9" s="65" t="s">
        <v>44</v>
      </c>
      <c r="IO9" s="66"/>
      <c r="IP9" s="67"/>
      <c r="IQ9" s="68" t="s">
        <v>45</v>
      </c>
      <c r="IR9" s="69"/>
      <c r="IS9" s="70"/>
      <c r="IT9" s="71" t="s">
        <v>46</v>
      </c>
      <c r="IU9" s="72"/>
      <c r="IV9" s="72"/>
      <c r="IW9" s="72"/>
      <c r="IX9" s="72"/>
      <c r="IY9" s="72"/>
      <c r="IZ9" s="72"/>
      <c r="JA9" s="72"/>
      <c r="JB9" s="72"/>
      <c r="JC9" s="73"/>
      <c r="JD9" s="74" t="s">
        <v>47</v>
      </c>
      <c r="JE9" s="75"/>
      <c r="JF9" s="75"/>
      <c r="JG9" s="75"/>
      <c r="JH9" s="75"/>
      <c r="JI9" s="75"/>
      <c r="JJ9" s="75"/>
      <c r="JK9" s="75"/>
      <c r="JL9" s="75"/>
      <c r="JM9" s="76"/>
      <c r="JN9" s="15" t="s">
        <v>48</v>
      </c>
      <c r="JO9" s="16" t="s">
        <v>49</v>
      </c>
      <c r="JP9" s="70"/>
      <c r="JQ9" s="77" t="s">
        <v>50</v>
      </c>
      <c r="JR9" s="78"/>
      <c r="JS9" s="78"/>
      <c r="JT9" s="78"/>
      <c r="JU9" s="78"/>
      <c r="JV9" s="78"/>
      <c r="JW9" s="78"/>
      <c r="JX9" s="78"/>
      <c r="JY9" s="78"/>
      <c r="JZ9" s="79"/>
      <c r="KA9" s="77" t="s">
        <v>51</v>
      </c>
      <c r="KB9" s="78"/>
      <c r="KC9" s="78"/>
      <c r="KD9" s="78"/>
      <c r="KE9" s="78"/>
      <c r="KF9" s="78"/>
      <c r="KG9" s="78"/>
      <c r="KH9" s="78"/>
      <c r="KI9" s="78"/>
      <c r="KJ9" s="79"/>
      <c r="KK9" s="15" t="s">
        <v>52</v>
      </c>
      <c r="KL9" s="16" t="s">
        <v>53</v>
      </c>
      <c r="KM9" s="80"/>
      <c r="KN9" s="81" t="s">
        <v>80</v>
      </c>
      <c r="KO9" s="82"/>
      <c r="KP9" s="65" t="s">
        <v>81</v>
      </c>
      <c r="KQ9" s="66"/>
      <c r="KR9" s="62" t="s">
        <v>82</v>
      </c>
      <c r="KS9" s="63"/>
      <c r="KT9" s="83"/>
      <c r="KU9" s="84" t="s">
        <v>54</v>
      </c>
      <c r="KV9" s="85"/>
      <c r="KW9" s="85"/>
      <c r="KX9" s="85"/>
      <c r="KY9" s="85"/>
      <c r="KZ9" s="85"/>
      <c r="LA9" s="86"/>
      <c r="LB9" s="87"/>
      <c r="LC9" s="88" t="s">
        <v>55</v>
      </c>
      <c r="LD9" s="88"/>
      <c r="LE9" s="88"/>
      <c r="LF9" s="88"/>
      <c r="LG9" s="88"/>
      <c r="LH9" s="88"/>
      <c r="LI9" s="89"/>
    </row>
    <row r="10" spans="1:321" s="90" customFormat="1" ht="17.25" thickTop="1" thickBot="1" x14ac:dyDescent="0.25">
      <c r="A10" s="91"/>
      <c r="B10" s="92"/>
      <c r="C10" s="93"/>
      <c r="D10" s="94"/>
      <c r="E10" s="95"/>
      <c r="F10" s="96"/>
      <c r="G10" s="97"/>
      <c r="H10" s="97"/>
      <c r="I10" s="98"/>
      <c r="J10" s="99"/>
      <c r="K10" s="100" t="s">
        <v>56</v>
      </c>
      <c r="L10" s="101"/>
      <c r="M10" s="101"/>
      <c r="N10" s="102"/>
      <c r="O10" s="103">
        <v>40</v>
      </c>
      <c r="P10" s="103" t="s">
        <v>57</v>
      </c>
      <c r="Q10" s="104" t="s">
        <v>58</v>
      </c>
      <c r="R10" s="105" t="s">
        <v>156</v>
      </c>
      <c r="S10" s="106" t="s">
        <v>59</v>
      </c>
      <c r="T10" s="107" t="s">
        <v>3</v>
      </c>
      <c r="U10" s="108" t="s">
        <v>56</v>
      </c>
      <c r="V10" s="109"/>
      <c r="W10" s="109"/>
      <c r="X10" s="110"/>
      <c r="Y10" s="111">
        <v>12</v>
      </c>
      <c r="Z10" s="112" t="s">
        <v>57</v>
      </c>
      <c r="AA10" s="111" t="s">
        <v>58</v>
      </c>
      <c r="AB10" s="113" t="s">
        <v>156</v>
      </c>
      <c r="AC10" s="113" t="s">
        <v>59</v>
      </c>
      <c r="AD10" s="114" t="s">
        <v>3</v>
      </c>
      <c r="AE10" s="115"/>
      <c r="AF10" s="116"/>
      <c r="AG10" s="117" t="s">
        <v>56</v>
      </c>
      <c r="AH10" s="118"/>
      <c r="AI10" s="118"/>
      <c r="AJ10" s="119"/>
      <c r="AK10" s="120">
        <v>80</v>
      </c>
      <c r="AL10" s="121" t="s">
        <v>57</v>
      </c>
      <c r="AM10" s="121" t="s">
        <v>58</v>
      </c>
      <c r="AN10" s="122" t="s">
        <v>156</v>
      </c>
      <c r="AO10" s="122" t="s">
        <v>59</v>
      </c>
      <c r="AP10" s="123" t="s">
        <v>60</v>
      </c>
      <c r="AQ10" s="124" t="s">
        <v>56</v>
      </c>
      <c r="AR10" s="125"/>
      <c r="AS10" s="125"/>
      <c r="AT10" s="126"/>
      <c r="AU10" s="127">
        <v>12</v>
      </c>
      <c r="AV10" s="128" t="s">
        <v>57</v>
      </c>
      <c r="AW10" s="128" t="s">
        <v>58</v>
      </c>
      <c r="AX10" s="129" t="s">
        <v>156</v>
      </c>
      <c r="AY10" s="129" t="s">
        <v>59</v>
      </c>
      <c r="AZ10" s="130" t="s">
        <v>60</v>
      </c>
      <c r="BA10" s="131"/>
      <c r="BB10" s="116"/>
      <c r="BC10" s="132" t="s">
        <v>56</v>
      </c>
      <c r="BD10" s="133"/>
      <c r="BE10" s="133"/>
      <c r="BF10" s="134"/>
      <c r="BG10" s="135">
        <v>20</v>
      </c>
      <c r="BH10" s="136" t="s">
        <v>57</v>
      </c>
      <c r="BI10" s="136" t="s">
        <v>58</v>
      </c>
      <c r="BJ10" s="137" t="s">
        <v>156</v>
      </c>
      <c r="BK10" s="137" t="s">
        <v>59</v>
      </c>
      <c r="BL10" s="138" t="s">
        <v>11</v>
      </c>
      <c r="BM10" s="139" t="s">
        <v>56</v>
      </c>
      <c r="BN10" s="140"/>
      <c r="BO10" s="140"/>
      <c r="BP10" s="141"/>
      <c r="BQ10" s="142">
        <v>12</v>
      </c>
      <c r="BR10" s="142" t="s">
        <v>57</v>
      </c>
      <c r="BS10" s="142" t="s">
        <v>58</v>
      </c>
      <c r="BT10" s="143" t="s">
        <v>156</v>
      </c>
      <c r="BU10" s="143" t="s">
        <v>59</v>
      </c>
      <c r="BV10" s="144" t="s">
        <v>11</v>
      </c>
      <c r="BW10" s="115"/>
      <c r="BX10" s="145"/>
      <c r="BY10" s="146" t="s">
        <v>56</v>
      </c>
      <c r="BZ10" s="147"/>
      <c r="CA10" s="147"/>
      <c r="CB10" s="148"/>
      <c r="CC10" s="149">
        <v>20</v>
      </c>
      <c r="CD10" s="149" t="s">
        <v>57</v>
      </c>
      <c r="CE10" s="149" t="s">
        <v>58</v>
      </c>
      <c r="CF10" s="150" t="s">
        <v>156</v>
      </c>
      <c r="CG10" s="150" t="s">
        <v>59</v>
      </c>
      <c r="CH10" s="151" t="s">
        <v>15</v>
      </c>
      <c r="CI10" s="152" t="s">
        <v>56</v>
      </c>
      <c r="CJ10" s="153"/>
      <c r="CK10" s="153"/>
      <c r="CL10" s="154"/>
      <c r="CM10" s="155">
        <v>12</v>
      </c>
      <c r="CN10" s="155" t="s">
        <v>57</v>
      </c>
      <c r="CO10" s="155" t="s">
        <v>58</v>
      </c>
      <c r="CP10" s="156" t="s">
        <v>156</v>
      </c>
      <c r="CQ10" s="156" t="s">
        <v>59</v>
      </c>
      <c r="CR10" s="157" t="s">
        <v>15</v>
      </c>
      <c r="CS10" s="158"/>
      <c r="CT10" s="145"/>
      <c r="CU10" s="38" t="s">
        <v>56</v>
      </c>
      <c r="CV10" s="39"/>
      <c r="CW10" s="39"/>
      <c r="CX10" s="40"/>
      <c r="CY10" s="111">
        <v>25</v>
      </c>
      <c r="CZ10" s="159" t="s">
        <v>61</v>
      </c>
      <c r="DA10" s="111" t="s">
        <v>57</v>
      </c>
      <c r="DB10" s="111" t="s">
        <v>58</v>
      </c>
      <c r="DC10" s="160" t="s">
        <v>156</v>
      </c>
      <c r="DD10" s="160" t="s">
        <v>59</v>
      </c>
      <c r="DE10" s="161" t="s">
        <v>19</v>
      </c>
      <c r="DF10" s="162" t="s">
        <v>56</v>
      </c>
      <c r="DG10" s="163"/>
      <c r="DH10" s="163"/>
      <c r="DI10" s="163"/>
      <c r="DJ10" s="164">
        <v>10</v>
      </c>
      <c r="DK10" s="164" t="s">
        <v>61</v>
      </c>
      <c r="DL10" s="164" t="s">
        <v>57</v>
      </c>
      <c r="DM10" s="164" t="s">
        <v>58</v>
      </c>
      <c r="DN10" s="165" t="s">
        <v>156</v>
      </c>
      <c r="DO10" s="165" t="s">
        <v>59</v>
      </c>
      <c r="DP10" s="166" t="s">
        <v>19</v>
      </c>
      <c r="DQ10" s="158"/>
      <c r="DR10" s="145"/>
      <c r="DS10" s="167" t="s">
        <v>56</v>
      </c>
      <c r="DT10" s="168"/>
      <c r="DU10" s="168"/>
      <c r="DV10" s="169"/>
      <c r="DW10" s="170">
        <v>40</v>
      </c>
      <c r="DX10" s="171" t="s">
        <v>61</v>
      </c>
      <c r="DY10" s="171" t="s">
        <v>57</v>
      </c>
      <c r="DZ10" s="170" t="s">
        <v>58</v>
      </c>
      <c r="EA10" s="172" t="s">
        <v>156</v>
      </c>
      <c r="EB10" s="173" t="s">
        <v>59</v>
      </c>
      <c r="EC10" s="174" t="s">
        <v>22</v>
      </c>
      <c r="ED10" s="175" t="s">
        <v>56</v>
      </c>
      <c r="EE10" s="176"/>
      <c r="EF10" s="176"/>
      <c r="EG10" s="176"/>
      <c r="EH10" s="177">
        <v>10</v>
      </c>
      <c r="EI10" s="177" t="s">
        <v>61</v>
      </c>
      <c r="EJ10" s="177" t="s">
        <v>57</v>
      </c>
      <c r="EK10" s="177" t="s">
        <v>58</v>
      </c>
      <c r="EL10" s="178" t="s">
        <v>156</v>
      </c>
      <c r="EM10" s="178" t="s">
        <v>59</v>
      </c>
      <c r="EN10" s="179"/>
      <c r="EO10" s="115"/>
      <c r="EP10" s="116"/>
      <c r="EQ10" s="180" t="s">
        <v>56</v>
      </c>
      <c r="ER10" s="181"/>
      <c r="ES10" s="181"/>
      <c r="ET10" s="182"/>
      <c r="EU10" s="183">
        <v>39</v>
      </c>
      <c r="EV10" s="183" t="s">
        <v>61</v>
      </c>
      <c r="EW10" s="183" t="s">
        <v>57</v>
      </c>
      <c r="EX10" s="183" t="s">
        <v>58</v>
      </c>
      <c r="EY10" s="184" t="s">
        <v>156</v>
      </c>
      <c r="EZ10" s="184" t="s">
        <v>59</v>
      </c>
      <c r="FA10" s="185" t="s">
        <v>27</v>
      </c>
      <c r="FB10" s="132" t="s">
        <v>56</v>
      </c>
      <c r="FC10" s="133"/>
      <c r="FD10" s="133"/>
      <c r="FE10" s="133"/>
      <c r="FF10" s="136">
        <v>10</v>
      </c>
      <c r="FG10" s="136" t="s">
        <v>61</v>
      </c>
      <c r="FH10" s="136" t="s">
        <v>57</v>
      </c>
      <c r="FI10" s="136" t="s">
        <v>58</v>
      </c>
      <c r="FJ10" s="186" t="s">
        <v>156</v>
      </c>
      <c r="FK10" s="186" t="s">
        <v>59</v>
      </c>
      <c r="FL10" s="138" t="s">
        <v>62</v>
      </c>
      <c r="FM10" s="115"/>
      <c r="FN10" s="116"/>
      <c r="FO10" s="187" t="s">
        <v>56</v>
      </c>
      <c r="FP10" s="188"/>
      <c r="FQ10" s="188"/>
      <c r="FR10" s="189"/>
      <c r="FS10" s="142">
        <v>49</v>
      </c>
      <c r="FT10" s="142" t="s">
        <v>61</v>
      </c>
      <c r="FU10" s="142" t="s">
        <v>57</v>
      </c>
      <c r="FV10" s="142" t="s">
        <v>58</v>
      </c>
      <c r="FW10" s="190" t="s">
        <v>156</v>
      </c>
      <c r="FX10" s="190" t="s">
        <v>59</v>
      </c>
      <c r="FY10" s="144" t="s">
        <v>63</v>
      </c>
      <c r="FZ10" s="124" t="s">
        <v>56</v>
      </c>
      <c r="GA10" s="125"/>
      <c r="GB10" s="125"/>
      <c r="GC10" s="125"/>
      <c r="GD10" s="128">
        <v>10</v>
      </c>
      <c r="GE10" s="128" t="s">
        <v>61</v>
      </c>
      <c r="GF10" s="128" t="s">
        <v>57</v>
      </c>
      <c r="GG10" s="128" t="s">
        <v>58</v>
      </c>
      <c r="GH10" s="191" t="s">
        <v>156</v>
      </c>
      <c r="GI10" s="191" t="s">
        <v>59</v>
      </c>
      <c r="GJ10" s="130" t="s">
        <v>63</v>
      </c>
      <c r="GK10" s="115"/>
      <c r="GL10" s="116"/>
      <c r="GM10" s="192" t="s">
        <v>56</v>
      </c>
      <c r="GN10" s="193"/>
      <c r="GO10" s="193"/>
      <c r="GP10" s="194"/>
      <c r="GQ10" s="195">
        <v>50</v>
      </c>
      <c r="GR10" s="195" t="s">
        <v>61</v>
      </c>
      <c r="GS10" s="195" t="s">
        <v>57</v>
      </c>
      <c r="GT10" s="195" t="s">
        <v>58</v>
      </c>
      <c r="GU10" s="196" t="s">
        <v>156</v>
      </c>
      <c r="GV10" s="196" t="s">
        <v>59</v>
      </c>
      <c r="GW10" s="197" t="s">
        <v>35</v>
      </c>
      <c r="GX10" s="132" t="s">
        <v>56</v>
      </c>
      <c r="GY10" s="133"/>
      <c r="GZ10" s="133"/>
      <c r="HA10" s="133"/>
      <c r="HB10" s="136">
        <v>10</v>
      </c>
      <c r="HC10" s="136" t="s">
        <v>61</v>
      </c>
      <c r="HD10" s="136" t="s">
        <v>57</v>
      </c>
      <c r="HE10" s="136" t="s">
        <v>58</v>
      </c>
      <c r="HF10" s="186" t="s">
        <v>156</v>
      </c>
      <c r="HG10" s="186" t="s">
        <v>59</v>
      </c>
      <c r="HH10" s="138" t="s">
        <v>35</v>
      </c>
      <c r="HI10" s="158"/>
      <c r="HJ10" s="116"/>
      <c r="HK10" s="180" t="s">
        <v>56</v>
      </c>
      <c r="HL10" s="181"/>
      <c r="HM10" s="181"/>
      <c r="HN10" s="182"/>
      <c r="HO10" s="183">
        <v>30</v>
      </c>
      <c r="HP10" s="183" t="s">
        <v>57</v>
      </c>
      <c r="HQ10" s="183" t="s">
        <v>58</v>
      </c>
      <c r="HR10" s="184" t="s">
        <v>156</v>
      </c>
      <c r="HS10" s="198" t="s">
        <v>59</v>
      </c>
      <c r="HT10" s="199" t="s">
        <v>39</v>
      </c>
      <c r="HU10" s="200" t="s">
        <v>56</v>
      </c>
      <c r="HV10" s="201"/>
      <c r="HW10" s="201"/>
      <c r="HX10" s="202"/>
      <c r="HY10" s="203">
        <v>12</v>
      </c>
      <c r="HZ10" s="203" t="s">
        <v>57</v>
      </c>
      <c r="IA10" s="203" t="s">
        <v>58</v>
      </c>
      <c r="IB10" s="204" t="s">
        <v>156</v>
      </c>
      <c r="IC10" s="204" t="s">
        <v>59</v>
      </c>
      <c r="ID10" s="205" t="s">
        <v>39</v>
      </c>
      <c r="IE10" s="158"/>
      <c r="IF10" s="116"/>
      <c r="IG10" s="206"/>
      <c r="IH10" s="206"/>
      <c r="II10" s="207"/>
      <c r="IJ10" s="207"/>
      <c r="IK10" s="208" t="s">
        <v>64</v>
      </c>
      <c r="IL10" s="209" t="s">
        <v>64</v>
      </c>
      <c r="IM10" s="210"/>
      <c r="IN10" s="211" t="s">
        <v>65</v>
      </c>
      <c r="IO10" s="212" t="s">
        <v>65</v>
      </c>
      <c r="IP10" s="213"/>
      <c r="IQ10" s="214" t="s">
        <v>66</v>
      </c>
      <c r="IR10" s="215"/>
      <c r="IS10" s="216"/>
      <c r="IT10" s="217" t="s">
        <v>56</v>
      </c>
      <c r="IU10" s="218"/>
      <c r="IV10" s="219"/>
      <c r="IW10" s="219"/>
      <c r="IX10" s="220">
        <v>20</v>
      </c>
      <c r="IY10" s="220" t="s">
        <v>57</v>
      </c>
      <c r="IZ10" s="220" t="s">
        <v>58</v>
      </c>
      <c r="JA10" s="221" t="s">
        <v>156</v>
      </c>
      <c r="JB10" s="221" t="s">
        <v>59</v>
      </c>
      <c r="JC10" s="222" t="s">
        <v>49</v>
      </c>
      <c r="JD10" s="223" t="s">
        <v>56</v>
      </c>
      <c r="JE10" s="224"/>
      <c r="JF10" s="225"/>
      <c r="JG10" s="225"/>
      <c r="JH10" s="226">
        <v>12</v>
      </c>
      <c r="JI10" s="226" t="s">
        <v>57</v>
      </c>
      <c r="JJ10" s="226" t="s">
        <v>58</v>
      </c>
      <c r="JK10" s="227" t="s">
        <v>156</v>
      </c>
      <c r="JL10" s="227" t="s">
        <v>59</v>
      </c>
      <c r="JM10" s="228" t="s">
        <v>49</v>
      </c>
      <c r="JN10" s="115"/>
      <c r="JO10" s="116"/>
      <c r="JP10" s="216"/>
      <c r="JQ10" s="229" t="s">
        <v>56</v>
      </c>
      <c r="JR10" s="230"/>
      <c r="JS10" s="231"/>
      <c r="JT10" s="232"/>
      <c r="JU10" s="233">
        <v>25</v>
      </c>
      <c r="JV10" s="233" t="s">
        <v>57</v>
      </c>
      <c r="JW10" s="233" t="s">
        <v>58</v>
      </c>
      <c r="JX10" s="234" t="s">
        <v>156</v>
      </c>
      <c r="JY10" s="234" t="s">
        <v>59</v>
      </c>
      <c r="JZ10" s="235" t="s">
        <v>53</v>
      </c>
      <c r="KA10" s="229" t="s">
        <v>56</v>
      </c>
      <c r="KB10" s="230"/>
      <c r="KC10" s="236"/>
      <c r="KD10" s="236"/>
      <c r="KE10" s="237">
        <v>12</v>
      </c>
      <c r="KF10" s="233" t="s">
        <v>57</v>
      </c>
      <c r="KG10" s="233" t="s">
        <v>58</v>
      </c>
      <c r="KH10" s="234" t="s">
        <v>156</v>
      </c>
      <c r="KI10" s="234" t="s">
        <v>59</v>
      </c>
      <c r="KJ10" s="235" t="s">
        <v>53</v>
      </c>
      <c r="KK10" s="115"/>
      <c r="KL10" s="116"/>
      <c r="KM10" s="238"/>
      <c r="KN10" s="239" t="s">
        <v>67</v>
      </c>
      <c r="KO10" s="114" t="s">
        <v>58</v>
      </c>
      <c r="KP10" s="240" t="s">
        <v>68</v>
      </c>
      <c r="KQ10" s="212" t="s">
        <v>58</v>
      </c>
      <c r="KR10" s="241" t="s">
        <v>69</v>
      </c>
      <c r="KS10" s="209" t="s">
        <v>58</v>
      </c>
      <c r="KT10" s="242"/>
      <c r="KU10" s="243" t="s">
        <v>70</v>
      </c>
      <c r="KV10" s="243" t="s">
        <v>71</v>
      </c>
      <c r="KW10" s="243" t="s">
        <v>72</v>
      </c>
      <c r="KX10" s="243" t="s">
        <v>73</v>
      </c>
      <c r="KY10" s="243" t="s">
        <v>74</v>
      </c>
      <c r="KZ10" s="243" t="s">
        <v>75</v>
      </c>
      <c r="LA10" s="243" t="s">
        <v>76</v>
      </c>
      <c r="LB10" s="244"/>
      <c r="LC10" s="159" t="s">
        <v>70</v>
      </c>
      <c r="LD10" s="159" t="s">
        <v>71</v>
      </c>
      <c r="LE10" s="159" t="s">
        <v>72</v>
      </c>
      <c r="LF10" s="159" t="s">
        <v>73</v>
      </c>
      <c r="LG10" s="159" t="s">
        <v>74</v>
      </c>
      <c r="LH10" s="159" t="s">
        <v>75</v>
      </c>
      <c r="LI10" s="159" t="s">
        <v>76</v>
      </c>
    </row>
    <row r="11" spans="1:321" s="90" customFormat="1" ht="33" thickTop="1" thickBot="1" x14ac:dyDescent="0.25">
      <c r="A11" s="91"/>
      <c r="B11" s="245"/>
      <c r="C11" s="93"/>
      <c r="D11" s="94"/>
      <c r="E11" s="95"/>
      <c r="F11" s="96"/>
      <c r="G11" s="97"/>
      <c r="H11" s="97"/>
      <c r="I11" s="98"/>
      <c r="J11" s="99"/>
      <c r="K11" s="246" t="s">
        <v>77</v>
      </c>
      <c r="L11" s="246" t="s">
        <v>78</v>
      </c>
      <c r="M11" s="100" t="s">
        <v>79</v>
      </c>
      <c r="N11" s="102"/>
      <c r="O11" s="247"/>
      <c r="P11" s="248"/>
      <c r="Q11" s="249"/>
      <c r="R11" s="250"/>
      <c r="S11" s="251"/>
      <c r="T11" s="252"/>
      <c r="U11" s="253" t="s">
        <v>77</v>
      </c>
      <c r="V11" s="253" t="s">
        <v>78</v>
      </c>
      <c r="W11" s="254" t="s">
        <v>79</v>
      </c>
      <c r="X11" s="255"/>
      <c r="Y11" s="112"/>
      <c r="Z11" s="256"/>
      <c r="AA11" s="256"/>
      <c r="AB11" s="257"/>
      <c r="AC11" s="257"/>
      <c r="AD11" s="258"/>
      <c r="AE11" s="259"/>
      <c r="AF11" s="260"/>
      <c r="AG11" s="261" t="s">
        <v>77</v>
      </c>
      <c r="AH11" s="262" t="s">
        <v>78</v>
      </c>
      <c r="AI11" s="117" t="s">
        <v>79</v>
      </c>
      <c r="AJ11" s="119"/>
      <c r="AK11" s="121"/>
      <c r="AL11" s="263"/>
      <c r="AM11" s="263"/>
      <c r="AN11" s="264"/>
      <c r="AO11" s="264"/>
      <c r="AP11" s="265"/>
      <c r="AQ11" s="266" t="s">
        <v>77</v>
      </c>
      <c r="AR11" s="267" t="s">
        <v>78</v>
      </c>
      <c r="AS11" s="268" t="s">
        <v>79</v>
      </c>
      <c r="AT11" s="269"/>
      <c r="AU11" s="127"/>
      <c r="AV11" s="270"/>
      <c r="AW11" s="270"/>
      <c r="AX11" s="271"/>
      <c r="AY11" s="271"/>
      <c r="AZ11" s="272"/>
      <c r="BA11" s="131"/>
      <c r="BB11" s="260"/>
      <c r="BC11" s="273" t="s">
        <v>77</v>
      </c>
      <c r="BD11" s="274" t="s">
        <v>78</v>
      </c>
      <c r="BE11" s="275" t="s">
        <v>79</v>
      </c>
      <c r="BF11" s="276"/>
      <c r="BG11" s="277"/>
      <c r="BH11" s="278"/>
      <c r="BI11" s="278"/>
      <c r="BJ11" s="279"/>
      <c r="BK11" s="279"/>
      <c r="BL11" s="280"/>
      <c r="BM11" s="281" t="s">
        <v>77</v>
      </c>
      <c r="BN11" s="282" t="s">
        <v>78</v>
      </c>
      <c r="BO11" s="187" t="s">
        <v>79</v>
      </c>
      <c r="BP11" s="189"/>
      <c r="BQ11" s="283"/>
      <c r="BR11" s="284"/>
      <c r="BS11" s="284"/>
      <c r="BT11" s="285"/>
      <c r="BU11" s="285"/>
      <c r="BV11" s="286"/>
      <c r="BW11" s="259"/>
      <c r="BX11" s="287"/>
      <c r="BY11" s="288" t="s">
        <v>77</v>
      </c>
      <c r="BZ11" s="289" t="s">
        <v>78</v>
      </c>
      <c r="CA11" s="146" t="s">
        <v>79</v>
      </c>
      <c r="CB11" s="148"/>
      <c r="CC11" s="290"/>
      <c r="CD11" s="291"/>
      <c r="CE11" s="291"/>
      <c r="CF11" s="292"/>
      <c r="CG11" s="292"/>
      <c r="CH11" s="293"/>
      <c r="CI11" s="294" t="s">
        <v>77</v>
      </c>
      <c r="CJ11" s="295" t="s">
        <v>78</v>
      </c>
      <c r="CK11" s="296" t="s">
        <v>79</v>
      </c>
      <c r="CL11" s="297"/>
      <c r="CM11" s="298"/>
      <c r="CN11" s="298"/>
      <c r="CO11" s="298"/>
      <c r="CP11" s="299"/>
      <c r="CQ11" s="299"/>
      <c r="CR11" s="300"/>
      <c r="CS11" s="301"/>
      <c r="CT11" s="302"/>
      <c r="CU11" s="303" t="s">
        <v>77</v>
      </c>
      <c r="CV11" s="304" t="s">
        <v>78</v>
      </c>
      <c r="CW11" s="305" t="s">
        <v>79</v>
      </c>
      <c r="CX11" s="14"/>
      <c r="CY11" s="112"/>
      <c r="CZ11" s="306"/>
      <c r="DA11" s="256"/>
      <c r="DB11" s="256"/>
      <c r="DC11" s="307"/>
      <c r="DD11" s="307"/>
      <c r="DE11" s="308"/>
      <c r="DF11" s="309" t="s">
        <v>77</v>
      </c>
      <c r="DG11" s="310" t="s">
        <v>78</v>
      </c>
      <c r="DH11" s="311" t="s">
        <v>79</v>
      </c>
      <c r="DI11" s="312"/>
      <c r="DJ11" s="313"/>
      <c r="DK11" s="314"/>
      <c r="DL11" s="314"/>
      <c r="DM11" s="314"/>
      <c r="DN11" s="315"/>
      <c r="DO11" s="315"/>
      <c r="DP11" s="316"/>
      <c r="DQ11" s="301"/>
      <c r="DR11" s="302"/>
      <c r="DS11" s="317" t="s">
        <v>77</v>
      </c>
      <c r="DT11" s="318" t="s">
        <v>78</v>
      </c>
      <c r="DU11" s="319" t="s">
        <v>79</v>
      </c>
      <c r="DV11" s="320"/>
      <c r="DW11" s="321"/>
      <c r="DX11" s="322"/>
      <c r="DY11" s="322"/>
      <c r="DZ11" s="323"/>
      <c r="EA11" s="324"/>
      <c r="EB11" s="325"/>
      <c r="EC11" s="326"/>
      <c r="ED11" s="327" t="s">
        <v>77</v>
      </c>
      <c r="EE11" s="328" t="s">
        <v>78</v>
      </c>
      <c r="EF11" s="329" t="s">
        <v>79</v>
      </c>
      <c r="EG11" s="330"/>
      <c r="EH11" s="331"/>
      <c r="EI11" s="332"/>
      <c r="EJ11" s="332"/>
      <c r="EK11" s="332"/>
      <c r="EL11" s="333"/>
      <c r="EM11" s="333"/>
      <c r="EN11" s="179"/>
      <c r="EO11" s="115"/>
      <c r="EP11" s="334"/>
      <c r="EQ11" s="335" t="s">
        <v>77</v>
      </c>
      <c r="ER11" s="336" t="s">
        <v>78</v>
      </c>
      <c r="ES11" s="337" t="s">
        <v>79</v>
      </c>
      <c r="ET11" s="338"/>
      <c r="EU11" s="339"/>
      <c r="EV11" s="340"/>
      <c r="EW11" s="340"/>
      <c r="EX11" s="340"/>
      <c r="EY11" s="341"/>
      <c r="EZ11" s="341"/>
      <c r="FA11" s="342"/>
      <c r="FB11" s="343" t="s">
        <v>77</v>
      </c>
      <c r="FC11" s="344" t="s">
        <v>78</v>
      </c>
      <c r="FD11" s="345" t="s">
        <v>79</v>
      </c>
      <c r="FE11" s="346"/>
      <c r="FF11" s="347"/>
      <c r="FG11" s="278"/>
      <c r="FH11" s="278"/>
      <c r="FI11" s="278"/>
      <c r="FJ11" s="348"/>
      <c r="FK11" s="348"/>
      <c r="FL11" s="280"/>
      <c r="FM11" s="115"/>
      <c r="FN11" s="260"/>
      <c r="FO11" s="349" t="s">
        <v>77</v>
      </c>
      <c r="FP11" s="350" t="s">
        <v>78</v>
      </c>
      <c r="FQ11" s="27" t="s">
        <v>79</v>
      </c>
      <c r="FR11" s="29"/>
      <c r="FS11" s="283"/>
      <c r="FT11" s="284"/>
      <c r="FU11" s="284"/>
      <c r="FV11" s="284"/>
      <c r="FW11" s="351"/>
      <c r="FX11" s="351"/>
      <c r="FY11" s="286"/>
      <c r="FZ11" s="352" t="s">
        <v>77</v>
      </c>
      <c r="GA11" s="353" t="s">
        <v>78</v>
      </c>
      <c r="GB11" s="354" t="s">
        <v>79</v>
      </c>
      <c r="GC11" s="355"/>
      <c r="GD11" s="127"/>
      <c r="GE11" s="127"/>
      <c r="GF11" s="270"/>
      <c r="GG11" s="270"/>
      <c r="GH11" s="356"/>
      <c r="GI11" s="356"/>
      <c r="GJ11" s="272"/>
      <c r="GK11" s="115"/>
      <c r="GL11" s="260"/>
      <c r="GM11" s="357" t="s">
        <v>77</v>
      </c>
      <c r="GN11" s="358" t="s">
        <v>78</v>
      </c>
      <c r="GO11" s="54" t="s">
        <v>79</v>
      </c>
      <c r="GP11" s="56"/>
      <c r="GQ11" s="359"/>
      <c r="GR11" s="360"/>
      <c r="GS11" s="360"/>
      <c r="GT11" s="360"/>
      <c r="GU11" s="361"/>
      <c r="GV11" s="361"/>
      <c r="GW11" s="362"/>
      <c r="GX11" s="343" t="s">
        <v>77</v>
      </c>
      <c r="GY11" s="344" t="s">
        <v>78</v>
      </c>
      <c r="GZ11" s="345" t="s">
        <v>79</v>
      </c>
      <c r="HA11" s="346"/>
      <c r="HB11" s="347"/>
      <c r="HC11" s="278"/>
      <c r="HD11" s="278"/>
      <c r="HE11" s="278"/>
      <c r="HF11" s="348"/>
      <c r="HG11" s="348"/>
      <c r="HH11" s="280"/>
      <c r="HI11" s="158"/>
      <c r="HJ11" s="260"/>
      <c r="HK11" s="363" t="s">
        <v>77</v>
      </c>
      <c r="HL11" s="363" t="s">
        <v>78</v>
      </c>
      <c r="HM11" s="364" t="s">
        <v>79</v>
      </c>
      <c r="HN11" s="365"/>
      <c r="HO11" s="339"/>
      <c r="HP11" s="340"/>
      <c r="HQ11" s="340"/>
      <c r="HR11" s="341"/>
      <c r="HS11" s="366"/>
      <c r="HT11" s="367"/>
      <c r="HU11" s="368" t="s">
        <v>77</v>
      </c>
      <c r="HV11" s="368" t="s">
        <v>78</v>
      </c>
      <c r="HW11" s="369" t="s">
        <v>79</v>
      </c>
      <c r="HX11" s="370"/>
      <c r="HY11" s="371"/>
      <c r="HZ11" s="372"/>
      <c r="IA11" s="372"/>
      <c r="IB11" s="373"/>
      <c r="IC11" s="373"/>
      <c r="ID11" s="374"/>
      <c r="IE11" s="301"/>
      <c r="IF11" s="260"/>
      <c r="IG11" s="206"/>
      <c r="IH11" s="375"/>
      <c r="II11" s="207"/>
      <c r="IJ11" s="376"/>
      <c r="IK11" s="377"/>
      <c r="IL11" s="378"/>
      <c r="IM11" s="379"/>
      <c r="IN11" s="380"/>
      <c r="IO11" s="381"/>
      <c r="IP11" s="382"/>
      <c r="IQ11" s="383"/>
      <c r="IR11" s="384"/>
      <c r="IS11" s="385"/>
      <c r="IT11" s="386" t="s">
        <v>77</v>
      </c>
      <c r="IU11" s="386" t="s">
        <v>78</v>
      </c>
      <c r="IV11" s="387" t="s">
        <v>79</v>
      </c>
      <c r="IW11" s="388"/>
      <c r="IX11" s="389"/>
      <c r="IY11" s="390"/>
      <c r="IZ11" s="390"/>
      <c r="JA11" s="391"/>
      <c r="JB11" s="391"/>
      <c r="JC11" s="392"/>
      <c r="JD11" s="393" t="s">
        <v>77</v>
      </c>
      <c r="JE11" s="393" t="s">
        <v>78</v>
      </c>
      <c r="JF11" s="394" t="s">
        <v>79</v>
      </c>
      <c r="JG11" s="395"/>
      <c r="JH11" s="396"/>
      <c r="JI11" s="397"/>
      <c r="JJ11" s="397"/>
      <c r="JK11" s="398"/>
      <c r="JL11" s="398"/>
      <c r="JM11" s="399"/>
      <c r="JN11" s="259"/>
      <c r="JO11" s="260"/>
      <c r="JP11" s="385"/>
      <c r="JQ11" s="400" t="s">
        <v>77</v>
      </c>
      <c r="JR11" s="400" t="s">
        <v>78</v>
      </c>
      <c r="JS11" s="401" t="s">
        <v>79</v>
      </c>
      <c r="JT11" s="402"/>
      <c r="JU11" s="403"/>
      <c r="JV11" s="404"/>
      <c r="JW11" s="404"/>
      <c r="JX11" s="405"/>
      <c r="JY11" s="405"/>
      <c r="JZ11" s="406"/>
      <c r="KA11" s="407" t="s">
        <v>77</v>
      </c>
      <c r="KB11" s="400" t="s">
        <v>78</v>
      </c>
      <c r="KC11" s="408" t="s">
        <v>79</v>
      </c>
      <c r="KD11" s="409"/>
      <c r="KE11" s="410"/>
      <c r="KF11" s="404"/>
      <c r="KG11" s="404"/>
      <c r="KH11" s="405"/>
      <c r="KI11" s="405"/>
      <c r="KJ11" s="406"/>
      <c r="KK11" s="259"/>
      <c r="KL11" s="260"/>
      <c r="KM11" s="238"/>
      <c r="KN11" s="411"/>
      <c r="KO11" s="412"/>
      <c r="KP11" s="413"/>
      <c r="KQ11" s="381"/>
      <c r="KR11" s="414"/>
      <c r="KS11" s="378"/>
      <c r="KT11" s="415"/>
      <c r="KU11" s="416"/>
      <c r="KV11" s="416"/>
      <c r="KW11" s="416"/>
      <c r="KX11" s="416"/>
      <c r="KY11" s="416"/>
      <c r="KZ11" s="416"/>
      <c r="LA11" s="416"/>
      <c r="LB11" s="417"/>
      <c r="LC11" s="306"/>
      <c r="LD11" s="306"/>
      <c r="LE11" s="306"/>
      <c r="LF11" s="306"/>
      <c r="LG11" s="306"/>
      <c r="LH11" s="306"/>
      <c r="LI11" s="306"/>
    </row>
    <row r="12" spans="1:321" s="90" customFormat="1" ht="16.5" thickTop="1" x14ac:dyDescent="0.2">
      <c r="A12" s="91"/>
      <c r="B12" s="245"/>
      <c r="C12" s="93"/>
      <c r="D12" s="94"/>
      <c r="E12" s="95"/>
      <c r="F12" s="96"/>
      <c r="G12" s="97"/>
      <c r="H12" s="97"/>
      <c r="I12" s="98"/>
      <c r="J12" s="99"/>
      <c r="K12" s="418">
        <v>1.5</v>
      </c>
      <c r="L12" s="419">
        <v>3.5</v>
      </c>
      <c r="M12" s="420">
        <v>30</v>
      </c>
      <c r="N12" s="419">
        <v>3</v>
      </c>
      <c r="O12" s="247"/>
      <c r="P12" s="421">
        <v>12</v>
      </c>
      <c r="Q12" s="421">
        <v>20</v>
      </c>
      <c r="R12" s="422">
        <v>30</v>
      </c>
      <c r="S12" s="422">
        <v>50</v>
      </c>
      <c r="T12" s="422">
        <v>50</v>
      </c>
      <c r="U12" s="423">
        <v>1.5</v>
      </c>
      <c r="V12" s="424">
        <v>3.5</v>
      </c>
      <c r="W12" s="424">
        <v>3</v>
      </c>
      <c r="X12" s="424">
        <v>3</v>
      </c>
      <c r="Y12" s="112"/>
      <c r="Z12" s="425">
        <v>12</v>
      </c>
      <c r="AA12" s="425">
        <v>20</v>
      </c>
      <c r="AB12" s="303">
        <v>30</v>
      </c>
      <c r="AC12" s="303">
        <v>50</v>
      </c>
      <c r="AD12" s="303">
        <v>50</v>
      </c>
      <c r="AE12" s="426">
        <v>100</v>
      </c>
      <c r="AF12" s="426">
        <v>100</v>
      </c>
      <c r="AG12" s="427">
        <v>1.5</v>
      </c>
      <c r="AH12" s="428">
        <v>3.5</v>
      </c>
      <c r="AI12" s="428">
        <v>40</v>
      </c>
      <c r="AJ12" s="428">
        <v>3</v>
      </c>
      <c r="AK12" s="121"/>
      <c r="AL12" s="429">
        <v>12</v>
      </c>
      <c r="AM12" s="429">
        <v>20</v>
      </c>
      <c r="AN12" s="430">
        <v>30</v>
      </c>
      <c r="AO12" s="430">
        <v>50</v>
      </c>
      <c r="AP12" s="430">
        <v>50</v>
      </c>
      <c r="AQ12" s="431">
        <v>1.5</v>
      </c>
      <c r="AR12" s="432">
        <v>3.5</v>
      </c>
      <c r="AS12" s="432">
        <v>3</v>
      </c>
      <c r="AT12" s="432">
        <v>3</v>
      </c>
      <c r="AU12" s="127"/>
      <c r="AV12" s="433">
        <v>12</v>
      </c>
      <c r="AW12" s="433">
        <v>20</v>
      </c>
      <c r="AX12" s="352">
        <v>30</v>
      </c>
      <c r="AY12" s="352">
        <v>50</v>
      </c>
      <c r="AZ12" s="352">
        <v>50</v>
      </c>
      <c r="BA12" s="426">
        <v>100</v>
      </c>
      <c r="BB12" s="426">
        <v>100</v>
      </c>
      <c r="BC12" s="434">
        <v>1.5</v>
      </c>
      <c r="BD12" s="435">
        <v>3.5</v>
      </c>
      <c r="BE12" s="435">
        <v>24</v>
      </c>
      <c r="BF12" s="435">
        <v>3</v>
      </c>
      <c r="BG12" s="277"/>
      <c r="BH12" s="436">
        <v>12</v>
      </c>
      <c r="BI12" s="436">
        <v>20</v>
      </c>
      <c r="BJ12" s="343">
        <v>30</v>
      </c>
      <c r="BK12" s="343">
        <v>50</v>
      </c>
      <c r="BL12" s="343">
        <v>50</v>
      </c>
      <c r="BM12" s="437">
        <v>1.5</v>
      </c>
      <c r="BN12" s="438">
        <v>3.5</v>
      </c>
      <c r="BO12" s="438">
        <v>3</v>
      </c>
      <c r="BP12" s="438">
        <v>3</v>
      </c>
      <c r="BQ12" s="283"/>
      <c r="BR12" s="439">
        <v>12</v>
      </c>
      <c r="BS12" s="439">
        <v>20</v>
      </c>
      <c r="BT12" s="440">
        <v>30</v>
      </c>
      <c r="BU12" s="440">
        <v>50</v>
      </c>
      <c r="BV12" s="440">
        <v>50</v>
      </c>
      <c r="BW12" s="426">
        <v>100</v>
      </c>
      <c r="BX12" s="426">
        <v>100</v>
      </c>
      <c r="BY12" s="441">
        <v>1.5</v>
      </c>
      <c r="BZ12" s="442">
        <v>3.5</v>
      </c>
      <c r="CA12" s="442">
        <v>16</v>
      </c>
      <c r="CB12" s="442">
        <v>3</v>
      </c>
      <c r="CC12" s="290"/>
      <c r="CD12" s="443">
        <v>12</v>
      </c>
      <c r="CE12" s="443">
        <v>20</v>
      </c>
      <c r="CF12" s="444">
        <v>30</v>
      </c>
      <c r="CG12" s="444">
        <v>50</v>
      </c>
      <c r="CH12" s="444">
        <v>50</v>
      </c>
      <c r="CI12" s="445">
        <v>1.5</v>
      </c>
      <c r="CJ12" s="446">
        <v>3.5</v>
      </c>
      <c r="CK12" s="446">
        <v>3</v>
      </c>
      <c r="CL12" s="446">
        <v>3</v>
      </c>
      <c r="CM12" s="298"/>
      <c r="CN12" s="447">
        <v>12</v>
      </c>
      <c r="CO12" s="447">
        <v>20</v>
      </c>
      <c r="CP12" s="448">
        <v>30</v>
      </c>
      <c r="CQ12" s="448">
        <v>50</v>
      </c>
      <c r="CR12" s="448">
        <v>50</v>
      </c>
      <c r="CS12" s="426">
        <v>100</v>
      </c>
      <c r="CT12" s="449">
        <v>100</v>
      </c>
      <c r="CU12" s="450">
        <v>1.5</v>
      </c>
      <c r="CV12" s="450">
        <v>3.5</v>
      </c>
      <c r="CW12" s="450">
        <v>16</v>
      </c>
      <c r="CX12" s="450">
        <v>3</v>
      </c>
      <c r="CY12" s="112"/>
      <c r="CZ12" s="451">
        <v>2</v>
      </c>
      <c r="DA12" s="425">
        <v>10</v>
      </c>
      <c r="DB12" s="425">
        <v>20</v>
      </c>
      <c r="DC12" s="303">
        <v>30</v>
      </c>
      <c r="DD12" s="303">
        <v>50</v>
      </c>
      <c r="DE12" s="303">
        <v>50</v>
      </c>
      <c r="DF12" s="452">
        <v>1.5</v>
      </c>
      <c r="DG12" s="452">
        <v>3.5</v>
      </c>
      <c r="DH12" s="452">
        <v>3</v>
      </c>
      <c r="DI12" s="452">
        <v>3</v>
      </c>
      <c r="DJ12" s="313"/>
      <c r="DK12" s="453">
        <v>2</v>
      </c>
      <c r="DL12" s="453">
        <v>10</v>
      </c>
      <c r="DM12" s="453">
        <v>20</v>
      </c>
      <c r="DN12" s="309">
        <v>30</v>
      </c>
      <c r="DO12" s="309">
        <v>50</v>
      </c>
      <c r="DP12" s="309">
        <v>50</v>
      </c>
      <c r="DQ12" s="426">
        <v>100</v>
      </c>
      <c r="DR12" s="449">
        <v>100</v>
      </c>
      <c r="DS12" s="454">
        <v>1.5</v>
      </c>
      <c r="DT12" s="454">
        <v>3.5</v>
      </c>
      <c r="DU12" s="454">
        <v>20</v>
      </c>
      <c r="DV12" s="454">
        <v>3</v>
      </c>
      <c r="DW12" s="321"/>
      <c r="DX12" s="454">
        <v>2</v>
      </c>
      <c r="DY12" s="454">
        <v>10</v>
      </c>
      <c r="DZ12" s="455">
        <v>20</v>
      </c>
      <c r="EA12" s="456">
        <v>30</v>
      </c>
      <c r="EB12" s="317">
        <v>50</v>
      </c>
      <c r="EC12" s="317">
        <v>50</v>
      </c>
      <c r="ED12" s="457">
        <v>1.5</v>
      </c>
      <c r="EE12" s="457">
        <v>3.5</v>
      </c>
      <c r="EF12" s="457">
        <v>3</v>
      </c>
      <c r="EG12" s="457">
        <v>3</v>
      </c>
      <c r="EH12" s="331"/>
      <c r="EI12" s="458">
        <v>2</v>
      </c>
      <c r="EJ12" s="458">
        <v>10</v>
      </c>
      <c r="EK12" s="458">
        <v>20</v>
      </c>
      <c r="EL12" s="459">
        <v>30</v>
      </c>
      <c r="EM12" s="459">
        <v>50</v>
      </c>
      <c r="EN12" s="459">
        <v>50</v>
      </c>
      <c r="EO12" s="426">
        <v>100</v>
      </c>
      <c r="EP12" s="449">
        <v>100</v>
      </c>
      <c r="EQ12" s="460">
        <v>1.5</v>
      </c>
      <c r="ER12" s="460">
        <v>3.5</v>
      </c>
      <c r="ES12" s="460">
        <v>19</v>
      </c>
      <c r="ET12" s="460">
        <v>3</v>
      </c>
      <c r="EU12" s="339"/>
      <c r="EV12" s="461">
        <v>2</v>
      </c>
      <c r="EW12" s="461">
        <v>10</v>
      </c>
      <c r="EX12" s="461">
        <v>20</v>
      </c>
      <c r="EY12" s="335">
        <v>30</v>
      </c>
      <c r="EZ12" s="335">
        <v>50</v>
      </c>
      <c r="FA12" s="335">
        <v>50</v>
      </c>
      <c r="FB12" s="434">
        <v>1.5</v>
      </c>
      <c r="FC12" s="434">
        <v>3.5</v>
      </c>
      <c r="FD12" s="434">
        <v>3</v>
      </c>
      <c r="FE12" s="434">
        <v>3</v>
      </c>
      <c r="FF12" s="347"/>
      <c r="FG12" s="436">
        <v>2</v>
      </c>
      <c r="FH12" s="436">
        <v>10</v>
      </c>
      <c r="FI12" s="436">
        <v>20</v>
      </c>
      <c r="FJ12" s="343">
        <v>30</v>
      </c>
      <c r="FK12" s="343">
        <v>50</v>
      </c>
      <c r="FL12" s="343">
        <v>50</v>
      </c>
      <c r="FM12" s="426">
        <v>100</v>
      </c>
      <c r="FN12" s="426">
        <v>100</v>
      </c>
      <c r="FO12" s="437">
        <v>1.5</v>
      </c>
      <c r="FP12" s="437">
        <v>3.5</v>
      </c>
      <c r="FQ12" s="437">
        <v>20</v>
      </c>
      <c r="FR12" s="437">
        <v>3</v>
      </c>
      <c r="FS12" s="283"/>
      <c r="FT12" s="439">
        <v>2</v>
      </c>
      <c r="FU12" s="439">
        <v>10</v>
      </c>
      <c r="FV12" s="439">
        <v>20</v>
      </c>
      <c r="FW12" s="440">
        <v>30</v>
      </c>
      <c r="FX12" s="440">
        <v>50</v>
      </c>
      <c r="FY12" s="440">
        <v>50</v>
      </c>
      <c r="FZ12" s="431">
        <v>1.5</v>
      </c>
      <c r="GA12" s="431">
        <v>3.5</v>
      </c>
      <c r="GB12" s="431">
        <v>3</v>
      </c>
      <c r="GC12" s="431">
        <v>3</v>
      </c>
      <c r="GD12" s="127"/>
      <c r="GE12" s="433">
        <v>2</v>
      </c>
      <c r="GF12" s="433">
        <v>10</v>
      </c>
      <c r="GG12" s="433">
        <v>20</v>
      </c>
      <c r="GH12" s="352">
        <v>30</v>
      </c>
      <c r="GI12" s="352">
        <v>50</v>
      </c>
      <c r="GJ12" s="352">
        <v>50</v>
      </c>
      <c r="GK12" s="426">
        <v>100</v>
      </c>
      <c r="GL12" s="426">
        <v>100</v>
      </c>
      <c r="GM12" s="462">
        <v>1.5</v>
      </c>
      <c r="GN12" s="462">
        <v>3.5</v>
      </c>
      <c r="GO12" s="462">
        <v>30</v>
      </c>
      <c r="GP12" s="462">
        <v>3</v>
      </c>
      <c r="GQ12" s="359"/>
      <c r="GR12" s="463">
        <v>2</v>
      </c>
      <c r="GS12" s="463">
        <v>10</v>
      </c>
      <c r="GT12" s="463">
        <v>20</v>
      </c>
      <c r="GU12" s="464">
        <v>30</v>
      </c>
      <c r="GV12" s="464">
        <v>50</v>
      </c>
      <c r="GW12" s="464">
        <v>50</v>
      </c>
      <c r="GX12" s="434">
        <v>1.5</v>
      </c>
      <c r="GY12" s="434">
        <v>3.5</v>
      </c>
      <c r="GZ12" s="434">
        <v>3</v>
      </c>
      <c r="HA12" s="434">
        <v>3</v>
      </c>
      <c r="HB12" s="347"/>
      <c r="HC12" s="436">
        <v>2</v>
      </c>
      <c r="HD12" s="436">
        <v>10</v>
      </c>
      <c r="HE12" s="436">
        <v>20</v>
      </c>
      <c r="HF12" s="343">
        <v>30</v>
      </c>
      <c r="HG12" s="343">
        <v>50</v>
      </c>
      <c r="HH12" s="343">
        <v>50</v>
      </c>
      <c r="HI12" s="426">
        <v>100</v>
      </c>
      <c r="HJ12" s="426">
        <v>100</v>
      </c>
      <c r="HK12" s="465">
        <v>1.5</v>
      </c>
      <c r="HL12" s="466">
        <v>3.5</v>
      </c>
      <c r="HM12" s="466">
        <v>30</v>
      </c>
      <c r="HN12" s="466">
        <v>3</v>
      </c>
      <c r="HO12" s="339"/>
      <c r="HP12" s="461">
        <v>12</v>
      </c>
      <c r="HQ12" s="461">
        <v>20</v>
      </c>
      <c r="HR12" s="335">
        <v>30</v>
      </c>
      <c r="HS12" s="467">
        <v>50</v>
      </c>
      <c r="HT12" s="467">
        <v>50</v>
      </c>
      <c r="HU12" s="468">
        <v>1.5</v>
      </c>
      <c r="HV12" s="469">
        <v>3.5</v>
      </c>
      <c r="HW12" s="469">
        <v>3</v>
      </c>
      <c r="HX12" s="469">
        <v>3</v>
      </c>
      <c r="HY12" s="371"/>
      <c r="HZ12" s="470">
        <v>12</v>
      </c>
      <c r="IA12" s="470">
        <v>20</v>
      </c>
      <c r="IB12" s="471">
        <v>30</v>
      </c>
      <c r="IC12" s="471">
        <v>50</v>
      </c>
      <c r="ID12" s="471">
        <v>50</v>
      </c>
      <c r="IE12" s="426">
        <v>100</v>
      </c>
      <c r="IF12" s="426">
        <v>100</v>
      </c>
      <c r="IG12" s="472">
        <v>30</v>
      </c>
      <c r="IH12" s="472">
        <v>30</v>
      </c>
      <c r="II12" s="473">
        <v>30</v>
      </c>
      <c r="IJ12" s="473">
        <v>30</v>
      </c>
      <c r="IK12" s="474">
        <v>500</v>
      </c>
      <c r="IL12" s="474">
        <v>500</v>
      </c>
      <c r="IM12" s="379"/>
      <c r="IN12" s="475">
        <v>500</v>
      </c>
      <c r="IO12" s="475">
        <v>500</v>
      </c>
      <c r="IP12" s="382"/>
      <c r="IQ12" s="476">
        <v>1000</v>
      </c>
      <c r="IR12" s="476">
        <v>1000</v>
      </c>
      <c r="IS12" s="385"/>
      <c r="IT12" s="477">
        <v>1.5</v>
      </c>
      <c r="IU12" s="477">
        <v>3.5</v>
      </c>
      <c r="IV12" s="477">
        <v>20</v>
      </c>
      <c r="IW12" s="477">
        <v>3</v>
      </c>
      <c r="IX12" s="389"/>
      <c r="IY12" s="478">
        <v>12</v>
      </c>
      <c r="IZ12" s="478">
        <v>20</v>
      </c>
      <c r="JA12" s="479">
        <v>30</v>
      </c>
      <c r="JB12" s="479">
        <v>50</v>
      </c>
      <c r="JC12" s="479">
        <v>50</v>
      </c>
      <c r="JD12" s="480">
        <v>1.5</v>
      </c>
      <c r="JE12" s="480">
        <v>3.5</v>
      </c>
      <c r="JF12" s="481">
        <v>3</v>
      </c>
      <c r="JG12" s="481">
        <v>3</v>
      </c>
      <c r="JH12" s="396"/>
      <c r="JI12" s="482">
        <v>12</v>
      </c>
      <c r="JJ12" s="482">
        <v>20</v>
      </c>
      <c r="JK12" s="483">
        <v>30</v>
      </c>
      <c r="JL12" s="483">
        <v>50</v>
      </c>
      <c r="JM12" s="483">
        <v>50</v>
      </c>
      <c r="JN12" s="426">
        <v>100</v>
      </c>
      <c r="JO12" s="426">
        <v>100</v>
      </c>
      <c r="JP12" s="385"/>
      <c r="JQ12" s="484">
        <v>1.5</v>
      </c>
      <c r="JR12" s="484">
        <v>3.5</v>
      </c>
      <c r="JS12" s="485">
        <v>25</v>
      </c>
      <c r="JT12" s="485">
        <v>3</v>
      </c>
      <c r="JU12" s="403"/>
      <c r="JV12" s="486">
        <v>12</v>
      </c>
      <c r="JW12" s="486">
        <v>20</v>
      </c>
      <c r="JX12" s="487">
        <v>30</v>
      </c>
      <c r="JY12" s="487">
        <v>50</v>
      </c>
      <c r="JZ12" s="487">
        <v>50</v>
      </c>
      <c r="KA12" s="488">
        <v>1.5</v>
      </c>
      <c r="KB12" s="484">
        <v>3.5</v>
      </c>
      <c r="KC12" s="489">
        <v>3</v>
      </c>
      <c r="KD12" s="485">
        <v>3</v>
      </c>
      <c r="KE12" s="410"/>
      <c r="KF12" s="486">
        <v>12</v>
      </c>
      <c r="KG12" s="486">
        <v>20</v>
      </c>
      <c r="KH12" s="487">
        <v>30</v>
      </c>
      <c r="KI12" s="487">
        <v>50</v>
      </c>
      <c r="KJ12" s="487">
        <v>50</v>
      </c>
      <c r="KK12" s="426">
        <v>100</v>
      </c>
      <c r="KL12" s="426">
        <v>100</v>
      </c>
      <c r="KM12" s="238"/>
      <c r="KN12" s="490">
        <v>300</v>
      </c>
      <c r="KO12" s="490">
        <v>300</v>
      </c>
      <c r="KP12" s="475">
        <v>300</v>
      </c>
      <c r="KQ12" s="475">
        <v>300</v>
      </c>
      <c r="KR12" s="474">
        <v>600</v>
      </c>
      <c r="KS12" s="474">
        <v>600</v>
      </c>
      <c r="KT12" s="415"/>
      <c r="KU12" s="491">
        <v>10</v>
      </c>
      <c r="KV12" s="491">
        <v>10</v>
      </c>
      <c r="KW12" s="491">
        <v>10</v>
      </c>
      <c r="KX12" s="491">
        <v>10</v>
      </c>
      <c r="KY12" s="491">
        <v>10</v>
      </c>
      <c r="KZ12" s="491">
        <v>10</v>
      </c>
      <c r="LA12" s="491">
        <v>10</v>
      </c>
      <c r="LB12" s="417"/>
      <c r="LC12" s="492">
        <v>10</v>
      </c>
      <c r="LD12" s="492">
        <v>10</v>
      </c>
      <c r="LE12" s="492">
        <v>10</v>
      </c>
      <c r="LF12" s="492">
        <v>10</v>
      </c>
      <c r="LG12" s="492">
        <v>10</v>
      </c>
      <c r="LH12" s="492">
        <v>10</v>
      </c>
      <c r="LI12" s="492">
        <v>10</v>
      </c>
    </row>
    <row r="13" spans="1:321" s="90" customFormat="1" ht="16.5" thickBot="1" x14ac:dyDescent="0.25">
      <c r="A13" s="493" t="s">
        <v>83</v>
      </c>
      <c r="B13" s="494" t="s">
        <v>84</v>
      </c>
      <c r="C13" s="495" t="s">
        <v>85</v>
      </c>
      <c r="D13" s="496" t="s">
        <v>86</v>
      </c>
      <c r="E13" s="497" t="s">
        <v>87</v>
      </c>
      <c r="F13" s="498" t="s">
        <v>88</v>
      </c>
      <c r="G13" s="499" t="s">
        <v>89</v>
      </c>
      <c r="H13" s="499" t="s">
        <v>90</v>
      </c>
      <c r="I13" s="500" t="s">
        <v>91</v>
      </c>
      <c r="J13" s="501"/>
      <c r="K13" s="502" t="s">
        <v>93</v>
      </c>
      <c r="L13" s="502" t="s">
        <v>94</v>
      </c>
      <c r="M13" s="503"/>
      <c r="N13" s="502"/>
      <c r="O13" s="504"/>
      <c r="P13" s="504"/>
      <c r="Q13" s="504"/>
      <c r="R13" s="505"/>
      <c r="S13" s="505"/>
      <c r="T13" s="506"/>
      <c r="U13" s="507" t="s">
        <v>95</v>
      </c>
      <c r="V13" s="507" t="s">
        <v>96</v>
      </c>
      <c r="W13" s="507"/>
      <c r="X13" s="507"/>
      <c r="Y13" s="508"/>
      <c r="Z13" s="508"/>
      <c r="AA13" s="508"/>
      <c r="AB13" s="509"/>
      <c r="AC13" s="509"/>
      <c r="AD13" s="510"/>
      <c r="AE13" s="511"/>
      <c r="AF13" s="512" t="s">
        <v>97</v>
      </c>
      <c r="AG13" s="513" t="s">
        <v>98</v>
      </c>
      <c r="AH13" s="513" t="s">
        <v>99</v>
      </c>
      <c r="AI13" s="513"/>
      <c r="AJ13" s="513"/>
      <c r="AK13" s="514"/>
      <c r="AL13" s="514"/>
      <c r="AM13" s="514"/>
      <c r="AN13" s="515"/>
      <c r="AO13" s="515"/>
      <c r="AP13" s="515"/>
      <c r="AQ13" s="516" t="s">
        <v>100</v>
      </c>
      <c r="AR13" s="516" t="s">
        <v>101</v>
      </c>
      <c r="AS13" s="516"/>
      <c r="AT13" s="516"/>
      <c r="AU13" s="517">
        <v>20</v>
      </c>
      <c r="AV13" s="517"/>
      <c r="AW13" s="517"/>
      <c r="AX13" s="518"/>
      <c r="AY13" s="518">
        <v>12.5</v>
      </c>
      <c r="AZ13" s="518" t="s">
        <v>97</v>
      </c>
      <c r="BA13" s="511" t="s">
        <v>102</v>
      </c>
      <c r="BB13" s="512" t="s">
        <v>97</v>
      </c>
      <c r="BC13" s="519" t="s">
        <v>103</v>
      </c>
      <c r="BD13" s="519" t="s">
        <v>104</v>
      </c>
      <c r="BE13" s="519"/>
      <c r="BF13" s="519"/>
      <c r="BG13" s="520"/>
      <c r="BH13" s="521"/>
      <c r="BI13" s="521"/>
      <c r="BJ13" s="522"/>
      <c r="BK13" s="522"/>
      <c r="BL13" s="522"/>
      <c r="BM13" s="523" t="s">
        <v>105</v>
      </c>
      <c r="BN13" s="523" t="s">
        <v>106</v>
      </c>
      <c r="BO13" s="523"/>
      <c r="BP13" s="523"/>
      <c r="BQ13" s="524"/>
      <c r="BR13" s="524"/>
      <c r="BS13" s="524"/>
      <c r="BT13" s="525"/>
      <c r="BU13" s="525"/>
      <c r="BV13" s="525"/>
      <c r="BW13" s="511"/>
      <c r="BX13" s="511" t="s">
        <v>97</v>
      </c>
      <c r="BY13" s="526" t="s">
        <v>107</v>
      </c>
      <c r="BZ13" s="526" t="s">
        <v>108</v>
      </c>
      <c r="CA13" s="526"/>
      <c r="CB13" s="526"/>
      <c r="CC13" s="527"/>
      <c r="CD13" s="527"/>
      <c r="CE13" s="527"/>
      <c r="CF13" s="528"/>
      <c r="CG13" s="528"/>
      <c r="CH13" s="528"/>
      <c r="CI13" s="529" t="s">
        <v>109</v>
      </c>
      <c r="CJ13" s="529" t="s">
        <v>110</v>
      </c>
      <c r="CK13" s="529"/>
      <c r="CL13" s="529"/>
      <c r="CM13" s="530"/>
      <c r="CN13" s="530"/>
      <c r="CO13" s="530"/>
      <c r="CP13" s="531"/>
      <c r="CQ13" s="531"/>
      <c r="CR13" s="531"/>
      <c r="CS13" s="511"/>
      <c r="CT13" s="511" t="s">
        <v>97</v>
      </c>
      <c r="CU13" s="507" t="s">
        <v>111</v>
      </c>
      <c r="CV13" s="507" t="s">
        <v>112</v>
      </c>
      <c r="CW13" s="507"/>
      <c r="CX13" s="507"/>
      <c r="CY13" s="508"/>
      <c r="CZ13" s="532" t="s">
        <v>113</v>
      </c>
      <c r="DA13" s="508"/>
      <c r="DB13" s="508"/>
      <c r="DC13" s="509"/>
      <c r="DD13" s="509"/>
      <c r="DE13" s="509"/>
      <c r="DF13" s="533" t="s">
        <v>114</v>
      </c>
      <c r="DG13" s="533" t="s">
        <v>115</v>
      </c>
      <c r="DH13" s="533"/>
      <c r="DI13" s="533"/>
      <c r="DJ13" s="534"/>
      <c r="DK13" s="534" t="s">
        <v>116</v>
      </c>
      <c r="DL13" s="534"/>
      <c r="DM13" s="534"/>
      <c r="DN13" s="535"/>
      <c r="DO13" s="535"/>
      <c r="DP13" s="535"/>
      <c r="DQ13" s="511"/>
      <c r="DR13" s="511" t="s">
        <v>97</v>
      </c>
      <c r="DS13" s="536" t="s">
        <v>117</v>
      </c>
      <c r="DT13" s="536" t="s">
        <v>118</v>
      </c>
      <c r="DU13" s="536"/>
      <c r="DV13" s="536"/>
      <c r="DW13" s="537"/>
      <c r="DX13" s="536" t="s">
        <v>119</v>
      </c>
      <c r="DY13" s="536"/>
      <c r="DZ13" s="537"/>
      <c r="EA13" s="538"/>
      <c r="EB13" s="539"/>
      <c r="EC13" s="538"/>
      <c r="ED13" s="540" t="s">
        <v>120</v>
      </c>
      <c r="EE13" s="540" t="s">
        <v>121</v>
      </c>
      <c r="EF13" s="540"/>
      <c r="EG13" s="540"/>
      <c r="EH13" s="541"/>
      <c r="EI13" s="541" t="s">
        <v>119</v>
      </c>
      <c r="EJ13" s="541"/>
      <c r="EK13" s="541"/>
      <c r="EL13" s="542"/>
      <c r="EM13" s="542"/>
      <c r="EN13" s="542"/>
      <c r="EO13" s="511"/>
      <c r="EP13" s="512" t="s">
        <v>97</v>
      </c>
      <c r="EQ13" s="543" t="s">
        <v>122</v>
      </c>
      <c r="ER13" s="543" t="s">
        <v>123</v>
      </c>
      <c r="ES13" s="543"/>
      <c r="ET13" s="543"/>
      <c r="EU13" s="544"/>
      <c r="EV13" s="544" t="s">
        <v>124</v>
      </c>
      <c r="EW13" s="544"/>
      <c r="EX13" s="544"/>
      <c r="EY13" s="545"/>
      <c r="EZ13" s="545"/>
      <c r="FA13" s="545"/>
      <c r="FB13" s="519" t="s">
        <v>125</v>
      </c>
      <c r="FC13" s="519" t="s">
        <v>126</v>
      </c>
      <c r="FD13" s="519"/>
      <c r="FE13" s="519"/>
      <c r="FF13" s="521"/>
      <c r="FG13" s="521" t="s">
        <v>127</v>
      </c>
      <c r="FH13" s="521"/>
      <c r="FI13" s="521"/>
      <c r="FJ13" s="522"/>
      <c r="FK13" s="522"/>
      <c r="FL13" s="522"/>
      <c r="FM13" s="511"/>
      <c r="FN13" s="512" t="s">
        <v>97</v>
      </c>
      <c r="FO13" s="523" t="s">
        <v>128</v>
      </c>
      <c r="FP13" s="523" t="s">
        <v>129</v>
      </c>
      <c r="FQ13" s="523"/>
      <c r="FR13" s="523"/>
      <c r="FS13" s="524"/>
      <c r="FT13" s="524" t="s">
        <v>130</v>
      </c>
      <c r="FU13" s="524"/>
      <c r="FV13" s="524"/>
      <c r="FW13" s="525"/>
      <c r="FX13" s="525"/>
      <c r="FY13" s="525"/>
      <c r="FZ13" s="516" t="s">
        <v>131</v>
      </c>
      <c r="GA13" s="516" t="s">
        <v>132</v>
      </c>
      <c r="GB13" s="516"/>
      <c r="GC13" s="516"/>
      <c r="GD13" s="517"/>
      <c r="GE13" s="517" t="s">
        <v>133</v>
      </c>
      <c r="GF13" s="517"/>
      <c r="GG13" s="517"/>
      <c r="GH13" s="518"/>
      <c r="GI13" s="518"/>
      <c r="GJ13" s="518"/>
      <c r="GK13" s="511"/>
      <c r="GL13" s="512" t="s">
        <v>97</v>
      </c>
      <c r="GM13" s="546" t="s">
        <v>134</v>
      </c>
      <c r="GN13" s="546" t="s">
        <v>135</v>
      </c>
      <c r="GO13" s="546"/>
      <c r="GP13" s="546"/>
      <c r="GQ13" s="547"/>
      <c r="GR13" s="547" t="s">
        <v>136</v>
      </c>
      <c r="GS13" s="547"/>
      <c r="GT13" s="547"/>
      <c r="GU13" s="548"/>
      <c r="GV13" s="548"/>
      <c r="GW13" s="548"/>
      <c r="GX13" s="519" t="s">
        <v>137</v>
      </c>
      <c r="GY13" s="519" t="s">
        <v>138</v>
      </c>
      <c r="GZ13" s="519"/>
      <c r="HA13" s="519"/>
      <c r="HB13" s="521"/>
      <c r="HC13" s="521" t="s">
        <v>139</v>
      </c>
      <c r="HD13" s="521"/>
      <c r="HE13" s="521"/>
      <c r="HF13" s="522"/>
      <c r="HG13" s="522"/>
      <c r="HH13" s="522"/>
      <c r="HI13" s="511"/>
      <c r="HJ13" s="512" t="s">
        <v>97</v>
      </c>
      <c r="HK13" s="543" t="s">
        <v>140</v>
      </c>
      <c r="HL13" s="543" t="s">
        <v>141</v>
      </c>
      <c r="HM13" s="543"/>
      <c r="HN13" s="543"/>
      <c r="HO13" s="544"/>
      <c r="HP13" s="544"/>
      <c r="HQ13" s="544"/>
      <c r="HR13" s="545"/>
      <c r="HS13" s="549"/>
      <c r="HT13" s="550"/>
      <c r="HU13" s="551" t="s">
        <v>142</v>
      </c>
      <c r="HV13" s="551" t="s">
        <v>143</v>
      </c>
      <c r="HW13" s="551"/>
      <c r="HX13" s="551"/>
      <c r="HY13" s="552"/>
      <c r="HZ13" s="552"/>
      <c r="IA13" s="552"/>
      <c r="IB13" s="553"/>
      <c r="IC13" s="553"/>
      <c r="ID13" s="554"/>
      <c r="IE13" s="511"/>
      <c r="IF13" s="512" t="s">
        <v>97</v>
      </c>
      <c r="IG13" s="555"/>
      <c r="IH13" s="556"/>
      <c r="II13" s="557"/>
      <c r="IJ13" s="558"/>
      <c r="IK13" s="559"/>
      <c r="IL13" s="560"/>
      <c r="IM13" s="379"/>
      <c r="IN13" s="561"/>
      <c r="IO13" s="562"/>
      <c r="IP13" s="382"/>
      <c r="IQ13" s="563"/>
      <c r="IR13" s="564"/>
      <c r="IS13" s="385"/>
      <c r="IT13" s="565" t="s">
        <v>144</v>
      </c>
      <c r="IU13" s="565" t="s">
        <v>145</v>
      </c>
      <c r="IV13" s="565"/>
      <c r="IW13" s="565"/>
      <c r="IX13" s="219"/>
      <c r="IY13" s="497"/>
      <c r="IZ13" s="497"/>
      <c r="JA13" s="566"/>
      <c r="JB13" s="566"/>
      <c r="JC13" s="567"/>
      <c r="JD13" s="568" t="s">
        <v>146</v>
      </c>
      <c r="JE13" s="568" t="s">
        <v>147</v>
      </c>
      <c r="JF13" s="568"/>
      <c r="JG13" s="568"/>
      <c r="JH13" s="225"/>
      <c r="JI13" s="569"/>
      <c r="JJ13" s="569"/>
      <c r="JK13" s="570"/>
      <c r="JL13" s="570"/>
      <c r="JM13" s="571"/>
      <c r="JN13" s="511"/>
      <c r="JO13" s="512" t="s">
        <v>97</v>
      </c>
      <c r="JP13" s="572"/>
      <c r="JQ13" s="573" t="s">
        <v>148</v>
      </c>
      <c r="JR13" s="573" t="s">
        <v>149</v>
      </c>
      <c r="JS13" s="573"/>
      <c r="JT13" s="573"/>
      <c r="JU13" s="236"/>
      <c r="JV13" s="574"/>
      <c r="JW13" s="574"/>
      <c r="JX13" s="575"/>
      <c r="JY13" s="575"/>
      <c r="JZ13" s="576"/>
      <c r="KA13" s="236" t="s">
        <v>150</v>
      </c>
      <c r="KB13" s="573" t="s">
        <v>151</v>
      </c>
      <c r="KC13" s="574"/>
      <c r="KD13" s="573"/>
      <c r="KE13" s="574"/>
      <c r="KF13" s="574"/>
      <c r="KG13" s="574"/>
      <c r="KH13" s="575"/>
      <c r="KI13" s="575"/>
      <c r="KJ13" s="577"/>
      <c r="KK13" s="511"/>
      <c r="KL13" s="512" t="s">
        <v>97</v>
      </c>
      <c r="KM13" s="506"/>
      <c r="KN13" s="509"/>
      <c r="KO13" s="578"/>
      <c r="KP13" s="561"/>
      <c r="KQ13" s="579"/>
      <c r="KR13" s="559"/>
      <c r="KS13" s="580"/>
      <c r="KT13" s="581"/>
      <c r="KU13" s="582"/>
      <c r="KV13" s="582"/>
      <c r="KW13" s="582"/>
      <c r="KX13" s="582"/>
      <c r="KY13" s="582"/>
      <c r="KZ13" s="582"/>
      <c r="LA13" s="582"/>
      <c r="LB13" s="583"/>
      <c r="LC13" s="508"/>
      <c r="LD13" s="508"/>
      <c r="LE13" s="508"/>
      <c r="LF13" s="508"/>
      <c r="LG13" s="508"/>
      <c r="LH13" s="508"/>
      <c r="LI13" s="508"/>
    </row>
    <row r="14" spans="1:321" s="90" customFormat="1" ht="42.75" customHeight="1" thickTop="1" thickBot="1" x14ac:dyDescent="0.25">
      <c r="A14" s="584">
        <v>1</v>
      </c>
      <c r="B14" s="585" t="s">
        <v>157</v>
      </c>
      <c r="C14" s="586" t="s">
        <v>158</v>
      </c>
      <c r="D14" s="587" t="s">
        <v>152</v>
      </c>
      <c r="E14" s="585">
        <v>2019001</v>
      </c>
      <c r="F14" s="585" t="s">
        <v>153</v>
      </c>
      <c r="G14" s="585" t="s">
        <v>154</v>
      </c>
      <c r="H14" s="585">
        <v>1</v>
      </c>
      <c r="I14" s="585">
        <v>5</v>
      </c>
      <c r="J14" s="588" t="s">
        <v>155</v>
      </c>
      <c r="K14" s="594">
        <v>1.21</v>
      </c>
      <c r="L14" s="594">
        <v>3.5</v>
      </c>
      <c r="M14" s="589">
        <v>24</v>
      </c>
      <c r="N14" s="594">
        <f t="shared" ref="N14" si="0">M14*$N$12/$M$12</f>
        <v>2.4</v>
      </c>
      <c r="O14" s="589">
        <v>36.5</v>
      </c>
      <c r="P14" s="594">
        <f t="shared" ref="P14" si="1">IF(OR(O14="غ"),"غ",O14*P$12/O$10)</f>
        <v>10.95</v>
      </c>
      <c r="Q14" s="595">
        <f>IF(COUNTA(K14,L14,N14,P14)=COUNT(K14,L14,N14,P14),SUM(K14,L14,N14,P14),"غ")</f>
        <v>18.059999999999999</v>
      </c>
      <c r="R14" s="595">
        <v>28.799999999999997</v>
      </c>
      <c r="S14" s="589">
        <f t="shared" ref="S14" si="2">IF(OR(Q14="غ",R14="غ"),"غ",SUM(Q14:R14))</f>
        <v>46.86</v>
      </c>
      <c r="T14" s="596" t="str">
        <f t="shared" ref="T14" si="3">IF(S14&lt;&gt;"غ",IF(S14&gt;=95%*S$12,"A+",IF(S14&gt;=90%*S$12,"A",IF(S14&gt;=85%*S$12,"B+",IF(S14&gt;=80%*S$12,"B",IF(S14&gt;=75%*S$12,"C+",IF(S14&gt;=70%*S$12,"C",IF(S14&gt;=65%*S$12,"D+",IF(S14&gt;=60%*S$12,"D","F")))))))),"F")</f>
        <v>A</v>
      </c>
      <c r="U14" s="585">
        <v>1.21</v>
      </c>
      <c r="V14" s="585">
        <v>3.5</v>
      </c>
      <c r="W14" s="585">
        <v>3</v>
      </c>
      <c r="X14" s="585">
        <f t="shared" ref="X14" si="4">W14*$X$12/$W$12</f>
        <v>3</v>
      </c>
      <c r="Y14" s="585">
        <v>12</v>
      </c>
      <c r="Z14" s="585">
        <f t="shared" ref="Z14" si="5">IF(OR(Y14="غ"),"غ",Y14*Z$12/Y$10)</f>
        <v>12</v>
      </c>
      <c r="AA14" s="585">
        <f t="shared" ref="AA14" si="6">IF(COUNTA(U14,V14,X14,Z14)=COUNT(U14,V14,X14,Z14),SUM(U14,V14,X14,Z14),"غ")</f>
        <v>19.71</v>
      </c>
      <c r="AB14" s="585">
        <v>28.799999999999997</v>
      </c>
      <c r="AC14" s="585">
        <f t="shared" ref="AC14" si="7">IF(OR(AA14="غ",AB14="غ"),"غ",SUM(AA14:AB14))</f>
        <v>48.51</v>
      </c>
      <c r="AD14" s="585" t="str">
        <f t="shared" ref="AD14" si="8">IF(AC14&lt;&gt;"غ",IF(AC14&gt;=95%*AC$12,"A+",IF(AC14&gt;=90%*AC$12,"A",IF(AC14&gt;=85%*AC$12,"B+",IF(AC14&gt;=80%*AC$12,"B",IF(AC14&gt;=75%*AC$12,"C+",IF(AC14&gt;=70%*AC$12,"C",IF(AC14&gt;=65%*AC$12,"D+",IF(AC14&gt;=60%*AC$12,"D","F")))))))),"F")</f>
        <v>A+</v>
      </c>
      <c r="AE14" s="597">
        <f t="shared" ref="AE14" si="9">IF(OR(AC14="غ",S14="غ"),"غ",SUM(AC14+S14))</f>
        <v>95.37</v>
      </c>
      <c r="AF14" s="597" t="str">
        <f t="shared" ref="AF14" si="10">IF(AE14&lt;&gt;"غ",IF(AE14&gt;=95%*AE$12,"A+",IF(AE14&gt;=90%*AE$12,"A",IF(AE14&gt;=85%*AE$12,"B+",IF(AE14&gt;=80%*AE$12,"B",IF(AE14&gt;=75%*AE$12,"C+",IF(AE14&gt;=70%*AE$12,"C",IF(AE14&gt;=65%*AE$12,"D+",IF(AE14&gt;=60%*AE$12,"D","F")))))))),"F")</f>
        <v>A+</v>
      </c>
      <c r="AG14" s="585">
        <v>1.3928571428571428</v>
      </c>
      <c r="AH14" s="585">
        <v>3.5</v>
      </c>
      <c r="AI14" s="589">
        <v>30</v>
      </c>
      <c r="AJ14" s="589">
        <f t="shared" ref="AJ14" si="11">AI14*$AJ$12/$AI$12</f>
        <v>2.25</v>
      </c>
      <c r="AK14" s="589">
        <v>68</v>
      </c>
      <c r="AL14" s="589">
        <f t="shared" ref="AL14" si="12">IF(OR(AK14="غ"),"غ",AK14*AL$12/AK$10)</f>
        <v>10.199999999999999</v>
      </c>
      <c r="AM14" s="589">
        <f t="shared" ref="AM14" si="13">IF(COUNTA(AG14,AH14,AJ14,AL14)=COUNT(AG14,AH14,AJ14,AL14),SUM(AG14,AH14,AJ14,AL14),"غ")</f>
        <v>17.342857142857142</v>
      </c>
      <c r="AN14" s="589">
        <f t="shared" ref="AN14" si="14">$R14</f>
        <v>28.799999999999997</v>
      </c>
      <c r="AO14" s="589">
        <f t="shared" ref="AO14" si="15">IF(OR(AM14="غ",AN14="غ"),"غ",SUM(AM14:AN14))</f>
        <v>46.142857142857139</v>
      </c>
      <c r="AP14" s="585" t="str">
        <f t="shared" ref="AP14" si="16">IF(AO14&lt;&gt;"غ",IF(AO14&gt;=95%*AO$12,"A+",IF(AO14&gt;=90%*AO$12,"A",IF(AO14&gt;=85%*AO$12,"B+",IF(AO14&gt;=80%*AO$12,"B",IF(AO14&gt;=75%*AO$12,"C+",IF(AO14&gt;=70%*AO$12,"C",IF(AO14&gt;=65%*AO$12,"D+",IF(AO14&gt;=60%*AO$12,"D","F")))))))),"F")</f>
        <v>A</v>
      </c>
      <c r="AQ14" s="585">
        <v>1.3928571428571428</v>
      </c>
      <c r="AR14" s="585">
        <v>3.5</v>
      </c>
      <c r="AS14" s="585">
        <v>3</v>
      </c>
      <c r="AT14" s="585">
        <f t="shared" ref="AT14" si="17">AS14*$AT$12/$AS$12</f>
        <v>3</v>
      </c>
      <c r="AU14" s="585">
        <v>12</v>
      </c>
      <c r="AV14" s="585">
        <f t="shared" ref="AV14" si="18">IF(OR(AU14="غ"),"غ",AU14*AV$12/AU$10)</f>
        <v>12</v>
      </c>
      <c r="AW14" s="585">
        <f t="shared" ref="AW14" si="19">IF(COUNTA(AQ14,AR14,AT14,AV14)=COUNT(AQ14,AR14,AT14,AV14),SUM(AQ14,AR14,AT14,AV14),"غ")</f>
        <v>19.892857142857142</v>
      </c>
      <c r="AX14" s="585">
        <f t="shared" ref="AX14" si="20">$AB14</f>
        <v>28.799999999999997</v>
      </c>
      <c r="AY14" s="585">
        <f t="shared" ref="AY14" si="21">IF(OR(AW14="غ",AX14="غ"),"غ",SUM(AW14:AX14))</f>
        <v>48.692857142857136</v>
      </c>
      <c r="AZ14" s="585" t="str">
        <f t="shared" ref="AZ14" si="22">IF(AY14&lt;&gt;"غ",IF(AY14&gt;=95%*AY$12,"A+",IF(AY14&gt;=90%*AY$12,"A",IF(AY14&gt;=85%*AY$12,"B+",IF(AY14&gt;=80%*AY$12,"B",IF(AY14&gt;=75%*AY$12,"C+",IF(AY14&gt;=70%*AY$12,"C",IF(AY14&gt;=65%*AY$12,"D+",IF(AY14&gt;=60%*AY$12,"D","F")))))))),"F")</f>
        <v>A+</v>
      </c>
      <c r="BA14" s="585">
        <f t="shared" ref="BA14" si="23">IF(OR(AY14="غ",AO14="غ"),"غ",SUM(AY14+AO14))</f>
        <v>94.835714285714275</v>
      </c>
      <c r="BB14" s="585" t="str">
        <f t="shared" ref="BB14" si="24">IF(BA14&lt;&gt;"غ",IF(BA14&gt;=95%*BA$12,"A+",IF(BA14&gt;=90%*BA$12,"A",IF(BA14&gt;=85%*BA$12,"B+",IF(BA14&gt;=80%*BA$12,"B",IF(BA14&gt;=75%*BA$12,"C+",IF(BA14&gt;=70%*BA$12,"C",IF(BA14&gt;=65%*BA$12,"D+",IF(BA14&gt;=60%*BA$12,"D","F")))))))),"F")</f>
        <v>A</v>
      </c>
      <c r="BC14" s="585">
        <v>1.5</v>
      </c>
      <c r="BD14" s="585">
        <v>3.5</v>
      </c>
      <c r="BE14" s="589">
        <v>21</v>
      </c>
      <c r="BF14" s="589">
        <f t="shared" ref="BF14" si="25">BE14*$BF$12/$BE$12</f>
        <v>2.625</v>
      </c>
      <c r="BG14" s="590">
        <v>15</v>
      </c>
      <c r="BH14" s="589">
        <f t="shared" ref="BH14" si="26">IF(OR(BG14="غ"),"غ",BG14*BH$12/BG$10)</f>
        <v>9</v>
      </c>
      <c r="BI14" s="589">
        <f t="shared" ref="BI14" si="27">IF(COUNTA(BC14,BD14,BF14,BH14)=COUNT(BC14,BD14,BF14,BH14),SUM(BC14,BD14,BF14,BH14),"غ")</f>
        <v>16.625</v>
      </c>
      <c r="BJ14" s="589">
        <f t="shared" ref="BJ14" si="28">$R14</f>
        <v>28.799999999999997</v>
      </c>
      <c r="BK14" s="589">
        <f t="shared" ref="BK14" si="29">IF(OR(BI14="غ",BJ14="غ"),"غ",SUM(BI14:BJ14))</f>
        <v>45.424999999999997</v>
      </c>
      <c r="BL14" s="585" t="str">
        <f t="shared" ref="BL14" si="30">IF(BK14&lt;&gt;"غ",IF(BK14&gt;=95%*BK$12,"A+",IF(BK14&gt;=90%*BK$12,"A",IF(BK14&gt;=85%*BK$12,"B+",IF(BK14&gt;=80%*BK$12,"B",IF(BK14&gt;=75%*BK$12,"C+",IF(BK14&gt;=70%*BK$12,"C",IF(BK14&gt;=65%*BK$12,"D+",IF(BK14&gt;=60%*BK$12,"D","F")))))))),"F")</f>
        <v>A</v>
      </c>
      <c r="BM14" s="585">
        <v>1.5</v>
      </c>
      <c r="BN14" s="585">
        <v>3.5</v>
      </c>
      <c r="BO14" s="585">
        <v>3</v>
      </c>
      <c r="BP14" s="585">
        <f t="shared" ref="BP14" si="31">BO14*$BP$12/$BO$12</f>
        <v>3</v>
      </c>
      <c r="BQ14" s="585">
        <v>12</v>
      </c>
      <c r="BR14" s="585">
        <f t="shared" ref="BR14" si="32">IF(OR(BQ14="غ"),"غ",BQ14*BR$12/BQ$10)</f>
        <v>12</v>
      </c>
      <c r="BS14" s="585">
        <f t="shared" ref="BS14" si="33">IF(COUNTA(BM14,BN14,BP14,BR14)=COUNT(BM14,BN14,BP14,BR14),SUM(BM14,BN14,BP14,BR14),"غ")</f>
        <v>20</v>
      </c>
      <c r="BT14" s="585">
        <f t="shared" ref="BT14" si="34">$AB14</f>
        <v>28.799999999999997</v>
      </c>
      <c r="BU14" s="585">
        <f t="shared" ref="BU14" si="35">IF(OR(BS14="غ",BT14="غ"),"غ",SUM(BS14:BT14))</f>
        <v>48.8</v>
      </c>
      <c r="BV14" s="585" t="str">
        <f t="shared" ref="BV14" si="36">IF(BU14&lt;&gt;"غ",IF(BU14&gt;=95%*BU$12,"A+",IF(BU14&gt;=90%*BU$12,"A",IF(BU14&gt;=85%*BU$12,"B+",IF(BU14&gt;=80%*BU$12,"B",IF(BU14&gt;=75%*BU$12,"C+",IF(BU14&gt;=70%*BU$12,"C",IF(BU14&gt;=65%*BU$12,"D+",IF(BU14&gt;=60%*BU$12,"D","F")))))))),"F")</f>
        <v>A+</v>
      </c>
      <c r="BW14" s="585">
        <f t="shared" ref="BW14" si="37">IF(OR(BU14="غ",BK14="غ"),"غ",SUM(BU14+BK14))</f>
        <v>94.224999999999994</v>
      </c>
      <c r="BX14" s="585" t="str">
        <f t="shared" ref="BX14" si="38">IF(BW14&lt;&gt;"غ",IF(BW14&gt;=95%*BW$12,"A+",IF(BW14&gt;=90%*BW$12,"A",IF(BW14&gt;=85%*BW$12,"B+",IF(BW14&gt;=80%*BW$12,"B",IF(BW14&gt;=75%*BW$12,"C+",IF(BW14&gt;=70%*BW$12,"C",IF(BW14&gt;=65%*BW$12,"D+",IF(BW14&gt;=60%*BW$12,"D","F")))))))),"F")</f>
        <v>A</v>
      </c>
      <c r="BY14" s="585">
        <v>1.3214285714285701</v>
      </c>
      <c r="BZ14" s="585">
        <v>3.5</v>
      </c>
      <c r="CA14" s="585">
        <v>5</v>
      </c>
      <c r="CB14" s="585">
        <f t="shared" ref="CB14" si="39">CA14*$CB$12/$CA$12</f>
        <v>0.9375</v>
      </c>
      <c r="CC14" s="585">
        <v>12</v>
      </c>
      <c r="CD14" s="585">
        <f t="shared" ref="CD14" si="40">IF(OR(CC14="غ"),"غ",CC14*CD$12/CC$10)</f>
        <v>7.2</v>
      </c>
      <c r="CE14" s="585">
        <f t="shared" ref="CE14" si="41">IF(COUNTA(BY14,BZ14,CB14,CD14)=COUNT(BY14,BZ14,CB14,CD14),SUM(BY14,BZ14,CB14,CD14),"غ")</f>
        <v>12.95892857142857</v>
      </c>
      <c r="CF14" s="585">
        <f t="shared" ref="CF14" si="42">$R14</f>
        <v>28.799999999999997</v>
      </c>
      <c r="CG14" s="585">
        <f t="shared" ref="CG14" si="43">IF(OR(CE14="غ",CF14="غ"),"غ",SUM(CE14:CF14))</f>
        <v>41.758928571428569</v>
      </c>
      <c r="CH14" s="585" t="str">
        <f t="shared" ref="CH14" si="44">IF(CG14&lt;&gt;"غ",IF(CG14&gt;=95%*CG$12,"A+",IF(CG14&gt;=90%*CG$12,"A",IF(CG14&gt;=85%*CG$12,"B+",IF(CG14&gt;=80%*CG$12,"B",IF(CG14&gt;=75%*CG$12,"C+",IF(CG14&gt;=70%*CG$12,"C",IF(CG14&gt;=65%*CG$12,"D+",IF(CG14&gt;=60%*CG$12,"D","F")))))))),"F")</f>
        <v>B</v>
      </c>
      <c r="CI14" s="585">
        <v>1.3214285714285701</v>
      </c>
      <c r="CJ14" s="585">
        <v>3.5</v>
      </c>
      <c r="CK14" s="585">
        <v>3</v>
      </c>
      <c r="CL14" s="585">
        <f t="shared" ref="CL14" si="45">CK14*$CL$12/$CK$12</f>
        <v>3</v>
      </c>
      <c r="CM14" s="585">
        <v>12</v>
      </c>
      <c r="CN14" s="585">
        <f t="shared" ref="CN14" si="46">IF(OR(CM14="غ"),"غ",CM14*CN$12/CM$10)</f>
        <v>12</v>
      </c>
      <c r="CO14" s="585">
        <f t="shared" ref="CO14" si="47">IF(COUNTA(CI14,CJ14,CL14,CN14)=COUNT(CI14,CJ14,CL14,CN14),SUM(CI14,CJ14,CL14,CN14),"غ")</f>
        <v>19.821428571428569</v>
      </c>
      <c r="CP14" s="585">
        <f t="shared" ref="CP14" si="48">$AB14</f>
        <v>28.799999999999997</v>
      </c>
      <c r="CQ14" s="585">
        <f t="shared" ref="CQ14" si="49">IF(OR(CO14="غ",CP14="غ"),"غ",SUM(CO14:CP14))</f>
        <v>48.621428571428567</v>
      </c>
      <c r="CR14" s="585" t="str">
        <f t="shared" ref="CR14" si="50">IF(CQ14&lt;&gt;"غ",IF(CQ14&gt;=95%*CQ$12,"A+",IF(CQ14&gt;=90%*CQ$12,"A",IF(CQ14&gt;=85%*CQ$12,"B+",IF(CQ14&gt;=80%*CQ$12,"B",IF(CQ14&gt;=75%*CQ$12,"C+",IF(CQ14&gt;=70%*CQ$12,"C",IF(CQ14&gt;=65%*CQ$12,"D+",IF(CQ14&gt;=60%*CQ$12,"D","F")))))))),"F")</f>
        <v>A+</v>
      </c>
      <c r="CS14" s="585">
        <f t="shared" ref="CS14" si="51">IF(OR(CQ14="غ",CG14="غ"),"غ",SUM(CQ14+CG14))</f>
        <v>90.380357142857136</v>
      </c>
      <c r="CT14" s="585" t="str">
        <f t="shared" ref="CT14" si="52">IF(CS14&lt;&gt;"غ",IF(CS14&gt;=95%*CS$12,"A+",IF(CS14&gt;=90%*CS$12,"A",IF(CS14&gt;=85%*CS$12,"B+",IF(CS14&gt;=80%*CS$12,"B",IF(CS14&gt;=75%*CS$12,"C+",IF(CS14&gt;=70%*CS$12,"C",IF(CS14&gt;=65%*CS$12,"D+",IF(CS14&gt;=60%*CS$12,"D","F")))))))),"F")</f>
        <v>A</v>
      </c>
      <c r="CU14" s="585">
        <v>1.28571428571429</v>
      </c>
      <c r="CV14" s="585">
        <v>3.5</v>
      </c>
      <c r="CW14" s="585">
        <v>9</v>
      </c>
      <c r="CX14" s="585">
        <f t="shared" ref="CX14" si="53">CW14*$CX$12/$CW$12</f>
        <v>1.6875</v>
      </c>
      <c r="CY14" s="585">
        <v>17</v>
      </c>
      <c r="CZ14" s="589">
        <v>2</v>
      </c>
      <c r="DA14" s="585">
        <f t="shared" ref="DA14" si="54">IF(OR(CY14="غ"),"غ",CY14*DA$12/CY$10)</f>
        <v>6.8</v>
      </c>
      <c r="DB14" s="585">
        <f t="shared" ref="DB14" si="55">IF(OR(CU14="غ",CV14="غ",DA14="غ",CX14="غ",CZ14="غ"),"غ",SUM(CU14+CV14+DA14+CX14+CZ14))</f>
        <v>15.273214285714289</v>
      </c>
      <c r="DC14" s="585">
        <f t="shared" ref="DC14" si="56">$R14</f>
        <v>28.799999999999997</v>
      </c>
      <c r="DD14" s="585">
        <f t="shared" ref="DD14" si="57">IF(OR(DB14="غ",DC14="غ"),"غ",SUM(DB14:DC14))</f>
        <v>44.073214285714286</v>
      </c>
      <c r="DE14" s="585" t="str">
        <f t="shared" ref="DE14" si="58">IF(DD14&lt;&gt;"غ",IF(DD14&gt;=95%*DD$12,"A+",IF(DD14&gt;=90%*DD$12,"A",IF(DD14&gt;=85%*DD$12,"B+",IF(DD14&gt;=80%*DD$12,"B",IF(DD14&gt;=75%*DD$12,"C+",IF(DD14&gt;=70%*DD$12,"C",IF(DD14&gt;=65%*DD$12,"D+",IF(DD14&gt;=60%*DD$12,"D","F")))))))),"F")</f>
        <v>B+</v>
      </c>
      <c r="DF14" s="585">
        <v>1.28571428571429</v>
      </c>
      <c r="DG14" s="585">
        <v>3.5</v>
      </c>
      <c r="DH14" s="585">
        <v>3</v>
      </c>
      <c r="DI14" s="585">
        <f t="shared" ref="DI14" si="59">DH14*$DI$12/$DH$12</f>
        <v>3</v>
      </c>
      <c r="DJ14" s="585">
        <v>10</v>
      </c>
      <c r="DK14" s="585">
        <v>2</v>
      </c>
      <c r="DL14" s="585">
        <f t="shared" ref="DL14" si="60">IF(OR(DJ14="غ"),"غ",DJ14*DL$12/DJ$10)</f>
        <v>10</v>
      </c>
      <c r="DM14" s="585">
        <f t="shared" ref="DM14" si="61">IF(OR(DF14="غ",DG14="غ",DL14="غ",DI14="غ",DK14="غ"),"غ",SUM(DF14+DG14+DL14+DI14+DK14))</f>
        <v>19.785714285714292</v>
      </c>
      <c r="DN14" s="585">
        <f t="shared" ref="DN14" si="62">$AB14</f>
        <v>28.799999999999997</v>
      </c>
      <c r="DO14" s="585">
        <f t="shared" ref="DO14" si="63">IF(OR(DM14="غ",DN14="غ"),"غ",SUM(DM14:DN14))</f>
        <v>48.585714285714289</v>
      </c>
      <c r="DP14" s="585" t="str">
        <f t="shared" ref="DP14" si="64">IF(DO14&lt;&gt;"غ",IF(DO14&gt;=95%*DO$12,"A+",IF(DO14&gt;=90%*DO$12,"A",IF(DO14&gt;=85%*DO$12,"B+",IF(DO14&gt;=80%*DO$12,"B",IF(DO14&gt;=75%*DO$12,"C+",IF(DO14&gt;=70%*DO$12,"C",IF(DO14&gt;=65%*DO$12,"D+",IF(DO14&gt;=60%*DO$12,"D","F")))))))),"F")</f>
        <v>A+</v>
      </c>
      <c r="DQ14" s="585">
        <f t="shared" ref="DQ14" si="65">IF(OR(DO14="غ",DD14="غ"),"غ",SUM(DO14+DD14))</f>
        <v>92.658928571428575</v>
      </c>
      <c r="DR14" s="585" t="str">
        <f t="shared" ref="DR14" si="66">IF(DQ14&lt;&gt;"غ",IF(DQ14&gt;=95%*DQ$12,"A+",IF(DQ14&gt;=90%*DQ$12,"A",IF(DQ14&gt;=85%*DQ$12,"B+",IF(DQ14&gt;=80%*DQ$12,"B",IF(DQ14&gt;=75%*DQ$12,"C+",IF(DQ14&gt;=70%*DQ$12,"C",IF(DQ14&gt;=65%*DQ$12,"D+",IF(DQ14&gt;=60%*DQ$12,"D","F")))))))),"F")</f>
        <v>A</v>
      </c>
      <c r="DS14" s="585">
        <v>1.3928571428571428</v>
      </c>
      <c r="DT14" s="585">
        <v>3.5</v>
      </c>
      <c r="DU14" s="585">
        <v>12</v>
      </c>
      <c r="DV14" s="585">
        <f t="shared" ref="DV14" si="67">DU14*$DV$12/$DU$12</f>
        <v>1.8</v>
      </c>
      <c r="DW14" s="585">
        <v>28</v>
      </c>
      <c r="DX14" s="589">
        <v>2</v>
      </c>
      <c r="DY14" s="585">
        <f t="shared" ref="DY14" si="68">IF(OR(DW14="غ"),"غ",DW14*DY$12/DW$10)</f>
        <v>7</v>
      </c>
      <c r="DZ14" s="585">
        <f t="shared" ref="DZ14" si="69">IF(OR(DS14="غ",DT14="غ",DY14="غ",DV14="غ",DX14="غ"),"غ",SUM(DS14+DT14+DY14+DV14+DX14))</f>
        <v>15.692857142857143</v>
      </c>
      <c r="EA14" s="585">
        <f t="shared" ref="EA14" si="70">$R14</f>
        <v>28.799999999999997</v>
      </c>
      <c r="EB14" s="585">
        <f t="shared" ref="EB14" si="71">IF(OR(DZ14="غ",EA14="غ"),"غ",SUM(DZ14:EA14))</f>
        <v>44.49285714285714</v>
      </c>
      <c r="EC14" s="585" t="str">
        <f t="shared" ref="EC14" si="72">IF(EB14&lt;&gt;"غ",IF(EB14&gt;=95%*EB$12,"A+",IF(EB14&gt;=90%*EB$12,"A",IF(EB14&gt;=85%*EB$12,"B+",IF(EB14&gt;=80%*EB$12,"B",IF(EB14&gt;=75%*EB$12,"C+",IF(EB14&gt;=70%*EB$12,"C",IF(EB14&gt;=65%*EB$12,"D+",IF(EB14&gt;=60%*EB$12,"D","F")))))))),"F")</f>
        <v>B+</v>
      </c>
      <c r="ED14" s="585">
        <v>1.3928571428571399</v>
      </c>
      <c r="EE14" s="585">
        <v>3.5</v>
      </c>
      <c r="EF14" s="589">
        <v>3</v>
      </c>
      <c r="EG14" s="589">
        <f t="shared" ref="EG14" si="73">EF14*$EG$12/$EF$12</f>
        <v>3</v>
      </c>
      <c r="EH14" s="589">
        <v>10</v>
      </c>
      <c r="EI14" s="589">
        <v>2</v>
      </c>
      <c r="EJ14" s="589">
        <f t="shared" ref="EJ14" si="74">IF(OR(EH14="غ"),"غ",EH14*EJ$12/EH$10)</f>
        <v>10</v>
      </c>
      <c r="EK14" s="589">
        <f t="shared" ref="EK14" si="75">IF(OR(ED14="غ",EE14="غ",EJ14="غ",EG14="غ",EI14="غ"),"غ",SUM(ED14+EE14+EJ14+EG14+EI14))</f>
        <v>19.892857142857139</v>
      </c>
      <c r="EL14" s="585">
        <f t="shared" ref="EL14" si="76">$AB14</f>
        <v>28.799999999999997</v>
      </c>
      <c r="EM14" s="589">
        <f t="shared" ref="EM14" si="77">IF(OR(EK14="غ",EL14="غ"),"غ",SUM(EK14:EL14))</f>
        <v>48.692857142857136</v>
      </c>
      <c r="EN14" s="585" t="str">
        <f t="shared" ref="EN14" si="78">IF(EM14&lt;&gt;"غ",IF(EM14&gt;=95%*EM$12,"A+",IF(EM14&gt;=90%*EM$12,"A",IF(EM14&gt;=85%*EM$12,"B+",IF(EM14&gt;=80%*EM$12,"B",IF(EM14&gt;=75%*EM$12,"C+",IF(EM14&gt;=70%*EM$12,"C",IF(EM14&gt;=65%*EM$12,"D+",IF(EM14&gt;=60%*EM$12,"D","F")))))))),"F")</f>
        <v>A+</v>
      </c>
      <c r="EO14" s="585">
        <f t="shared" ref="EO14" si="79">IF(OR(EM14="غ",EB14="غ"),"غ",SUM(EM14+EB14))</f>
        <v>93.185714285714283</v>
      </c>
      <c r="EP14" s="585" t="str">
        <f t="shared" ref="EP14" si="80">IF(EO14&lt;&gt;"غ",IF(EO14&gt;=95%*EO$12,"A+",IF(EO14&gt;=90%*EO$12,"A",IF(EO14&gt;=85%*EO$12,"B+",IF(EO14&gt;=80%*EO$12,"B",IF(EO14&gt;=75%*EO$12,"C+",IF(EO14&gt;=70%*EO$12,"C",IF(EO14&gt;=65%*EO$12,"D+",IF(EO14&gt;=60%*EO$12,"D","F")))))))),"F")</f>
        <v>A</v>
      </c>
      <c r="EQ14" s="585">
        <v>1.3392857142857144</v>
      </c>
      <c r="ER14" s="585">
        <v>3.5</v>
      </c>
      <c r="ES14" s="589">
        <v>10</v>
      </c>
      <c r="ET14" s="589">
        <f t="shared" ref="ET14" si="81">ES14*$ET$12/$ES$12</f>
        <v>1.5789473684210527</v>
      </c>
      <c r="EU14" s="589">
        <v>23</v>
      </c>
      <c r="EV14" s="589">
        <v>2</v>
      </c>
      <c r="EW14" s="589">
        <f>IF(OR(EU14="غ"),"غ",EU14*EW$12/EU$10)</f>
        <v>5.8974358974358978</v>
      </c>
      <c r="EX14" s="589">
        <f t="shared" ref="EX14" si="82">IF(OR(EQ14="غ",ER14="غ",EW14="غ",ET14="غ",EV14="غ"),"غ",SUM(EQ14+ER14+EW14+ET14+EV14))</f>
        <v>14.315668980142666</v>
      </c>
      <c r="EY14" s="589">
        <f t="shared" ref="EY14" si="83">$R14</f>
        <v>28.799999999999997</v>
      </c>
      <c r="EZ14" s="589">
        <f t="shared" ref="EZ14" si="84">IF(OR(EX14="غ",EY14="غ"),"غ",SUM(EX14:EY14))</f>
        <v>43.115668980142665</v>
      </c>
      <c r="FA14" s="585" t="str">
        <f t="shared" ref="FA14" si="85">IF(EZ14&lt;&gt;"غ",IF(EZ14&gt;=95%*EZ$12,"A+",IF(EZ14&gt;=90%*EZ$12,"A",IF(EZ14&gt;=85%*EZ$12,"B+",IF(EZ14&gt;=80%*EZ$12,"B",IF(EZ14&gt;=75%*EZ$12,"C+",IF(EZ14&gt;=70%*EZ$12,"C",IF(EZ14&gt;=65%*EZ$12,"D+",IF(EZ14&gt;=60%*EZ$12,"D","F")))))))),"F")</f>
        <v>B+</v>
      </c>
      <c r="FB14" s="585">
        <v>1.33928571428571</v>
      </c>
      <c r="FC14" s="585">
        <v>3.5</v>
      </c>
      <c r="FD14" s="585">
        <v>3</v>
      </c>
      <c r="FE14" s="585">
        <f t="shared" ref="FE14" si="86">FD14*$FE$12/$FD$12</f>
        <v>3</v>
      </c>
      <c r="FF14" s="585">
        <v>10</v>
      </c>
      <c r="FG14" s="585">
        <v>2</v>
      </c>
      <c r="FH14" s="585">
        <f t="shared" ref="FH14" si="87">IF(OR(FF14="غ"),"غ",FF14*FH$12/FF$10)</f>
        <v>10</v>
      </c>
      <c r="FI14" s="585">
        <f t="shared" ref="FI14" si="88">IF(OR(FB14="غ",FC14="غ",FH14="غ",FE14="غ",FG14="غ"),"غ",SUM(FB14+FC14+FH14+FE14+FG14))</f>
        <v>19.839285714285708</v>
      </c>
      <c r="FJ14" s="585">
        <f t="shared" ref="FJ14" si="89">$AB14</f>
        <v>28.799999999999997</v>
      </c>
      <c r="FK14" s="585">
        <f t="shared" ref="FK14" si="90">IF(OR(FI14="غ",FJ14="غ"),"غ",SUM(FI14:FJ14))</f>
        <v>48.639285714285705</v>
      </c>
      <c r="FL14" s="585" t="str">
        <f t="shared" ref="FL14" si="91">IF(FK14&lt;&gt;"غ",IF(FK14&gt;=95%*FK$12,"A+",IF(FK14&gt;=90%*FK$12,"A",IF(FK14&gt;=85%*FK$12,"B+",IF(FK14&gt;=80%*FK$12,"B",IF(FK14&gt;=75%*FK$12,"C+",IF(FK14&gt;=70%*FK$12,"C",IF(FK14&gt;=65%*FK$12,"D+",IF(FK14&gt;=60%*FK$12,"D","F")))))))),"F")</f>
        <v>A+</v>
      </c>
      <c r="FM14" s="585">
        <f t="shared" ref="FM14" si="92">IF(OR(FK14="غ",EZ14="غ"),"غ",SUM(FK14+EZ14))</f>
        <v>91.754954694428363</v>
      </c>
      <c r="FN14" s="585" t="str">
        <f t="shared" ref="FN14" si="93">IF(FM14&lt;&gt;"غ",IF(FM14&gt;=95%*FM$12,"A+",IF(FM14&gt;=90%*FM$12,"A",IF(FM14&gt;=85%*FM$12,"B+",IF(FM14&gt;=80%*FM$12,"B",IF(FM14&gt;=75%*FM$12,"C+",IF(FM14&gt;=70%*FM$12,"C",IF(FM14&gt;=65%*FM$12,"D+",IF(FM14&gt;=60%*FM$12,"D","F")))))))),"F")</f>
        <v>A</v>
      </c>
      <c r="FO14" s="585">
        <v>1.3928571428571428</v>
      </c>
      <c r="FP14" s="585">
        <v>3.5</v>
      </c>
      <c r="FQ14" s="585">
        <v>7</v>
      </c>
      <c r="FR14" s="585">
        <f t="shared" ref="FR14" si="94">FQ14*$FR$12/$FQ$12</f>
        <v>1.05</v>
      </c>
      <c r="FS14" s="585">
        <v>26</v>
      </c>
      <c r="FT14" s="585">
        <v>2</v>
      </c>
      <c r="FU14" s="585">
        <f t="shared" ref="FU14" si="95">IF(OR(FS14="غ"),"غ",FS14*FU$12/FS$10)</f>
        <v>5.3061224489795915</v>
      </c>
      <c r="FV14" s="585">
        <f t="shared" ref="FV14" si="96">IF(OR(FO14="غ",FP14="غ",FU14="غ",FR14="غ",FT14="غ"),"غ",SUM(FO14+FP14+FU14+FR14+FT14))</f>
        <v>13.248979591836735</v>
      </c>
      <c r="FW14" s="585">
        <f t="shared" ref="FW14" si="97">$R14</f>
        <v>28.799999999999997</v>
      </c>
      <c r="FX14" s="585">
        <f t="shared" ref="FX14" si="98">IF(OR(FV14="غ",FW14="غ"),"غ",SUM(FV14:FW14))</f>
        <v>42.048979591836734</v>
      </c>
      <c r="FY14" s="585" t="str">
        <f t="shared" ref="FY14" si="99">IF(FX14&lt;&gt;"غ",IF(FX14&gt;=95%*FX$12,"A+",IF(FX14&gt;=90%*FX$12,"A",IF(FX14&gt;=85%*FX$12,"B+",IF(FX14&gt;=80%*FX$12,"B",IF(FX14&gt;=75%*FX$12,"C+",IF(FX14&gt;=70%*FX$12,"C",IF(FX14&gt;=65%*FX$12,"D+",IF(FX14&gt;=60%*FX$12,"D","F")))))))),"F")</f>
        <v>B</v>
      </c>
      <c r="FZ14" s="585">
        <v>1.3928571428571428</v>
      </c>
      <c r="GA14" s="585">
        <v>3.5</v>
      </c>
      <c r="GB14" s="585">
        <v>3</v>
      </c>
      <c r="GC14" s="585">
        <f t="shared" ref="GC14" si="100">GB14*$GC$12/$GB$12</f>
        <v>3</v>
      </c>
      <c r="GD14" s="585">
        <v>10</v>
      </c>
      <c r="GE14" s="585">
        <v>2</v>
      </c>
      <c r="GF14" s="585">
        <f t="shared" ref="GF14" si="101">IF(OR(GD14="غ"),"غ",GD14*GF$12/GD$10)</f>
        <v>10</v>
      </c>
      <c r="GG14" s="585">
        <f t="shared" ref="GG14" si="102">IF(OR(FZ14="غ",GA14="غ",GF14="غ",GC14="غ",GE14="غ"),"غ",SUM(FZ14+GA14+GF14+GC14+GE14))</f>
        <v>19.892857142857142</v>
      </c>
      <c r="GH14" s="585">
        <f t="shared" ref="GH14" si="103">$AB14</f>
        <v>28.799999999999997</v>
      </c>
      <c r="GI14" s="585">
        <f t="shared" ref="GI14" si="104">IF(OR(GG14="غ",GH14="غ"),"غ",SUM(GG14:GH14))</f>
        <v>48.692857142857136</v>
      </c>
      <c r="GJ14" s="585" t="str">
        <f t="shared" ref="GJ14" si="105">IF(GI14&lt;&gt;"غ",IF(GI14&gt;=95%*GI$12,"A+",IF(GI14&gt;=90%*GI$12,"A",IF(GI14&gt;=85%*GI$12,"B+",IF(GI14&gt;=80%*GI$12,"B",IF(GI14&gt;=75%*GI$12,"C+",IF(GI14&gt;=70%*GI$12,"C",IF(GI14&gt;=65%*GI$12,"D+",IF(GI14&gt;=60%*GI$12,"D","F")))))))),"F")</f>
        <v>A+</v>
      </c>
      <c r="GK14" s="585">
        <f t="shared" ref="GK14" si="106">IF(OR(GI14="غ",FX14="غ"),"غ",SUM(GI14+FX14))</f>
        <v>90.741836734693862</v>
      </c>
      <c r="GL14" s="585" t="str">
        <f t="shared" ref="GL14" si="107">IF(GK14&lt;&gt;"غ",IF(GK14&gt;=95%*GK$12,"A+",IF(GK14&gt;=90%*GK$12,"A",IF(GK14&gt;=85%*GK$12,"B+",IF(GK14&gt;=80%*GK$12,"B",IF(GK14&gt;=75%*GK$12,"C+",IF(GK14&gt;=70%*GK$12,"C",IF(GK14&gt;=65%*GK$12,"D+",IF(GK14&gt;=60%*GK$12,"D","F")))))))),"F")</f>
        <v>A</v>
      </c>
      <c r="GM14" s="585">
        <v>1.5</v>
      </c>
      <c r="GN14" s="585">
        <v>3.5</v>
      </c>
      <c r="GO14" s="585">
        <v>14</v>
      </c>
      <c r="GP14" s="585">
        <f t="shared" ref="GP14" si="108">GO14*$GP$12/$GO$12</f>
        <v>1.4</v>
      </c>
      <c r="GQ14" s="585">
        <v>21</v>
      </c>
      <c r="GR14" s="589">
        <v>2</v>
      </c>
      <c r="GS14" s="585">
        <f t="shared" ref="GS14" si="109">IF(OR(GQ14="غ"),"غ",GQ14*GS$12/GQ$10)</f>
        <v>4.2</v>
      </c>
      <c r="GT14" s="585">
        <f t="shared" ref="GT14" si="110">IF(OR(GM14="غ",GN14="غ",GS14="غ",GP14="غ",GR14="غ"),"غ",SUM(GM14+GN14+GS14+GP14+GR14))</f>
        <v>12.6</v>
      </c>
      <c r="GU14" s="585">
        <f t="shared" ref="GU14" si="111">$R14</f>
        <v>28.799999999999997</v>
      </c>
      <c r="GV14" s="585">
        <f t="shared" ref="GV14" si="112">IF(OR(GT14="غ",GU14="غ"),"غ",SUM(GT14:GU14))</f>
        <v>41.4</v>
      </c>
      <c r="GW14" s="585" t="str">
        <f t="shared" ref="GW14" si="113">IF(GV14&lt;&gt;"غ",IF(GV14&gt;=95%*GV$12,"A+",IF(GV14&gt;=90%*GV$12,"A",IF(GV14&gt;=85%*GV$12,"B+",IF(GV14&gt;=80%*GV$12,"B",IF(GV14&gt;=75%*GV$12,"C+",IF(GV14&gt;=70%*GV$12,"C",IF(GV14&gt;=65%*GV$12,"D+",IF(GV14&gt;=60%*GV$12,"D","F")))))))),"F")</f>
        <v>B</v>
      </c>
      <c r="GX14" s="585">
        <v>1.5</v>
      </c>
      <c r="GY14" s="585">
        <v>3.5</v>
      </c>
      <c r="GZ14" s="585">
        <v>3</v>
      </c>
      <c r="HA14" s="585">
        <f t="shared" ref="HA14" si="114">GZ14*$HA$12/$GZ$12</f>
        <v>3</v>
      </c>
      <c r="HB14" s="585">
        <v>10</v>
      </c>
      <c r="HC14" s="585">
        <v>2</v>
      </c>
      <c r="HD14" s="585">
        <f t="shared" ref="HD14" si="115">IF(OR(HB14="غ"),"غ",HB14*HD$12/HB$10)</f>
        <v>10</v>
      </c>
      <c r="HE14" s="585">
        <f t="shared" ref="HE14" si="116">IF(OR(GX14="غ",GY14="غ",HD14="غ",HA14="غ",HC14="غ"),"غ",SUM(GX14+GY14+HD14+HA14+HC14))</f>
        <v>20</v>
      </c>
      <c r="HF14" s="585">
        <f t="shared" ref="HF14" si="117">$AB14</f>
        <v>28.799999999999997</v>
      </c>
      <c r="HG14" s="585">
        <f t="shared" ref="HG14" si="118">IF(OR(HE14="غ",HF14="غ"),"غ",SUM(HE14:HF14))</f>
        <v>48.8</v>
      </c>
      <c r="HH14" s="585" t="str">
        <f t="shared" ref="HH14" si="119">IF(HG14&lt;&gt;"غ",IF(HG14&gt;=95%*HG$12,"A+",IF(HG14&gt;=90%*HG$12,"A",IF(HG14&gt;=85%*HG$12,"B+",IF(HG14&gt;=80%*HG$12,"B",IF(HG14&gt;=75%*HG$12,"C+",IF(HG14&gt;=70%*HG$12,"C",IF(HG14&gt;=65%*HG$12,"D+",IF(HG14&gt;=60%*HG$12,"D","F")))))))),"F")</f>
        <v>A+</v>
      </c>
      <c r="HI14" s="585">
        <f t="shared" ref="HI14" si="120">IF(OR(HG14="غ",GV14="غ"),"غ",SUM(HG14+GV14))</f>
        <v>90.199999999999989</v>
      </c>
      <c r="HJ14" s="585" t="str">
        <f t="shared" ref="HJ14" si="121">IF(HI14&lt;&gt;"غ",IF(HI14&gt;=95%*HI$12,"A+",IF(HI14&gt;=90%*HI$12,"A",IF(HI14&gt;=85%*HI$12,"B+",IF(HI14&gt;=80%*HI$12,"B",IF(HI14&gt;=75%*HI$12,"C+",IF(HI14&gt;=70%*HI$12,"C",IF(HI14&gt;=65%*HI$12,"D+",IF(HI14&gt;=60%*HI$12,"D","F")))))))),"F")</f>
        <v>A</v>
      </c>
      <c r="HK14" s="585">
        <v>1.5</v>
      </c>
      <c r="HL14" s="585">
        <v>3.5</v>
      </c>
      <c r="HM14" s="585">
        <v>28</v>
      </c>
      <c r="HN14" s="585">
        <f t="shared" ref="HN14" si="122">HM14*$HN$12/$HM$12</f>
        <v>2.8</v>
      </c>
      <c r="HO14" s="585">
        <v>25</v>
      </c>
      <c r="HP14" s="585">
        <f t="shared" ref="HP14" si="123">IF(AND(HO14="غ"),"غ",HO14*$HP$12/$HO$10)</f>
        <v>10</v>
      </c>
      <c r="HQ14" s="585">
        <f t="shared" ref="HQ14" si="124">IF(AND(HK14="غ",HL14="غ",HN14="غ",HP14="غ"),"غ",SUM(HK14,HL14,HN14,HP14))</f>
        <v>17.8</v>
      </c>
      <c r="HR14" s="585">
        <f t="shared" ref="HR14" si="125">$R14</f>
        <v>28.799999999999997</v>
      </c>
      <c r="HS14" s="585">
        <f t="shared" ref="HS14" si="126">IF(AND(HQ14="غ",HR14="غ"),"غ",SUM(HQ14:HR14))</f>
        <v>46.599999999999994</v>
      </c>
      <c r="HT14" s="585" t="str">
        <f t="shared" ref="HT14" si="127">IF(HS14&lt;&gt;"غ",IF(HS14&gt;=95%*HS$12,"A+",IF(HS14&gt;=90%*HS$12,"A",IF(HS14&gt;=85%*HS$12,"B+",IF(HS14&gt;=80%*HS$12,"B",IF(HS14&gt;=75%*HS$12,"C+",IF(HS14&gt;=70%*HS$12,"C",IF(HS14&gt;=65%*HS$12,"D+",IF(HS14&gt;=60%*HS$12,"D","F")))))))),"F")</f>
        <v>A</v>
      </c>
      <c r="HU14" s="585">
        <v>1.5</v>
      </c>
      <c r="HV14" s="585">
        <v>3.5</v>
      </c>
      <c r="HW14" s="585">
        <v>3</v>
      </c>
      <c r="HX14" s="585">
        <f t="shared" ref="HX14" si="128">HW14*$HX$12/$HW$12</f>
        <v>3</v>
      </c>
      <c r="HY14" s="585">
        <v>12</v>
      </c>
      <c r="HZ14" s="585">
        <f t="shared" ref="HZ14" si="129">IF(OR(HY14="غ"),"غ",HY14*HZ$12/HY$10)</f>
        <v>12</v>
      </c>
      <c r="IA14" s="585">
        <f t="shared" ref="IA14" si="130">IF(COUNTA(HU14,HV14,HX14,HZ14)=COUNT(HU14,HV14,HX14,HZ14),SUM(HU14,HV14,HX14,HZ14),"غ")</f>
        <v>20</v>
      </c>
      <c r="IB14" s="585">
        <f t="shared" ref="IB14" si="131">$AB14</f>
        <v>28.799999999999997</v>
      </c>
      <c r="IC14" s="585">
        <f t="shared" ref="IC14" si="132">IF(OR(IA14="غ",IB14="غ"),"غ",SUM(IA14:IB14))</f>
        <v>48.8</v>
      </c>
      <c r="ID14" s="585" t="str">
        <f t="shared" ref="ID14" si="133">IF(IC14&lt;&gt;"غ",IF(IC14&gt;=95%*IC$12,"A+",IF(IC14&gt;=90%*IC$12,"A",IF(IC14&gt;=85%*IC$12,"B+",IF(IC14&gt;=80%*IC$12,"B",IF(IC14&gt;=75%*IC$12,"C+",IF(IC14&gt;=70%*IC$12,"C",IF(IC14&gt;=65%*IC$12,"D+",IF(IC14&gt;=60%*IC$12,"D","F")))))))),"F")</f>
        <v>A+</v>
      </c>
      <c r="IE14" s="585">
        <f t="shared" ref="IE14" si="134">IF(OR(IC14="غ",HS14="غ"),"غ",SUM(IC14+HS14))</f>
        <v>95.399999999999991</v>
      </c>
      <c r="IF14" s="585" t="str">
        <f t="shared" ref="IF14" si="135">IF(IE14&lt;&gt;"غ",IF(IE14&gt;=95%*IE$12,"A+",IF(IE14&gt;=90%*IE$12,"A",IF(IE14&gt;=85%*IE$12,"B+",IF(IE14&gt;=80%*IE$12,"B",IF(IE14&gt;=75%*IE$12,"C+",IF(IE14&gt;=70%*IE$12,"C",IF(IE14&gt;=65%*IE$12,"D+",IF(IE14&gt;=60%*IE$12,"D","F")))))))),"F")</f>
        <v>A+</v>
      </c>
      <c r="IG14" s="589">
        <f t="shared" ref="IG14" si="136">N14+AJ14+BF14+CB14+CX14+DV14+ET14+FR14+GP14+HN14</f>
        <v>18.528947368421054</v>
      </c>
      <c r="IH14" s="585" t="str">
        <f t="shared" ref="IH14" si="137">IF(IG14&gt;=95%*$IG$12,"A+",IF(IG14&gt;=90%*$IG$12,"A",IF(IG14&gt;=85%*$IG$12,"B+",IF(IG14&gt;=80%*$IG$12,"B",IF(IG14&gt;=75%*$IG$12,"C+",IF(IG14&gt;=70%*$IG$12,"C",IF(IG14&gt;=65%*$IG$12,"D+",IF(IG14&gt;=60%*$IG$12,"D","F"))))))))</f>
        <v>D</v>
      </c>
      <c r="II14" s="585">
        <f t="shared" ref="II14" si="138">X14+AT14+BP14+CL14+DI14+EG14+FE14+GC14+HA14+HX14</f>
        <v>30</v>
      </c>
      <c r="IJ14" s="585" t="str">
        <f t="shared" ref="IJ14" si="139">IF(II14&gt;=95%*$II$12,"A+",IF(II14&gt;=90%*$II$12,"A",IF(II14&gt;=85%*$II$12,"B+",IF(II14&gt;=80%*$II$12,"B",IF(II14&gt;=75%*$II$12,"C+",IF(II14&gt;=70%*$II$12,"C",IF(II14&gt;=65%*$II$12,"D+",IF(II14&gt;=60%*$II$12,"D","F"))))))))</f>
        <v>A+</v>
      </c>
      <c r="IK14" s="589">
        <f t="shared" ref="IK14" si="140">SUM(S14,AO14,BK14,CG14,DD14,EB14,EZ14,FX14,GV14,HS14)</f>
        <v>441.91750571483647</v>
      </c>
      <c r="IL14" s="589" t="str">
        <f t="shared" ref="IL14" si="141">IF(IK14&gt;=95%*$IK$12,"A+",IF(IK14&gt;=90%*$IK$12,"A",IF(IK14&gt;=85%*$IK$12,"B+",IF(IK14&gt;=80%*$IK$12,"B",IF(IK14&gt;=75%*$IK$12,"C+",IF(IK14&gt;=70%*$IK$12,"C",IF(IK14&gt;=65%*$IK$12,"D+",IF(IK14&gt;=60%*$IK$12,"D","F"))))))))</f>
        <v>B+</v>
      </c>
      <c r="IM14" s="379"/>
      <c r="IN14" s="589">
        <f t="shared" ref="IN14" si="142">SUM(AC14,AY14,BU14,CQ14,DO14,EM14,FK14,GI14,HG14,IC14)</f>
        <v>486.83499999999998</v>
      </c>
      <c r="IO14" s="589" t="str">
        <f t="shared" ref="IO14" si="143">IF(IN14&gt;=95%*$IN$12,"A+",IF(IN14&gt;=90%*$IN$12,"A",IF(IN14&gt;=85%*$IN$12,"B+",IF(IN14&gt;=80%*$IN$12,"B",IF(IN14&gt;=75%*$IN$12,"C+",IF(IN14&gt;=70%*$IN$12,"C",IF(IN14&gt;=65%*$IN$12,"D+",IF(IN14&gt;=60%*$IN$12,"D","F"))))))))</f>
        <v>A+</v>
      </c>
      <c r="IP14" s="382"/>
      <c r="IQ14" s="589">
        <f t="shared" ref="IQ14" si="144">SUM(AE14,BA14,BW14,CS14,DQ14,EO14,FM14,GK14,HI14,IE14)</f>
        <v>928.7525057148365</v>
      </c>
      <c r="IR14" s="589" t="str">
        <f t="shared" ref="IR14" si="145">IF(IQ14&gt;=95%*$IQ$12,"A+",IF(IQ14&gt;=90%*$IQ$12,"A",IF(IQ14&gt;=85%*$IQ$12,"B+",IF(IQ14&gt;=80%*$IQ$12,"B",IF(IQ14&gt;=75%*$IQ$12,"C+",IF(IQ14&gt;=70%*$IQ$12,"C",IF(IQ14&gt;=65%*$IQ$12,"D+",IF(IQ14&gt;=60%*$IQ$12,"D","F"))))))))</f>
        <v>A</v>
      </c>
      <c r="IS14" s="385"/>
      <c r="IT14" s="589">
        <v>1.5</v>
      </c>
      <c r="IU14" s="589">
        <v>3.5</v>
      </c>
      <c r="IV14" s="589">
        <v>14</v>
      </c>
      <c r="IW14" s="589">
        <f t="shared" ref="IW14" si="146">IV14*$IW$12/$IV$12</f>
        <v>2.1</v>
      </c>
      <c r="IX14" s="589">
        <v>18</v>
      </c>
      <c r="IY14" s="589">
        <f t="shared" ref="IY14" si="147">IF(AND(IX14="غ"),"غ",IX14*$IY$12/$IX$10)</f>
        <v>10.8</v>
      </c>
      <c r="IZ14" s="589">
        <f t="shared" ref="IZ14" si="148">IF(AND(IT14="غ",IU14="غ",IW14="غ",IY14="غ"),"غ",SUM(IT14,IU14,IW14,IY14))</f>
        <v>17.899999999999999</v>
      </c>
      <c r="JA14" s="589">
        <f t="shared" ref="JA14" si="149">$R14</f>
        <v>28.799999999999997</v>
      </c>
      <c r="JB14" s="589">
        <f t="shared" ref="JB14" si="150">IF(AND(IZ14="غ",JA14="غ"),"غ",SUM(IZ14:JA14))</f>
        <v>46.699999999999996</v>
      </c>
      <c r="JC14" s="589" t="str">
        <f t="shared" ref="JC14" si="151">IF(JB14&lt;&gt;"غ",IF(JB14&gt;=95%*JB$12,"A+",IF(JB14&gt;=90%*JB$12,"A",IF(JB14&gt;=85%*JB$12,"B+",IF(JB14&gt;=80%*JB$12,"B",IF(JB14&gt;=75%*JB$12,"C+",IF(JB14&gt;=70%*JB$12,"C",IF(JB14&gt;=65%*JB$12,"D+",IF(JB14&gt;=60%*JB$12,"D","F")))))))),"F")</f>
        <v>A</v>
      </c>
      <c r="JD14" s="589">
        <v>1.5</v>
      </c>
      <c r="JE14" s="589">
        <v>3.5</v>
      </c>
      <c r="JF14" s="589">
        <v>3</v>
      </c>
      <c r="JG14" s="589">
        <f t="shared" ref="JG14" si="152">JF14*$JG$12/$JF$12</f>
        <v>3</v>
      </c>
      <c r="JH14" s="589">
        <v>12</v>
      </c>
      <c r="JI14" s="589">
        <f t="shared" ref="JI14" si="153">IF(OR(JH14="غ"),"غ",JH14*JI$12/JH$10)</f>
        <v>12</v>
      </c>
      <c r="JJ14" s="589">
        <f t="shared" ref="JJ14" si="154">IF(COUNTA(JD14,JE14,JG14,JI14)=COUNT(JD14,JE14,JG14,JI14),SUM(JD14,JE14,JG14,JI14),"غ")</f>
        <v>20</v>
      </c>
      <c r="JK14" s="585">
        <f t="shared" ref="JK14" si="155">$AB14</f>
        <v>28.799999999999997</v>
      </c>
      <c r="JL14" s="589">
        <f t="shared" ref="JL14" si="156">IF(OR(JJ14="غ",JK14="غ"),"غ",SUM(JJ14:JK14))</f>
        <v>48.8</v>
      </c>
      <c r="JM14" s="589" t="str">
        <f t="shared" ref="JM14" si="157">IF(JL14&lt;&gt;"غ",IF(JL14&gt;=95%*JL$12,"A+",IF(JL14&gt;=90%*JL$12,"A",IF(JL14&gt;=85%*JL$12,"B+",IF(JL14&gt;=80%*JL$12,"B",IF(JL14&gt;=75%*JL$12,"C+",IF(JL14&gt;=70%*JL$12,"C",IF(JL14&gt;=65%*JL$12,"D+",IF(JL14&gt;=60%*JL$12,"D","F")))))))),"F")</f>
        <v>A+</v>
      </c>
      <c r="JN14" s="589">
        <f t="shared" ref="JN14" si="158">IF(OR(JL14="غ",JB14="غ"),"غ",SUM(JL14+JB14))</f>
        <v>95.5</v>
      </c>
      <c r="JO14" s="589" t="str">
        <f t="shared" ref="JO14" si="159">IF(JN14&lt;&gt;"غ",IF(JN14&gt;=95%*JN$12,"A+",IF(JN14&gt;=90%*JN$12,"A",IF(JN14&gt;=85%*JN$12,"B+",IF(JN14&gt;=80%*JN$12,"B",IF(JN14&gt;=75%*JN$12,"C+",IF(JN14&gt;=70%*JN$12,"C",IF(JN14&gt;=65%*JN$12,"D+",IF(JN14&gt;=60%*JN$12,"D","F")))))))),"F")</f>
        <v>A+</v>
      </c>
      <c r="JP14" s="589"/>
      <c r="JQ14" s="589">
        <v>1.3</v>
      </c>
      <c r="JR14" s="589">
        <v>3.5</v>
      </c>
      <c r="JS14" s="589">
        <v>13</v>
      </c>
      <c r="JT14" s="589">
        <f t="shared" ref="JT14" si="160">JS14*$JT$12/$JS$12</f>
        <v>1.56</v>
      </c>
      <c r="JU14" s="589">
        <v>6</v>
      </c>
      <c r="JV14" s="589">
        <f t="shared" ref="JV14" si="161">IF(AND(JU14="غ"),"غ",JU14*$JV$12/$JU$10)</f>
        <v>2.88</v>
      </c>
      <c r="JW14" s="589">
        <f t="shared" ref="JW14" si="162">IF(AND(JQ14="غ",JR14="غ",JT14="غ",JV14="غ"),"غ",SUM(JQ14,JR14,JT14,JV14))</f>
        <v>9.2399999999999984</v>
      </c>
      <c r="JX14" s="589">
        <f t="shared" ref="JX14" si="163">$R14</f>
        <v>28.799999999999997</v>
      </c>
      <c r="JY14" s="589">
        <f t="shared" ref="JY14" si="164">IF(AND(JW14="غ",JX14="غ"),"غ",SUM(JW14:JX14))</f>
        <v>38.039999999999992</v>
      </c>
      <c r="JZ14" s="589" t="str">
        <f t="shared" ref="JZ14" si="165">IF(JY14&lt;&gt;"غ",IF(JY14&gt;=95%*JY$12,"A+",IF(JY14&gt;=90%*JY$12,"A",IF(JY14&gt;=85%*JY$12,"B+",IF(JY14&gt;=80%*JY$12,"B",IF(JY14&gt;=75%*JY$12,"C+",IF(JY14&gt;=70%*JY$12,"C",IF(JY14&gt;=65%*JY$12,"D+",IF(JY14&gt;=60%*JY$12,"D","F")))))))),"F")</f>
        <v>C+</v>
      </c>
      <c r="KA14" s="589">
        <v>1.3</v>
      </c>
      <c r="KB14" s="589">
        <v>3.5</v>
      </c>
      <c r="KC14" s="589">
        <v>3</v>
      </c>
      <c r="KD14" s="589">
        <f t="shared" ref="KD14" si="166">KC14*$KD$12/$KC$12</f>
        <v>3</v>
      </c>
      <c r="KE14" s="589">
        <v>12</v>
      </c>
      <c r="KF14" s="589">
        <f t="shared" ref="KF14" si="167">IF(OR(KE14="غ"),"غ",KE14*KF$12/KE$10)</f>
        <v>12</v>
      </c>
      <c r="KG14" s="589">
        <f t="shared" ref="KG14" si="168">IF(COUNTA(KA14,KB14,KD14,KF14)=COUNT(KA14,KB14,KD14,KF14),SUM(KA14,KB14,KD14,KF14),"غ")</f>
        <v>19.8</v>
      </c>
      <c r="KH14" s="589">
        <f t="shared" ref="KH14" si="169">$AB14</f>
        <v>28.799999999999997</v>
      </c>
      <c r="KI14" s="589">
        <f t="shared" ref="KI14" si="170">IF(OR(KG14="غ",KH14="غ"),"غ",SUM(KG14:KH14))</f>
        <v>48.599999999999994</v>
      </c>
      <c r="KJ14" s="589" t="str">
        <f t="shared" ref="KJ14" si="171">IF(KI14&lt;&gt;"غ",IF(KI14&gt;=95%*KI$12,"A+",IF(KI14&gt;=90%*KI$12,"A",IF(KI14&gt;=85%*KI$12,"B+",IF(KI14&gt;=80%*KI$12,"B",IF(KI14&gt;=75%*KI$12,"C+",IF(KI14&gt;=70%*KI$12,"C",IF(KI14&gt;=65%*KI$12,"D+",IF(KI14&gt;=60%*KI$12,"D","F")))))))),"F")</f>
        <v>A+</v>
      </c>
      <c r="KK14" s="589">
        <f t="shared" ref="KK14" si="172">IF(OR(KI14="غ",JY14="غ"),"غ",SUM(KI14+JY14))</f>
        <v>86.639999999999986</v>
      </c>
      <c r="KL14" s="589" t="str">
        <f t="shared" ref="KL14" si="173">IF(KK14&lt;&gt;"غ",IF(KK14&gt;=95%*KK$12,"A+",IF(KK14&gt;=90%*KK$12,"A",IF(KK14&gt;=85%*KK$12,"B+",IF(KK14&gt;=80%*KK$12,"B",IF(KK14&gt;=75%*KK$12,"C+",IF(KK14&gt;=70%*KK$12,"C",IF(KK14&gt;=65%*KK$12,"D+",IF(KK14&gt;=60%*KK$12,"D","F")))))))),"F")</f>
        <v>B+</v>
      </c>
      <c r="KM14" s="589"/>
      <c r="KN14" s="589">
        <f t="shared" ref="KN14" si="174">$R14*10</f>
        <v>288</v>
      </c>
      <c r="KO14" s="589" t="str">
        <f t="shared" ref="KO14" si="175">IF(KN14&gt;=95%*$KN$12,"A+",IF(KN14&gt;=90%*$KN$12,"A",IF(KN14&gt;=85%*$KN$12,"B+",IF(KN14&gt;=80%*$KN$12,"B",IF(KN14&gt;=75%*$KN$12,"C+",IF(KN14&gt;=70%*$KN$12,"C",IF(KN14&gt;=65%*$KN$12,"D+",IF(KN14&gt;=60%*$KN$12,"D","F"))))))))</f>
        <v>A+</v>
      </c>
      <c r="KP14" s="589">
        <f t="shared" ref="KP14" si="176">$AB14*10</f>
        <v>288</v>
      </c>
      <c r="KQ14" s="589" t="str">
        <f t="shared" ref="KQ14" si="177">IF(KP14&gt;=95%*$KP$12,"A+",IF(KP14&gt;=90%*$KP$12,"A",IF(KP14&gt;=85%*$KP$12,"B+",IF(KP14&gt;=80%*$KP$12,"B",IF(KP14&gt;=75%*$KP$12,"C+",IF(KP14&gt;=70%*$KP$12,"C",IF(KP14&gt;=65%*$KP$12,"D+",IF(KP14&gt;=60%*$KP$12,"D","F"))))))))</f>
        <v>A+</v>
      </c>
      <c r="KR14" s="589">
        <f t="shared" ref="KR14" si="178">SUM(KP14+KN14)</f>
        <v>576</v>
      </c>
      <c r="KS14" s="589" t="str">
        <f t="shared" ref="KS14" si="179">IF(KR14&gt;=95%*$KR$12,"A+",IF(KR14&gt;=90%*$KR$12,"A",IF(KR14&gt;=85%*$KR$12,"B+",IF(KR14&gt;=80%*$KR$12,"B",IF(KR14&gt;=75%*$KR$12,"C+",IF(KR14&gt;=70%*$KR$12,"C",IF(KR14&gt;=65%*$KR$12,"D+",IF(KR14&gt;=60%*$KR$12,"D","F"))))))))</f>
        <v>A+</v>
      </c>
      <c r="KT14" s="589"/>
      <c r="KU14" s="589"/>
      <c r="KV14" s="589"/>
      <c r="KW14" s="589"/>
      <c r="KX14" s="589"/>
      <c r="KY14" s="589">
        <v>10</v>
      </c>
      <c r="KZ14" s="589"/>
      <c r="LA14" s="589"/>
      <c r="LB14" s="589"/>
      <c r="LC14" s="589"/>
      <c r="LD14" s="589"/>
      <c r="LE14" s="589"/>
      <c r="LF14" s="589"/>
      <c r="LG14" s="589">
        <v>10</v>
      </c>
      <c r="LH14" s="589"/>
      <c r="LI14" s="589"/>
    </row>
    <row r="15" spans="1:321" ht="15" thickTop="1" x14ac:dyDescent="0.2"/>
    <row r="17" spans="11:20" x14ac:dyDescent="0.2">
      <c r="T17" s="591"/>
    </row>
    <row r="18" spans="11:20" ht="38.25" customHeight="1" x14ac:dyDescent="0.4">
      <c r="K18" s="592"/>
      <c r="L18" s="593"/>
      <c r="M18" s="592">
        <v>1</v>
      </c>
      <c r="N18" s="592">
        <v>2</v>
      </c>
      <c r="O18" s="592">
        <v>3</v>
      </c>
      <c r="P18" s="592">
        <v>4</v>
      </c>
      <c r="Q18" s="592">
        <v>5</v>
      </c>
      <c r="R18" s="592">
        <v>6</v>
      </c>
      <c r="S18" s="592">
        <v>7</v>
      </c>
      <c r="T18" s="592">
        <v>8</v>
      </c>
    </row>
    <row r="19" spans="11:20" ht="14.25" customHeight="1" x14ac:dyDescent="0.4">
      <c r="M19" s="592"/>
    </row>
  </sheetData>
  <mergeCells count="296">
    <mergeCell ref="LH10:LH11"/>
    <mergeCell ref="LI10:LI11"/>
    <mergeCell ref="M11:N11"/>
    <mergeCell ref="W11:X11"/>
    <mergeCell ref="AI11:AJ11"/>
    <mergeCell ref="AS11:AT11"/>
    <mergeCell ref="BE11:BF11"/>
    <mergeCell ref="BO11:BP11"/>
    <mergeCell ref="CA11:CB11"/>
    <mergeCell ref="CK11:CL11"/>
    <mergeCell ref="CW11:CX11"/>
    <mergeCell ref="DH11:DI11"/>
    <mergeCell ref="DU11:DV11"/>
    <mergeCell ref="EF11:EG11"/>
    <mergeCell ref="ES11:ET11"/>
    <mergeCell ref="FD11:FE11"/>
    <mergeCell ref="FQ11:FR11"/>
    <mergeCell ref="GB11:GC11"/>
    <mergeCell ref="GO11:GP11"/>
    <mergeCell ref="GZ11:HA11"/>
    <mergeCell ref="HM11:HN11"/>
    <mergeCell ref="HW11:HX11"/>
    <mergeCell ref="IV11:IW11"/>
    <mergeCell ref="JF11:JG11"/>
    <mergeCell ref="KX10:KX11"/>
    <mergeCell ref="KY10:KY11"/>
    <mergeCell ref="KZ10:KZ11"/>
    <mergeCell ref="LA10:LA11"/>
    <mergeCell ref="LC10:LC11"/>
    <mergeCell ref="LD10:LD11"/>
    <mergeCell ref="LE10:LE11"/>
    <mergeCell ref="LF10:LF11"/>
    <mergeCell ref="LG10:LG11"/>
    <mergeCell ref="KN10:KN11"/>
    <mergeCell ref="KO10:KO11"/>
    <mergeCell ref="KP10:KP11"/>
    <mergeCell ref="KQ10:KQ11"/>
    <mergeCell ref="KR10:KR11"/>
    <mergeCell ref="KS10:KS11"/>
    <mergeCell ref="KU10:KU11"/>
    <mergeCell ref="KV10:KV11"/>
    <mergeCell ref="KW10:KW11"/>
    <mergeCell ref="JY10:JY11"/>
    <mergeCell ref="JZ10:JZ11"/>
    <mergeCell ref="KA10:KB10"/>
    <mergeCell ref="KE10:KE12"/>
    <mergeCell ref="KF10:KF11"/>
    <mergeCell ref="KG10:KG11"/>
    <mergeCell ref="KH10:KH11"/>
    <mergeCell ref="KI10:KI11"/>
    <mergeCell ref="KJ10:KJ11"/>
    <mergeCell ref="KC11:KD11"/>
    <mergeCell ref="JJ10:JJ11"/>
    <mergeCell ref="JK10:JK11"/>
    <mergeCell ref="JL10:JL11"/>
    <mergeCell ref="JM10:JM11"/>
    <mergeCell ref="JQ10:JR10"/>
    <mergeCell ref="JU10:JU12"/>
    <mergeCell ref="JV10:JV11"/>
    <mergeCell ref="JW10:JW11"/>
    <mergeCell ref="JX10:JX11"/>
    <mergeCell ref="JS11:JT11"/>
    <mergeCell ref="HE10:HE11"/>
    <mergeCell ref="HF10:HF11"/>
    <mergeCell ref="HG10:HG11"/>
    <mergeCell ref="HH10:HH11"/>
    <mergeCell ref="HK10:HN10"/>
    <mergeCell ref="HO10:HO12"/>
    <mergeCell ref="HP10:HP11"/>
    <mergeCell ref="HQ10:HQ11"/>
    <mergeCell ref="HR10:HR11"/>
    <mergeCell ref="GS10:GS11"/>
    <mergeCell ref="GT10:GT11"/>
    <mergeCell ref="GU10:GU11"/>
    <mergeCell ref="GV10:GV11"/>
    <mergeCell ref="GW10:GW11"/>
    <mergeCell ref="GX10:HA10"/>
    <mergeCell ref="HB10:HB12"/>
    <mergeCell ref="HC10:HC11"/>
    <mergeCell ref="HD10:HD11"/>
    <mergeCell ref="FH10:FH11"/>
    <mergeCell ref="FI10:FI11"/>
    <mergeCell ref="FJ10:FJ11"/>
    <mergeCell ref="FK10:FK11"/>
    <mergeCell ref="FL10:FL11"/>
    <mergeCell ref="FO10:FR10"/>
    <mergeCell ref="FS10:FS12"/>
    <mergeCell ref="FT10:FT11"/>
    <mergeCell ref="FU10:FU11"/>
    <mergeCell ref="EV10:EV11"/>
    <mergeCell ref="EW10:EW11"/>
    <mergeCell ref="EX10:EX11"/>
    <mergeCell ref="EY10:EY11"/>
    <mergeCell ref="EZ10:EZ11"/>
    <mergeCell ref="FA10:FA11"/>
    <mergeCell ref="FB10:FE10"/>
    <mergeCell ref="FF10:FF12"/>
    <mergeCell ref="FG10:FG11"/>
    <mergeCell ref="DJ10:DJ12"/>
    <mergeCell ref="DK10:DK11"/>
    <mergeCell ref="DL10:DL11"/>
    <mergeCell ref="DM10:DM11"/>
    <mergeCell ref="DN10:DN11"/>
    <mergeCell ref="DO10:DO11"/>
    <mergeCell ref="DP10:DP11"/>
    <mergeCell ref="DS10:DV10"/>
    <mergeCell ref="DW10:DW12"/>
    <mergeCell ref="CU10:CX10"/>
    <mergeCell ref="CY10:CY12"/>
    <mergeCell ref="CZ10:CZ11"/>
    <mergeCell ref="DA10:DA11"/>
    <mergeCell ref="DB10:DB11"/>
    <mergeCell ref="DC10:DC11"/>
    <mergeCell ref="DD10:DD11"/>
    <mergeCell ref="DE10:DE11"/>
    <mergeCell ref="DF10:DI10"/>
    <mergeCell ref="BJ10:BJ11"/>
    <mergeCell ref="BK10:BK11"/>
    <mergeCell ref="BL10:BL11"/>
    <mergeCell ref="BM10:BP10"/>
    <mergeCell ref="BQ10:BQ12"/>
    <mergeCell ref="BR10:BR11"/>
    <mergeCell ref="BS10:BS11"/>
    <mergeCell ref="BT10:BT11"/>
    <mergeCell ref="BU10:BU11"/>
    <mergeCell ref="KK9:KK11"/>
    <mergeCell ref="KL9:KL11"/>
    <mergeCell ref="KN9:KO9"/>
    <mergeCell ref="KP9:KQ9"/>
    <mergeCell ref="KR9:KS9"/>
    <mergeCell ref="KU9:LA9"/>
    <mergeCell ref="LC9:LI9"/>
    <mergeCell ref="K10:N10"/>
    <mergeCell ref="O10:O12"/>
    <mergeCell ref="P10:P11"/>
    <mergeCell ref="Q10:Q11"/>
    <mergeCell ref="R10:R11"/>
    <mergeCell ref="S10:S11"/>
    <mergeCell ref="T10:T11"/>
    <mergeCell ref="U10:X10"/>
    <mergeCell ref="Y10:Y12"/>
    <mergeCell ref="Z10:Z11"/>
    <mergeCell ref="AA10:AA11"/>
    <mergeCell ref="AB10:AB11"/>
    <mergeCell ref="AC10:AC11"/>
    <mergeCell ref="AD10:AD11"/>
    <mergeCell ref="AG10:AJ10"/>
    <mergeCell ref="AK10:AK12"/>
    <mergeCell ref="AL10:AL11"/>
    <mergeCell ref="IK9:IL9"/>
    <mergeCell ref="IN9:IO9"/>
    <mergeCell ref="IQ9:IR9"/>
    <mergeCell ref="IT9:JC9"/>
    <mergeCell ref="JD9:JM9"/>
    <mergeCell ref="JN9:JN11"/>
    <mergeCell ref="JO9:JO11"/>
    <mergeCell ref="JQ9:JZ9"/>
    <mergeCell ref="KA9:KJ9"/>
    <mergeCell ref="IK10:IK11"/>
    <mergeCell ref="IL10:IL11"/>
    <mergeCell ref="IN10:IN11"/>
    <mergeCell ref="IO10:IO11"/>
    <mergeCell ref="IQ10:IR11"/>
    <mergeCell ref="IT10:IU10"/>
    <mergeCell ref="IX10:IX12"/>
    <mergeCell ref="IY10:IY11"/>
    <mergeCell ref="IZ10:IZ11"/>
    <mergeCell ref="JA10:JA11"/>
    <mergeCell ref="JB10:JB11"/>
    <mergeCell ref="JC10:JC11"/>
    <mergeCell ref="JD10:JE10"/>
    <mergeCell ref="JH10:JH12"/>
    <mergeCell ref="JI10:JI11"/>
    <mergeCell ref="HJ9:HJ11"/>
    <mergeCell ref="HK9:HT9"/>
    <mergeCell ref="HU9:ID9"/>
    <mergeCell ref="IE9:IE11"/>
    <mergeCell ref="IF9:IF11"/>
    <mergeCell ref="IG9:IG11"/>
    <mergeCell ref="IH9:IH11"/>
    <mergeCell ref="II9:II11"/>
    <mergeCell ref="IJ9:IJ11"/>
    <mergeCell ref="HS10:HS11"/>
    <mergeCell ref="HT10:HT11"/>
    <mergeCell ref="HU10:HX10"/>
    <mergeCell ref="HY10:HY12"/>
    <mergeCell ref="HZ10:HZ11"/>
    <mergeCell ref="IA10:IA11"/>
    <mergeCell ref="IB10:IB11"/>
    <mergeCell ref="IC10:IC11"/>
    <mergeCell ref="ID10:ID11"/>
    <mergeCell ref="FM9:FM11"/>
    <mergeCell ref="FN9:FN11"/>
    <mergeCell ref="FO9:FY9"/>
    <mergeCell ref="FZ9:GJ9"/>
    <mergeCell ref="GK9:GK11"/>
    <mergeCell ref="GL9:GL11"/>
    <mergeCell ref="GM9:GW9"/>
    <mergeCell ref="GX9:HH9"/>
    <mergeCell ref="HI9:HI11"/>
    <mergeCell ref="FV10:FV11"/>
    <mergeCell ref="FW10:FW11"/>
    <mergeCell ref="FX10:FX11"/>
    <mergeCell ref="FY10:FY11"/>
    <mergeCell ref="FZ10:GC10"/>
    <mergeCell ref="GD10:GD12"/>
    <mergeCell ref="GE10:GE11"/>
    <mergeCell ref="GF10:GF11"/>
    <mergeCell ref="GG10:GG11"/>
    <mergeCell ref="GH10:GH11"/>
    <mergeCell ref="GI10:GI11"/>
    <mergeCell ref="GJ10:GJ11"/>
    <mergeCell ref="GM10:GP10"/>
    <mergeCell ref="GQ10:GQ12"/>
    <mergeCell ref="GR10:GR11"/>
    <mergeCell ref="DQ9:DQ11"/>
    <mergeCell ref="DR9:DR11"/>
    <mergeCell ref="DS9:EC9"/>
    <mergeCell ref="ED9:EM9"/>
    <mergeCell ref="EN9:EN11"/>
    <mergeCell ref="EO9:EO11"/>
    <mergeCell ref="EP9:EP11"/>
    <mergeCell ref="EQ9:FA9"/>
    <mergeCell ref="FB9:FL9"/>
    <mergeCell ref="DX10:DX11"/>
    <mergeCell ref="DY10:DY11"/>
    <mergeCell ref="DZ10:DZ11"/>
    <mergeCell ref="EA10:EA11"/>
    <mergeCell ref="EB10:EB11"/>
    <mergeCell ref="EC10:EC11"/>
    <mergeCell ref="ED10:EG10"/>
    <mergeCell ref="EH10:EH12"/>
    <mergeCell ref="EI10:EI11"/>
    <mergeCell ref="EJ10:EJ11"/>
    <mergeCell ref="EK10:EK11"/>
    <mergeCell ref="EL10:EL11"/>
    <mergeCell ref="EM10:EM11"/>
    <mergeCell ref="EQ10:ET10"/>
    <mergeCell ref="EU10:EU12"/>
    <mergeCell ref="BM9:BV9"/>
    <mergeCell ref="BW9:BW11"/>
    <mergeCell ref="BX9:BX11"/>
    <mergeCell ref="BY9:CH9"/>
    <mergeCell ref="CI9:CR9"/>
    <mergeCell ref="CS9:CS11"/>
    <mergeCell ref="CT9:CT11"/>
    <mergeCell ref="CU9:DE9"/>
    <mergeCell ref="DF9:DP9"/>
    <mergeCell ref="BV10:BV11"/>
    <mergeCell ref="BY10:CB10"/>
    <mergeCell ref="CC10:CC12"/>
    <mergeCell ref="CD10:CD11"/>
    <mergeCell ref="CE10:CE11"/>
    <mergeCell ref="CF10:CF11"/>
    <mergeCell ref="CG10:CG11"/>
    <mergeCell ref="CH10:CH11"/>
    <mergeCell ref="CI10:CL10"/>
    <mergeCell ref="CM10:CM12"/>
    <mergeCell ref="CN10:CN11"/>
    <mergeCell ref="CO10:CO11"/>
    <mergeCell ref="CP10:CP11"/>
    <mergeCell ref="CQ10:CQ11"/>
    <mergeCell ref="CR10:CR11"/>
    <mergeCell ref="J9:J12"/>
    <mergeCell ref="K9:T9"/>
    <mergeCell ref="U9:AD9"/>
    <mergeCell ref="AE9:AE11"/>
    <mergeCell ref="AF9:AF11"/>
    <mergeCell ref="AG9:AP9"/>
    <mergeCell ref="AQ9:AZ9"/>
    <mergeCell ref="BB9:BB11"/>
    <mergeCell ref="BC9:BL9"/>
    <mergeCell ref="AM10:AM11"/>
    <mergeCell ref="AN10:AN11"/>
    <mergeCell ref="AO10:AO11"/>
    <mergeCell ref="AP10:AP11"/>
    <mergeCell ref="AQ10:AT10"/>
    <mergeCell ref="AU10:AU12"/>
    <mergeCell ref="AV10:AV11"/>
    <mergeCell ref="AW10:AW11"/>
    <mergeCell ref="AX10:AX11"/>
    <mergeCell ref="AY10:AY11"/>
    <mergeCell ref="AZ10:AZ11"/>
    <mergeCell ref="BC10:BF10"/>
    <mergeCell ref="BG10:BG12"/>
    <mergeCell ref="BH10:BH11"/>
    <mergeCell ref="BI10:BI11"/>
    <mergeCell ref="A9:A12"/>
    <mergeCell ref="B9:B12"/>
    <mergeCell ref="C9:C12"/>
    <mergeCell ref="D9:D12"/>
    <mergeCell ref="E9:E12"/>
    <mergeCell ref="F9:F12"/>
    <mergeCell ref="G9:G12"/>
    <mergeCell ref="H9:H12"/>
    <mergeCell ref="I9:I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الصف الاول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Galal</dc:creator>
  <cp:lastModifiedBy>galal</cp:lastModifiedBy>
  <dcterms:created xsi:type="dcterms:W3CDTF">2020-08-30T07:23:54Z</dcterms:created>
  <dcterms:modified xsi:type="dcterms:W3CDTF">2020-08-30T17:47:51Z</dcterms:modified>
</cp:coreProperties>
</file>