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240" yWindow="105" windowWidth="14805" windowHeight="8010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8" sheetId="8" r:id="rId8"/>
    <sheet name="الرسوب والغياب" sheetId="9" r:id="rId9"/>
  </sheets>
  <externalReferences>
    <externalReference r:id="rId10"/>
    <externalReference r:id="rId11"/>
  </externalReferences>
  <definedNames>
    <definedName name="_xlnm.Print_Area" localSheetId="8">'الرسوب والغياب'!$A$1:$BF$44</definedName>
  </definedNames>
  <calcPr calcId="144525"/>
</workbook>
</file>

<file path=xl/calcChain.xml><?xml version="1.0" encoding="utf-8"?>
<calcChain xmlns="http://schemas.openxmlformats.org/spreadsheetml/2006/main">
  <c r="AG43" i="9" l="1"/>
  <c r="AD43" i="9"/>
  <c r="AA43" i="9"/>
  <c r="C41" i="9"/>
  <c r="C40" i="9"/>
  <c r="BB39" i="9"/>
  <c r="AS39" i="9"/>
  <c r="AJ39" i="9"/>
  <c r="W39" i="9"/>
  <c r="O39" i="9"/>
  <c r="D39" i="9"/>
  <c r="C39" i="9"/>
  <c r="BA38" i="9"/>
  <c r="AR38" i="9"/>
  <c r="AI38" i="9"/>
  <c r="V38" i="9"/>
  <c r="N38" i="9"/>
  <c r="D38" i="9"/>
  <c r="C38" i="9"/>
  <c r="BA25" i="9"/>
  <c r="W25" i="9"/>
  <c r="O25" i="9"/>
  <c r="A25" i="9"/>
  <c r="BD24" i="9"/>
  <c r="BC24" i="9"/>
  <c r="BB24" i="9"/>
  <c r="BA24" i="9"/>
  <c r="AZ24" i="9"/>
  <c r="AY24" i="9"/>
  <c r="AX24" i="9"/>
  <c r="AW24" i="9"/>
  <c r="AV24" i="9"/>
  <c r="AU24" i="9"/>
  <c r="AT24" i="9"/>
  <c r="AS24" i="9"/>
  <c r="AR24" i="9"/>
  <c r="AQ24" i="9"/>
  <c r="AP24" i="9"/>
  <c r="AO24" i="9"/>
  <c r="AN24" i="9"/>
  <c r="AM24" i="9"/>
  <c r="AL24" i="9"/>
  <c r="AK24" i="9"/>
  <c r="AJ24" i="9"/>
  <c r="AI24" i="9"/>
  <c r="AH24" i="9"/>
  <c r="AG24" i="9"/>
  <c r="AF24" i="9"/>
  <c r="AE24" i="9"/>
  <c r="AD24" i="9"/>
  <c r="AC24" i="9"/>
  <c r="AB24" i="9"/>
  <c r="AA24" i="9"/>
  <c r="Z24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C24" i="9"/>
  <c r="B24" i="9"/>
  <c r="A24" i="9"/>
  <c r="AR13" i="9"/>
  <c r="AP13" i="9"/>
  <c r="AL13" i="9"/>
  <c r="AK13" i="9"/>
  <c r="AG13" i="9"/>
  <c r="AF13" i="9"/>
  <c r="AB13" i="9"/>
  <c r="Z13" i="9"/>
  <c r="V13" i="9"/>
  <c r="U13" i="9"/>
  <c r="Q13" i="9"/>
  <c r="P13" i="9"/>
  <c r="L13" i="9"/>
  <c r="J13" i="9"/>
  <c r="F13" i="9"/>
  <c r="E13" i="9"/>
  <c r="A13" i="9"/>
  <c r="C12" i="9"/>
  <c r="AN6" i="9"/>
  <c r="AS5" i="9"/>
  <c r="A5" i="9"/>
  <c r="AR4" i="9"/>
  <c r="A4" i="9"/>
  <c r="AR3" i="9"/>
  <c r="A3" i="9"/>
  <c r="AR2" i="9"/>
  <c r="A2" i="9"/>
  <c r="A14" i="9" l="1"/>
  <c r="AQ13" i="9"/>
  <c r="AM13" i="9"/>
  <c r="AI13" i="9"/>
  <c r="AE13" i="9"/>
  <c r="AA13" i="9"/>
  <c r="W13" i="9"/>
  <c r="S13" i="9"/>
  <c r="O13" i="9"/>
  <c r="K13" i="9"/>
  <c r="G13" i="9"/>
  <c r="B13" i="9"/>
  <c r="H13" i="9"/>
  <c r="M13" i="9"/>
  <c r="R13" i="9"/>
  <c r="X13" i="9"/>
  <c r="AC13" i="9"/>
  <c r="AH13" i="9"/>
  <c r="AN13" i="9"/>
  <c r="BC13" i="9"/>
  <c r="BD25" i="9"/>
  <c r="AZ25" i="9"/>
  <c r="AV25" i="9"/>
  <c r="AR25" i="9"/>
  <c r="AN25" i="9"/>
  <c r="AJ25" i="9"/>
  <c r="AF25" i="9"/>
  <c r="AB25" i="9"/>
  <c r="X25" i="9"/>
  <c r="T25" i="9"/>
  <c r="P25" i="9"/>
  <c r="L25" i="9"/>
  <c r="H25" i="9"/>
  <c r="C25" i="9"/>
  <c r="A26" i="9"/>
  <c r="AY25" i="9"/>
  <c r="AT25" i="9"/>
  <c r="AO25" i="9"/>
  <c r="AI25" i="9"/>
  <c r="AD25" i="9"/>
  <c r="BB25" i="9"/>
  <c r="AW25" i="9"/>
  <c r="AQ25" i="9"/>
  <c r="AL25" i="9"/>
  <c r="AG25" i="9"/>
  <c r="AA25" i="9"/>
  <c r="V25" i="9"/>
  <c r="Q25" i="9"/>
  <c r="K25" i="9"/>
  <c r="F25" i="9"/>
  <c r="BC25" i="9"/>
  <c r="AS25" i="9"/>
  <c r="AH25" i="9"/>
  <c r="Y25" i="9"/>
  <c r="R25" i="9"/>
  <c r="J25" i="9"/>
  <c r="B25" i="9"/>
  <c r="AX25" i="9"/>
  <c r="AM25" i="9"/>
  <c r="AC25" i="9"/>
  <c r="U25" i="9"/>
  <c r="N25" i="9"/>
  <c r="G25" i="9"/>
  <c r="AU25" i="9"/>
  <c r="AK25" i="9"/>
  <c r="Z25" i="9"/>
  <c r="S25" i="9"/>
  <c r="M25" i="9"/>
  <c r="E25" i="9"/>
  <c r="AE25" i="9"/>
  <c r="C13" i="9"/>
  <c r="I13" i="9"/>
  <c r="N13" i="9"/>
  <c r="T13" i="9"/>
  <c r="Y13" i="9"/>
  <c r="AD13" i="9"/>
  <c r="AJ13" i="9"/>
  <c r="AO13" i="9"/>
  <c r="BD13" i="9"/>
  <c r="I25" i="9"/>
  <c r="AP25" i="9"/>
  <c r="AG43" i="8"/>
  <c r="AD43" i="8"/>
  <c r="AA43" i="8"/>
  <c r="C41" i="8"/>
  <c r="C40" i="8"/>
  <c r="BB39" i="8"/>
  <c r="AS39" i="8"/>
  <c r="AJ39" i="8"/>
  <c r="W39" i="8"/>
  <c r="O39" i="8"/>
  <c r="D39" i="8"/>
  <c r="C39" i="8"/>
  <c r="BA38" i="8"/>
  <c r="AR38" i="8"/>
  <c r="AI38" i="8"/>
  <c r="V38" i="8"/>
  <c r="N38" i="8"/>
  <c r="D38" i="8"/>
  <c r="C38" i="8"/>
  <c r="AN6" i="8"/>
  <c r="A5" i="8"/>
  <c r="AR4" i="8"/>
  <c r="A4" i="8"/>
  <c r="A3" i="8"/>
  <c r="AR2" i="8"/>
  <c r="A2" i="8"/>
  <c r="BI1" i="8"/>
  <c r="AS5" i="8" s="1"/>
  <c r="AG43" i="7"/>
  <c r="AD43" i="7"/>
  <c r="AA43" i="7"/>
  <c r="C41" i="7"/>
  <c r="C40" i="7"/>
  <c r="BB39" i="7"/>
  <c r="AS39" i="7"/>
  <c r="AJ39" i="7"/>
  <c r="W39" i="7"/>
  <c r="O39" i="7"/>
  <c r="D39" i="7"/>
  <c r="C39" i="7"/>
  <c r="BA38" i="7"/>
  <c r="AR38" i="7"/>
  <c r="AI38" i="7"/>
  <c r="V38" i="7"/>
  <c r="N38" i="7"/>
  <c r="D38" i="7"/>
  <c r="C38" i="7"/>
  <c r="AN6" i="7"/>
  <c r="A5" i="7"/>
  <c r="AR4" i="7"/>
  <c r="A4" i="7"/>
  <c r="A3" i="7"/>
  <c r="AR2" i="7"/>
  <c r="A2" i="7"/>
  <c r="BI1" i="7"/>
  <c r="AS5" i="7" s="1"/>
  <c r="AG43" i="6"/>
  <c r="AD43" i="6"/>
  <c r="AA43" i="6"/>
  <c r="C41" i="6"/>
  <c r="C40" i="6"/>
  <c r="BB39" i="6"/>
  <c r="AS39" i="6"/>
  <c r="AJ39" i="6"/>
  <c r="W39" i="6"/>
  <c r="O39" i="6"/>
  <c r="D39" i="6"/>
  <c r="C39" i="6"/>
  <c r="BA38" i="6"/>
  <c r="AR38" i="6"/>
  <c r="AI38" i="6"/>
  <c r="V38" i="6"/>
  <c r="N38" i="6"/>
  <c r="D38" i="6"/>
  <c r="C38" i="6"/>
  <c r="AN6" i="6"/>
  <c r="A5" i="6"/>
  <c r="AR4" i="6"/>
  <c r="A4" i="6"/>
  <c r="A3" i="6"/>
  <c r="AR2" i="6"/>
  <c r="A2" i="6"/>
  <c r="BI1" i="6"/>
  <c r="AS5" i="6" s="1"/>
  <c r="AG43" i="5"/>
  <c r="AD43" i="5"/>
  <c r="AA43" i="5"/>
  <c r="C41" i="5"/>
  <c r="C40" i="5"/>
  <c r="BB39" i="5"/>
  <c r="AS39" i="5"/>
  <c r="AJ39" i="5"/>
  <c r="W39" i="5"/>
  <c r="O39" i="5"/>
  <c r="D39" i="5"/>
  <c r="C39" i="5"/>
  <c r="BA38" i="5"/>
  <c r="AR38" i="5"/>
  <c r="AI38" i="5"/>
  <c r="V38" i="5"/>
  <c r="N38" i="5"/>
  <c r="D38" i="5"/>
  <c r="C38" i="5"/>
  <c r="AN6" i="5"/>
  <c r="A5" i="5"/>
  <c r="AR4" i="5"/>
  <c r="A4" i="5"/>
  <c r="A3" i="5"/>
  <c r="AR2" i="5"/>
  <c r="A2" i="5"/>
  <c r="BI1" i="5"/>
  <c r="AS5" i="5" s="1"/>
  <c r="AG43" i="4"/>
  <c r="AD43" i="4"/>
  <c r="AA43" i="4"/>
  <c r="C41" i="4"/>
  <c r="C40" i="4"/>
  <c r="BB39" i="4"/>
  <c r="AS39" i="4"/>
  <c r="AJ39" i="4"/>
  <c r="W39" i="4"/>
  <c r="O39" i="4"/>
  <c r="D39" i="4"/>
  <c r="C39" i="4"/>
  <c r="BA38" i="4"/>
  <c r="AR38" i="4"/>
  <c r="AI38" i="4"/>
  <c r="V38" i="4"/>
  <c r="N38" i="4"/>
  <c r="D38" i="4"/>
  <c r="C38" i="4"/>
  <c r="AN6" i="4"/>
  <c r="A5" i="4"/>
  <c r="AR4" i="4"/>
  <c r="A4" i="4"/>
  <c r="A3" i="4"/>
  <c r="AR2" i="4"/>
  <c r="A2" i="4"/>
  <c r="BI1" i="4"/>
  <c r="AS5" i="4" s="1"/>
  <c r="AG43" i="3"/>
  <c r="AD43" i="3"/>
  <c r="AA43" i="3"/>
  <c r="C41" i="3"/>
  <c r="C40" i="3"/>
  <c r="BB39" i="3"/>
  <c r="AS39" i="3"/>
  <c r="AJ39" i="3"/>
  <c r="W39" i="3"/>
  <c r="O39" i="3"/>
  <c r="D39" i="3"/>
  <c r="C39" i="3"/>
  <c r="BA38" i="3"/>
  <c r="AR38" i="3"/>
  <c r="AI38" i="3"/>
  <c r="V38" i="3"/>
  <c r="N38" i="3"/>
  <c r="D38" i="3"/>
  <c r="C38" i="3"/>
  <c r="AN6" i="3"/>
  <c r="A5" i="3"/>
  <c r="AR4" i="3"/>
  <c r="A4" i="3"/>
  <c r="A3" i="3"/>
  <c r="AR2" i="3"/>
  <c r="A2" i="3"/>
  <c r="BI1" i="3"/>
  <c r="AS5" i="3" s="1"/>
  <c r="AG43" i="2"/>
  <c r="AD43" i="2"/>
  <c r="AA43" i="2"/>
  <c r="C41" i="2"/>
  <c r="C40" i="2"/>
  <c r="BB39" i="2"/>
  <c r="AS39" i="2"/>
  <c r="AJ39" i="2"/>
  <c r="W39" i="2"/>
  <c r="O39" i="2"/>
  <c r="D39" i="2"/>
  <c r="C39" i="2"/>
  <c r="BA38" i="2"/>
  <c r="AR38" i="2"/>
  <c r="AI38" i="2"/>
  <c r="V38" i="2"/>
  <c r="N38" i="2"/>
  <c r="D38" i="2"/>
  <c r="C38" i="2"/>
  <c r="AN6" i="2"/>
  <c r="A5" i="2"/>
  <c r="AR4" i="2"/>
  <c r="A4" i="2"/>
  <c r="A3" i="2"/>
  <c r="AR2" i="2"/>
  <c r="A2" i="2"/>
  <c r="BI1" i="2"/>
  <c r="AS5" i="2" s="1"/>
  <c r="AG43" i="1"/>
  <c r="AD43" i="1"/>
  <c r="AA43" i="1"/>
  <c r="C41" i="1"/>
  <c r="C40" i="1"/>
  <c r="BB39" i="1"/>
  <c r="AS39" i="1"/>
  <c r="AJ39" i="1"/>
  <c r="W39" i="1"/>
  <c r="O39" i="1"/>
  <c r="D39" i="1"/>
  <c r="C39" i="1"/>
  <c r="BA38" i="1"/>
  <c r="AR38" i="1"/>
  <c r="AI38" i="1"/>
  <c r="V38" i="1"/>
  <c r="N38" i="1"/>
  <c r="D38" i="1"/>
  <c r="C38" i="1"/>
  <c r="AN6" i="1"/>
  <c r="A5" i="1"/>
  <c r="AR4" i="1"/>
  <c r="A4" i="1"/>
  <c r="A3" i="1"/>
  <c r="AR2" i="1"/>
  <c r="A2" i="1"/>
  <c r="BD14" i="9" l="1"/>
  <c r="AP14" i="9"/>
  <c r="AL14" i="9"/>
  <c r="AH14" i="9"/>
  <c r="AD14" i="9"/>
  <c r="Z14" i="9"/>
  <c r="V14" i="9"/>
  <c r="R14" i="9"/>
  <c r="N14" i="9"/>
  <c r="J14" i="9"/>
  <c r="F14" i="9"/>
  <c r="A15" i="9"/>
  <c r="AE14" i="9"/>
  <c r="O14" i="9"/>
  <c r="BC14" i="9"/>
  <c r="AI14" i="9"/>
  <c r="AC14" i="9"/>
  <c r="S14" i="9"/>
  <c r="H14" i="9"/>
  <c r="AR14" i="9"/>
  <c r="AM14" i="9"/>
  <c r="AG14" i="9"/>
  <c r="AB14" i="9"/>
  <c r="W14" i="9"/>
  <c r="Q14" i="9"/>
  <c r="L14" i="9"/>
  <c r="G14" i="9"/>
  <c r="AQ14" i="9"/>
  <c r="AK14" i="9"/>
  <c r="AF14" i="9"/>
  <c r="AA14" i="9"/>
  <c r="U14" i="9"/>
  <c r="P14" i="9"/>
  <c r="K14" i="9"/>
  <c r="E14" i="9"/>
  <c r="AO14" i="9"/>
  <c r="AJ14" i="9"/>
  <c r="Y14" i="9"/>
  <c r="T14" i="9"/>
  <c r="I14" i="9"/>
  <c r="C14" i="9"/>
  <c r="AN14" i="9"/>
  <c r="X14" i="9"/>
  <c r="M14" i="9"/>
  <c r="B14" i="9"/>
  <c r="A27" i="9"/>
  <c r="BA26" i="9"/>
  <c r="AW26" i="9"/>
  <c r="AS26" i="9"/>
  <c r="AO26" i="9"/>
  <c r="AK26" i="9"/>
  <c r="AG26" i="9"/>
  <c r="AC26" i="9"/>
  <c r="Y26" i="9"/>
  <c r="U26" i="9"/>
  <c r="Q26" i="9"/>
  <c r="M26" i="9"/>
  <c r="I26" i="9"/>
  <c r="E26" i="9"/>
  <c r="BC26" i="9"/>
  <c r="AX26" i="9"/>
  <c r="AR26" i="9"/>
  <c r="AM26" i="9"/>
  <c r="AH26" i="9"/>
  <c r="AB26" i="9"/>
  <c r="W26" i="9"/>
  <c r="R26" i="9"/>
  <c r="L26" i="9"/>
  <c r="G26" i="9"/>
  <c r="AZ26" i="9"/>
  <c r="AU26" i="9"/>
  <c r="AP26" i="9"/>
  <c r="AJ26" i="9"/>
  <c r="AE26" i="9"/>
  <c r="Z26" i="9"/>
  <c r="T26" i="9"/>
  <c r="O26" i="9"/>
  <c r="J26" i="9"/>
  <c r="C26" i="9"/>
  <c r="BB26" i="9"/>
  <c r="AQ26" i="9"/>
  <c r="AF26" i="9"/>
  <c r="V26" i="9"/>
  <c r="K26" i="9"/>
  <c r="AV26" i="9"/>
  <c r="AL26" i="9"/>
  <c r="AA26" i="9"/>
  <c r="P26" i="9"/>
  <c r="F26" i="9"/>
  <c r="BD26" i="9"/>
  <c r="AT26" i="9"/>
  <c r="AI26" i="9"/>
  <c r="X26" i="9"/>
  <c r="N26" i="9"/>
  <c r="B26" i="9"/>
  <c r="AY26" i="9"/>
  <c r="H26" i="9"/>
  <c r="AD26" i="9"/>
  <c r="S26" i="9"/>
  <c r="AN26" i="9"/>
  <c r="AR3" i="8"/>
  <c r="AR3" i="7"/>
  <c r="AR3" i="6"/>
  <c r="AR3" i="5"/>
  <c r="AR3" i="4"/>
  <c r="AR3" i="3"/>
  <c r="AR3" i="2"/>
  <c r="BC15" i="9" l="1"/>
  <c r="AO15" i="9"/>
  <c r="AK15" i="9"/>
  <c r="AG15" i="9"/>
  <c r="AC15" i="9"/>
  <c r="Y15" i="9"/>
  <c r="U15" i="9"/>
  <c r="Q15" i="9"/>
  <c r="M15" i="9"/>
  <c r="I15" i="9"/>
  <c r="E15" i="9"/>
  <c r="AR15" i="9"/>
  <c r="AB15" i="9"/>
  <c r="R15" i="9"/>
  <c r="AL15" i="9"/>
  <c r="AA15" i="9"/>
  <c r="P15" i="9"/>
  <c r="A16" i="9"/>
  <c r="AP15" i="9"/>
  <c r="AJ15" i="9"/>
  <c r="AE15" i="9"/>
  <c r="Z15" i="9"/>
  <c r="T15" i="9"/>
  <c r="O15" i="9"/>
  <c r="J15" i="9"/>
  <c r="C15" i="9"/>
  <c r="BD15" i="9"/>
  <c r="AN15" i="9"/>
  <c r="AI15" i="9"/>
  <c r="AD15" i="9"/>
  <c r="X15" i="9"/>
  <c r="S15" i="9"/>
  <c r="N15" i="9"/>
  <c r="H15" i="9"/>
  <c r="B15" i="9"/>
  <c r="AM15" i="9"/>
  <c r="AH15" i="9"/>
  <c r="W15" i="9"/>
  <c r="L15" i="9"/>
  <c r="G15" i="9"/>
  <c r="AQ15" i="9"/>
  <c r="AF15" i="9"/>
  <c r="V15" i="9"/>
  <c r="K15" i="9"/>
  <c r="F15" i="9"/>
  <c r="BC27" i="9"/>
  <c r="AY27" i="9"/>
  <c r="AU27" i="9"/>
  <c r="AQ27" i="9"/>
  <c r="BA27" i="9"/>
  <c r="AV27" i="9"/>
  <c r="AP27" i="9"/>
  <c r="AL27" i="9"/>
  <c r="AH27" i="9"/>
  <c r="AD27" i="9"/>
  <c r="Z27" i="9"/>
  <c r="V27" i="9"/>
  <c r="R27" i="9"/>
  <c r="N27" i="9"/>
  <c r="J27" i="9"/>
  <c r="F27" i="9"/>
  <c r="A28" i="9"/>
  <c r="AX27" i="9"/>
  <c r="AR27" i="9"/>
  <c r="AK27" i="9"/>
  <c r="AF27" i="9"/>
  <c r="AA27" i="9"/>
  <c r="U27" i="9"/>
  <c r="P27" i="9"/>
  <c r="K27" i="9"/>
  <c r="E27" i="9"/>
  <c r="BB27" i="9"/>
  <c r="AT27" i="9"/>
  <c r="AN27" i="9"/>
  <c r="AI27" i="9"/>
  <c r="AC27" i="9"/>
  <c r="X27" i="9"/>
  <c r="S27" i="9"/>
  <c r="M27" i="9"/>
  <c r="H27" i="9"/>
  <c r="B27" i="9"/>
  <c r="BD27" i="9"/>
  <c r="AO27" i="9"/>
  <c r="AE27" i="9"/>
  <c r="T27" i="9"/>
  <c r="I27" i="9"/>
  <c r="AW27" i="9"/>
  <c r="AJ27" i="9"/>
  <c r="Y27" i="9"/>
  <c r="O27" i="9"/>
  <c r="C27" i="9"/>
  <c r="AS27" i="9"/>
  <c r="AG27" i="9"/>
  <c r="W27" i="9"/>
  <c r="L27" i="9"/>
  <c r="AM27" i="9"/>
  <c r="AB27" i="9"/>
  <c r="Q27" i="9"/>
  <c r="AZ27" i="9"/>
  <c r="G27" i="9"/>
  <c r="BI1" i="1"/>
  <c r="AR16" i="9" l="1"/>
  <c r="AN16" i="9"/>
  <c r="AJ16" i="9"/>
  <c r="AF16" i="9"/>
  <c r="AB16" i="9"/>
  <c r="X16" i="9"/>
  <c r="T16" i="9"/>
  <c r="P16" i="9"/>
  <c r="L16" i="9"/>
  <c r="H16" i="9"/>
  <c r="C16" i="9"/>
  <c r="AP16" i="9"/>
  <c r="AE16" i="9"/>
  <c r="U16" i="9"/>
  <c r="J16" i="9"/>
  <c r="AO16" i="9"/>
  <c r="AD16" i="9"/>
  <c r="Y16" i="9"/>
  <c r="N16" i="9"/>
  <c r="B16" i="9"/>
  <c r="BC16" i="9"/>
  <c r="AM16" i="9"/>
  <c r="AH16" i="9"/>
  <c r="AC16" i="9"/>
  <c r="W16" i="9"/>
  <c r="R16" i="9"/>
  <c r="M16" i="9"/>
  <c r="G16" i="9"/>
  <c r="AQ16" i="9"/>
  <c r="AL16" i="9"/>
  <c r="AG16" i="9"/>
  <c r="AA16" i="9"/>
  <c r="V16" i="9"/>
  <c r="Q16" i="9"/>
  <c r="K16" i="9"/>
  <c r="F16" i="9"/>
  <c r="A17" i="9"/>
  <c r="AK16" i="9"/>
  <c r="Z16" i="9"/>
  <c r="O16" i="9"/>
  <c r="E16" i="9"/>
  <c r="BD16" i="9"/>
  <c r="AI16" i="9"/>
  <c r="S16" i="9"/>
  <c r="I16" i="9"/>
  <c r="BD28" i="9"/>
  <c r="AZ28" i="9"/>
  <c r="AV28" i="9"/>
  <c r="AR28" i="9"/>
  <c r="AN28" i="9"/>
  <c r="AJ28" i="9"/>
  <c r="AF28" i="9"/>
  <c r="AB28" i="9"/>
  <c r="X28" i="9"/>
  <c r="T28" i="9"/>
  <c r="P28" i="9"/>
  <c r="L28" i="9"/>
  <c r="H28" i="9"/>
  <c r="C28" i="9"/>
  <c r="BA28" i="9"/>
  <c r="AU28" i="9"/>
  <c r="A29" i="9"/>
  <c r="AY28" i="9"/>
  <c r="AT28" i="9"/>
  <c r="AO28" i="9"/>
  <c r="AI28" i="9"/>
  <c r="AD28" i="9"/>
  <c r="Y28" i="9"/>
  <c r="S28" i="9"/>
  <c r="N28" i="9"/>
  <c r="I28" i="9"/>
  <c r="B28" i="9"/>
  <c r="BC28" i="9"/>
  <c r="AS28" i="9"/>
  <c r="AL28" i="9"/>
  <c r="AE28" i="9"/>
  <c r="W28" i="9"/>
  <c r="Q28" i="9"/>
  <c r="J28" i="9"/>
  <c r="AX28" i="9"/>
  <c r="AP28" i="9"/>
  <c r="AH28" i="9"/>
  <c r="AA28" i="9"/>
  <c r="U28" i="9"/>
  <c r="M28" i="9"/>
  <c r="F28" i="9"/>
  <c r="AQ28" i="9"/>
  <c r="AC28" i="9"/>
  <c r="O28" i="9"/>
  <c r="BB28" i="9"/>
  <c r="AK28" i="9"/>
  <c r="V28" i="9"/>
  <c r="G28" i="9"/>
  <c r="AW28" i="9"/>
  <c r="AG28" i="9"/>
  <c r="R28" i="9"/>
  <c r="E28" i="9"/>
  <c r="AM28" i="9"/>
  <c r="K28" i="9"/>
  <c r="Z28" i="9"/>
  <c r="AS5" i="1"/>
  <c r="AR3" i="1"/>
  <c r="A30" i="9" l="1"/>
  <c r="BA29" i="9"/>
  <c r="AW29" i="9"/>
  <c r="AS29" i="9"/>
  <c r="AO29" i="9"/>
  <c r="AK29" i="9"/>
  <c r="AG29" i="9"/>
  <c r="AC29" i="9"/>
  <c r="Y29" i="9"/>
  <c r="U29" i="9"/>
  <c r="Q29" i="9"/>
  <c r="M29" i="9"/>
  <c r="I29" i="9"/>
  <c r="E29" i="9"/>
  <c r="BD29" i="9"/>
  <c r="AY29" i="9"/>
  <c r="AT29" i="9"/>
  <c r="AN29" i="9"/>
  <c r="AI29" i="9"/>
  <c r="AD29" i="9"/>
  <c r="X29" i="9"/>
  <c r="S29" i="9"/>
  <c r="N29" i="9"/>
  <c r="H29" i="9"/>
  <c r="B29" i="9"/>
  <c r="BC29" i="9"/>
  <c r="AX29" i="9"/>
  <c r="AR29" i="9"/>
  <c r="AM29" i="9"/>
  <c r="AH29" i="9"/>
  <c r="AB29" i="9"/>
  <c r="W29" i="9"/>
  <c r="R29" i="9"/>
  <c r="L29" i="9"/>
  <c r="G29" i="9"/>
  <c r="BB29" i="9"/>
  <c r="AQ29" i="9"/>
  <c r="AF29" i="9"/>
  <c r="V29" i="9"/>
  <c r="K29" i="9"/>
  <c r="AV29" i="9"/>
  <c r="AL29" i="9"/>
  <c r="AA29" i="9"/>
  <c r="P29" i="9"/>
  <c r="F29" i="9"/>
  <c r="AZ29" i="9"/>
  <c r="AE29" i="9"/>
  <c r="J29" i="9"/>
  <c r="AP29" i="9"/>
  <c r="T29" i="9"/>
  <c r="AJ29" i="9"/>
  <c r="O29" i="9"/>
  <c r="Z29" i="9"/>
  <c r="C29" i="9"/>
  <c r="AU29" i="9"/>
  <c r="BD17" i="9"/>
  <c r="AP17" i="9"/>
  <c r="AR17" i="9"/>
  <c r="AM17" i="9"/>
  <c r="AI17" i="9"/>
  <c r="AE17" i="9"/>
  <c r="AA17" i="9"/>
  <c r="W17" i="9"/>
  <c r="S17" i="9"/>
  <c r="O17" i="9"/>
  <c r="K17" i="9"/>
  <c r="G17" i="9"/>
  <c r="B17" i="9"/>
  <c r="A18" i="9"/>
  <c r="AN17" i="9"/>
  <c r="AC17" i="9"/>
  <c r="X17" i="9"/>
  <c r="R17" i="9"/>
  <c r="H17" i="9"/>
  <c r="AL17" i="9"/>
  <c r="AB17" i="9"/>
  <c r="Q17" i="9"/>
  <c r="F17" i="9"/>
  <c r="AQ17" i="9"/>
  <c r="AK17" i="9"/>
  <c r="AF17" i="9"/>
  <c r="Z17" i="9"/>
  <c r="U17" i="9"/>
  <c r="P17" i="9"/>
  <c r="J17" i="9"/>
  <c r="E17" i="9"/>
  <c r="AO17" i="9"/>
  <c r="AJ17" i="9"/>
  <c r="AD17" i="9"/>
  <c r="Y17" i="9"/>
  <c r="T17" i="9"/>
  <c r="N17" i="9"/>
  <c r="I17" i="9"/>
  <c r="C17" i="9"/>
  <c r="AH17" i="9"/>
  <c r="M17" i="9"/>
  <c r="BC17" i="9"/>
  <c r="AG17" i="9"/>
  <c r="V17" i="9"/>
  <c r="L17" i="9"/>
  <c r="BC18" i="9" l="1"/>
  <c r="AO18" i="9"/>
  <c r="AK18" i="9"/>
  <c r="AG18" i="9"/>
  <c r="AC18" i="9"/>
  <c r="Y18" i="9"/>
  <c r="U18" i="9"/>
  <c r="Q18" i="9"/>
  <c r="M18" i="9"/>
  <c r="I18" i="9"/>
  <c r="E18" i="9"/>
  <c r="A19" i="9"/>
  <c r="AP18" i="9"/>
  <c r="AJ18" i="9"/>
  <c r="AE18" i="9"/>
  <c r="Z18" i="9"/>
  <c r="T18" i="9"/>
  <c r="O18" i="9"/>
  <c r="J18" i="9"/>
  <c r="C18" i="9"/>
  <c r="AR18" i="9"/>
  <c r="AL18" i="9"/>
  <c r="AD18" i="9"/>
  <c r="W18" i="9"/>
  <c r="P18" i="9"/>
  <c r="H18" i="9"/>
  <c r="AI18" i="9"/>
  <c r="V18" i="9"/>
  <c r="G18" i="9"/>
  <c r="AN18" i="9"/>
  <c r="AH18" i="9"/>
  <c r="AA18" i="9"/>
  <c r="S18" i="9"/>
  <c r="L18" i="9"/>
  <c r="F18" i="9"/>
  <c r="BD18" i="9"/>
  <c r="AM18" i="9"/>
  <c r="AF18" i="9"/>
  <c r="X18" i="9"/>
  <c r="R18" i="9"/>
  <c r="K18" i="9"/>
  <c r="B18" i="9"/>
  <c r="AQ18" i="9"/>
  <c r="AB18" i="9"/>
  <c r="N18" i="9"/>
  <c r="A31" i="9"/>
  <c r="BA30" i="9"/>
  <c r="AW30" i="9"/>
  <c r="BD30" i="9"/>
  <c r="AZ30" i="9"/>
  <c r="AV30" i="9"/>
  <c r="BB30" i="9"/>
  <c r="AT30" i="9"/>
  <c r="AP30" i="9"/>
  <c r="AL30" i="9"/>
  <c r="AH30" i="9"/>
  <c r="AD30" i="9"/>
  <c r="Z30" i="9"/>
  <c r="V30" i="9"/>
  <c r="R30" i="9"/>
  <c r="N30" i="9"/>
  <c r="J30" i="9"/>
  <c r="F30" i="9"/>
  <c r="AY30" i="9"/>
  <c r="AR30" i="9"/>
  <c r="AM30" i="9"/>
  <c r="AG30" i="9"/>
  <c r="AB30" i="9"/>
  <c r="W30" i="9"/>
  <c r="Q30" i="9"/>
  <c r="L30" i="9"/>
  <c r="G30" i="9"/>
  <c r="AX30" i="9"/>
  <c r="AQ30" i="9"/>
  <c r="AK30" i="9"/>
  <c r="AF30" i="9"/>
  <c r="AA30" i="9"/>
  <c r="U30" i="9"/>
  <c r="P30" i="9"/>
  <c r="K30" i="9"/>
  <c r="E30" i="9"/>
  <c r="AO30" i="9"/>
  <c r="AE30" i="9"/>
  <c r="T30" i="9"/>
  <c r="I30" i="9"/>
  <c r="AU30" i="9"/>
  <c r="AJ30" i="9"/>
  <c r="Y30" i="9"/>
  <c r="O30" i="9"/>
  <c r="C30" i="9"/>
  <c r="AN30" i="9"/>
  <c r="S30" i="9"/>
  <c r="BC30" i="9"/>
  <c r="AC30" i="9"/>
  <c r="H30" i="9"/>
  <c r="AS30" i="9"/>
  <c r="X30" i="9"/>
  <c r="B30" i="9"/>
  <c r="M30" i="9"/>
  <c r="AI30" i="9"/>
  <c r="BB31" i="9" l="1"/>
  <c r="AX31" i="9"/>
  <c r="AT31" i="9"/>
  <c r="AP31" i="9"/>
  <c r="AL31" i="9"/>
  <c r="AH31" i="9"/>
  <c r="AD31" i="9"/>
  <c r="Z31" i="9"/>
  <c r="V31" i="9"/>
  <c r="R31" i="9"/>
  <c r="N31" i="9"/>
  <c r="J31" i="9"/>
  <c r="F31" i="9"/>
  <c r="A32" i="9"/>
  <c r="BA31" i="9"/>
  <c r="AW31" i="9"/>
  <c r="AS31" i="9"/>
  <c r="AO31" i="9"/>
  <c r="AK31" i="9"/>
  <c r="AG31" i="9"/>
  <c r="AC31" i="9"/>
  <c r="Y31" i="9"/>
  <c r="U31" i="9"/>
  <c r="Q31" i="9"/>
  <c r="M31" i="9"/>
  <c r="I31" i="9"/>
  <c r="E31" i="9"/>
  <c r="BC31" i="9"/>
  <c r="AU31" i="9"/>
  <c r="AM31" i="9"/>
  <c r="AE31" i="9"/>
  <c r="W31" i="9"/>
  <c r="O31" i="9"/>
  <c r="G31" i="9"/>
  <c r="AY31" i="9"/>
  <c r="AN31" i="9"/>
  <c r="AB31" i="9"/>
  <c r="S31" i="9"/>
  <c r="H31" i="9"/>
  <c r="AV31" i="9"/>
  <c r="AJ31" i="9"/>
  <c r="AA31" i="9"/>
  <c r="P31" i="9"/>
  <c r="C31" i="9"/>
  <c r="AR31" i="9"/>
  <c r="X31" i="9"/>
  <c r="B31" i="9"/>
  <c r="BD31" i="9"/>
  <c r="AI31" i="9"/>
  <c r="L31" i="9"/>
  <c r="T31" i="9"/>
  <c r="AQ31" i="9"/>
  <c r="AF31" i="9"/>
  <c r="K31" i="9"/>
  <c r="AZ31" i="9"/>
  <c r="AR19" i="9"/>
  <c r="AN19" i="9"/>
  <c r="AJ19" i="9"/>
  <c r="AF19" i="9"/>
  <c r="AB19" i="9"/>
  <c r="X19" i="9"/>
  <c r="T19" i="9"/>
  <c r="P19" i="9"/>
  <c r="L19" i="9"/>
  <c r="H19" i="9"/>
  <c r="C19" i="9"/>
  <c r="BC19" i="9"/>
  <c r="AM19" i="9"/>
  <c r="AH19" i="9"/>
  <c r="AC19" i="9"/>
  <c r="W19" i="9"/>
  <c r="R19" i="9"/>
  <c r="M19" i="9"/>
  <c r="G19" i="9"/>
  <c r="AP19" i="9"/>
  <c r="AI19" i="9"/>
  <c r="AA19" i="9"/>
  <c r="U19" i="9"/>
  <c r="N19" i="9"/>
  <c r="F19" i="9"/>
  <c r="A20" i="9"/>
  <c r="AG19" i="9"/>
  <c r="S19" i="9"/>
  <c r="E19" i="9"/>
  <c r="BD19" i="9"/>
  <c r="AL19" i="9"/>
  <c r="AE19" i="9"/>
  <c r="Y19" i="9"/>
  <c r="Q19" i="9"/>
  <c r="J19" i="9"/>
  <c r="B19" i="9"/>
  <c r="AQ19" i="9"/>
  <c r="AK19" i="9"/>
  <c r="AD19" i="9"/>
  <c r="V19" i="9"/>
  <c r="O19" i="9"/>
  <c r="I19" i="9"/>
  <c r="AO19" i="9"/>
  <c r="Z19" i="9"/>
  <c r="K19" i="9"/>
  <c r="BC32" i="9" l="1"/>
  <c r="AY32" i="9"/>
  <c r="AU32" i="9"/>
  <c r="AQ32" i="9"/>
  <c r="AM32" i="9"/>
  <c r="AI32" i="9"/>
  <c r="AE32" i="9"/>
  <c r="AA32" i="9"/>
  <c r="W32" i="9"/>
  <c r="S32" i="9"/>
  <c r="O32" i="9"/>
  <c r="K32" i="9"/>
  <c r="G32" i="9"/>
  <c r="B32" i="9"/>
  <c r="BB32" i="9"/>
  <c r="AX32" i="9"/>
  <c r="AT32" i="9"/>
  <c r="AP32" i="9"/>
  <c r="AL32" i="9"/>
  <c r="AH32" i="9"/>
  <c r="AD32" i="9"/>
  <c r="Z32" i="9"/>
  <c r="V32" i="9"/>
  <c r="R32" i="9"/>
  <c r="N32" i="9"/>
  <c r="J32" i="9"/>
  <c r="F32" i="9"/>
  <c r="BD32" i="9"/>
  <c r="AV32" i="9"/>
  <c r="AN32" i="9"/>
  <c r="AF32" i="9"/>
  <c r="X32" i="9"/>
  <c r="P32" i="9"/>
  <c r="H32" i="9"/>
  <c r="AW32" i="9"/>
  <c r="AK32" i="9"/>
  <c r="AB32" i="9"/>
  <c r="Q32" i="9"/>
  <c r="E32" i="9"/>
  <c r="A33" i="9"/>
  <c r="AS32" i="9"/>
  <c r="AJ32" i="9"/>
  <c r="Y32" i="9"/>
  <c r="M32" i="9"/>
  <c r="C32" i="9"/>
  <c r="BA32" i="9"/>
  <c r="AG32" i="9"/>
  <c r="L32" i="9"/>
  <c r="AR32" i="9"/>
  <c r="U32" i="9"/>
  <c r="AZ32" i="9"/>
  <c r="I32" i="9"/>
  <c r="AC32" i="9"/>
  <c r="T32" i="9"/>
  <c r="AO32" i="9"/>
  <c r="A21" i="9"/>
  <c r="AQ20" i="9"/>
  <c r="AM20" i="9"/>
  <c r="AI20" i="9"/>
  <c r="AE20" i="9"/>
  <c r="AA20" i="9"/>
  <c r="W20" i="9"/>
  <c r="S20" i="9"/>
  <c r="O20" i="9"/>
  <c r="K20" i="9"/>
  <c r="G20" i="9"/>
  <c r="B20" i="9"/>
  <c r="BC20" i="9"/>
  <c r="AN20" i="9"/>
  <c r="AH20" i="9"/>
  <c r="AC20" i="9"/>
  <c r="X20" i="9"/>
  <c r="R20" i="9"/>
  <c r="AP20" i="9"/>
  <c r="AK20" i="9"/>
  <c r="AF20" i="9"/>
  <c r="Z20" i="9"/>
  <c r="U20" i="9"/>
  <c r="P20" i="9"/>
  <c r="J20" i="9"/>
  <c r="E20" i="9"/>
  <c r="AO20" i="9"/>
  <c r="AD20" i="9"/>
  <c r="T20" i="9"/>
  <c r="L20" i="9"/>
  <c r="C20" i="9"/>
  <c r="AL20" i="9"/>
  <c r="Q20" i="9"/>
  <c r="BD20" i="9"/>
  <c r="AJ20" i="9"/>
  <c r="Y20" i="9"/>
  <c r="N20" i="9"/>
  <c r="H20" i="9"/>
  <c r="AR20" i="9"/>
  <c r="AG20" i="9"/>
  <c r="V20" i="9"/>
  <c r="M20" i="9"/>
  <c r="F20" i="9"/>
  <c r="AB20" i="9"/>
  <c r="I20" i="9"/>
  <c r="BD21" i="9" l="1"/>
  <c r="AP21" i="9"/>
  <c r="AL21" i="9"/>
  <c r="AH21" i="9"/>
  <c r="AD21" i="9"/>
  <c r="Z21" i="9"/>
  <c r="V21" i="9"/>
  <c r="R21" i="9"/>
  <c r="N21" i="9"/>
  <c r="J21" i="9"/>
  <c r="F21" i="9"/>
  <c r="AR21" i="9"/>
  <c r="AM21" i="9"/>
  <c r="AG21" i="9"/>
  <c r="AB21" i="9"/>
  <c r="W21" i="9"/>
  <c r="Q21" i="9"/>
  <c r="BC21" i="9"/>
  <c r="AK21" i="9"/>
  <c r="AE21" i="9"/>
  <c r="X21" i="9"/>
  <c r="P21" i="9"/>
  <c r="K21" i="9"/>
  <c r="E21" i="9"/>
  <c r="AO21" i="9"/>
  <c r="AI21" i="9"/>
  <c r="AA21" i="9"/>
  <c r="T21" i="9"/>
  <c r="M21" i="9"/>
  <c r="H21" i="9"/>
  <c r="B21" i="9"/>
  <c r="A22" i="9"/>
  <c r="AF21" i="9"/>
  <c r="S21" i="9"/>
  <c r="G21" i="9"/>
  <c r="AQ21" i="9"/>
  <c r="O21" i="9"/>
  <c r="AN21" i="9"/>
  <c r="Y21" i="9"/>
  <c r="L21" i="9"/>
  <c r="AJ21" i="9"/>
  <c r="U21" i="9"/>
  <c r="I21" i="9"/>
  <c r="AC21" i="9"/>
  <c r="C21" i="9"/>
  <c r="BD33" i="9"/>
  <c r="AZ33" i="9"/>
  <c r="AV33" i="9"/>
  <c r="AR33" i="9"/>
  <c r="AN33" i="9"/>
  <c r="AJ33" i="9"/>
  <c r="AF33" i="9"/>
  <c r="AB33" i="9"/>
  <c r="X33" i="9"/>
  <c r="T33" i="9"/>
  <c r="P33" i="9"/>
  <c r="L33" i="9"/>
  <c r="H33" i="9"/>
  <c r="C33" i="9"/>
  <c r="BC33" i="9"/>
  <c r="AY33" i="9"/>
  <c r="AU33" i="9"/>
  <c r="AQ33" i="9"/>
  <c r="AM33" i="9"/>
  <c r="AI33" i="9"/>
  <c r="AE33" i="9"/>
  <c r="AA33" i="9"/>
  <c r="W33" i="9"/>
  <c r="S33" i="9"/>
  <c r="O33" i="9"/>
  <c r="K33" i="9"/>
  <c r="G33" i="9"/>
  <c r="B33" i="9"/>
  <c r="A34" i="9"/>
  <c r="AW33" i="9"/>
  <c r="AO33" i="9"/>
  <c r="AG33" i="9"/>
  <c r="Y33" i="9"/>
  <c r="Q33" i="9"/>
  <c r="I33" i="9"/>
  <c r="AT33" i="9"/>
  <c r="AK33" i="9"/>
  <c r="Z33" i="9"/>
  <c r="N33" i="9"/>
  <c r="E33" i="9"/>
  <c r="BB33" i="9"/>
  <c r="AS33" i="9"/>
  <c r="AH33" i="9"/>
  <c r="V33" i="9"/>
  <c r="M33" i="9"/>
  <c r="AP33" i="9"/>
  <c r="U33" i="9"/>
  <c r="BA33" i="9"/>
  <c r="AD33" i="9"/>
  <c r="J33" i="9"/>
  <c r="AL33" i="9"/>
  <c r="R33" i="9"/>
  <c r="AX33" i="9"/>
  <c r="F33" i="9"/>
  <c r="AC33" i="9"/>
  <c r="BC22" i="9" l="1"/>
  <c r="AO22" i="9"/>
  <c r="AK22" i="9"/>
  <c r="AG22" i="9"/>
  <c r="AC22" i="9"/>
  <c r="Y22" i="9"/>
  <c r="U22" i="9"/>
  <c r="Q22" i="9"/>
  <c r="M22" i="9"/>
  <c r="I22" i="9"/>
  <c r="E22" i="9"/>
  <c r="A23" i="9"/>
  <c r="AP22" i="9"/>
  <c r="AJ22" i="9"/>
  <c r="AE22" i="9"/>
  <c r="Z22" i="9"/>
  <c r="T22" i="9"/>
  <c r="O22" i="9"/>
  <c r="J22" i="9"/>
  <c r="C22" i="9"/>
  <c r="AQ22" i="9"/>
  <c r="AI22" i="9"/>
  <c r="AB22" i="9"/>
  <c r="V22" i="9"/>
  <c r="N22" i="9"/>
  <c r="G22" i="9"/>
  <c r="BD22" i="9"/>
  <c r="AM22" i="9"/>
  <c r="AF22" i="9"/>
  <c r="X22" i="9"/>
  <c r="R22" i="9"/>
  <c r="K22" i="9"/>
  <c r="B22" i="9"/>
  <c r="AR22" i="9"/>
  <c r="AD22" i="9"/>
  <c r="P22" i="9"/>
  <c r="AN22" i="9"/>
  <c r="AL22" i="9"/>
  <c r="W22" i="9"/>
  <c r="H22" i="9"/>
  <c r="AH22" i="9"/>
  <c r="S22" i="9"/>
  <c r="F22" i="9"/>
  <c r="AA22" i="9"/>
  <c r="L22" i="9"/>
  <c r="A35" i="9"/>
  <c r="BA34" i="9"/>
  <c r="AW34" i="9"/>
  <c r="AS34" i="9"/>
  <c r="AO34" i="9"/>
  <c r="AK34" i="9"/>
  <c r="AG34" i="9"/>
  <c r="AC34" i="9"/>
  <c r="Y34" i="9"/>
  <c r="U34" i="9"/>
  <c r="Q34" i="9"/>
  <c r="M34" i="9"/>
  <c r="I34" i="9"/>
  <c r="E34" i="9"/>
  <c r="BD34" i="9"/>
  <c r="AZ34" i="9"/>
  <c r="AV34" i="9"/>
  <c r="AR34" i="9"/>
  <c r="AN34" i="9"/>
  <c r="AJ34" i="9"/>
  <c r="AF34" i="9"/>
  <c r="AB34" i="9"/>
  <c r="X34" i="9"/>
  <c r="T34" i="9"/>
  <c r="P34" i="9"/>
  <c r="L34" i="9"/>
  <c r="H34" i="9"/>
  <c r="C34" i="9"/>
  <c r="AX34" i="9"/>
  <c r="AP34" i="9"/>
  <c r="AH34" i="9"/>
  <c r="Z34" i="9"/>
  <c r="R34" i="9"/>
  <c r="J34" i="9"/>
  <c r="BC34" i="9"/>
  <c r="AT34" i="9"/>
  <c r="AI34" i="9"/>
  <c r="W34" i="9"/>
  <c r="N34" i="9"/>
  <c r="B34" i="9"/>
  <c r="BB34" i="9"/>
  <c r="AQ34" i="9"/>
  <c r="AE34" i="9"/>
  <c r="V34" i="9"/>
  <c r="K34" i="9"/>
  <c r="AY34" i="9"/>
  <c r="AD34" i="9"/>
  <c r="G34" i="9"/>
  <c r="AM34" i="9"/>
  <c r="S34" i="9"/>
  <c r="AA34" i="9"/>
  <c r="AU34" i="9"/>
  <c r="F34" i="9"/>
  <c r="AL34" i="9"/>
  <c r="O34" i="9"/>
  <c r="BB35" i="9" l="1"/>
  <c r="AX35" i="9"/>
  <c r="AT35" i="9"/>
  <c r="AP35" i="9"/>
  <c r="AL35" i="9"/>
  <c r="AH35" i="9"/>
  <c r="AD35" i="9"/>
  <c r="Z35" i="9"/>
  <c r="V35" i="9"/>
  <c r="R35" i="9"/>
  <c r="N35" i="9"/>
  <c r="J35" i="9"/>
  <c r="F35" i="9"/>
  <c r="A36" i="9"/>
  <c r="BA35" i="9"/>
  <c r="AW35" i="9"/>
  <c r="AS35" i="9"/>
  <c r="AO35" i="9"/>
  <c r="AK35" i="9"/>
  <c r="AG35" i="9"/>
  <c r="AC35" i="9"/>
  <c r="Y35" i="9"/>
  <c r="U35" i="9"/>
  <c r="Q35" i="9"/>
  <c r="M35" i="9"/>
  <c r="I35" i="9"/>
  <c r="E35" i="9"/>
  <c r="AY35" i="9"/>
  <c r="AQ35" i="9"/>
  <c r="AI35" i="9"/>
  <c r="AA35" i="9"/>
  <c r="S35" i="9"/>
  <c r="K35" i="9"/>
  <c r="B35" i="9"/>
  <c r="BC35" i="9"/>
  <c r="AR35" i="9"/>
  <c r="AF35" i="9"/>
  <c r="W35" i="9"/>
  <c r="L35" i="9"/>
  <c r="AZ35" i="9"/>
  <c r="AN35" i="9"/>
  <c r="AE35" i="9"/>
  <c r="T35" i="9"/>
  <c r="H35" i="9"/>
  <c r="AM35" i="9"/>
  <c r="P35" i="9"/>
  <c r="AV35" i="9"/>
  <c r="AB35" i="9"/>
  <c r="G35" i="9"/>
  <c r="BD35" i="9"/>
  <c r="O35" i="9"/>
  <c r="AJ35" i="9"/>
  <c r="X35" i="9"/>
  <c r="AU35" i="9"/>
  <c r="C35" i="9"/>
  <c r="AR23" i="9"/>
  <c r="AN23" i="9"/>
  <c r="AJ23" i="9"/>
  <c r="AF23" i="9"/>
  <c r="AB23" i="9"/>
  <c r="X23" i="9"/>
  <c r="T23" i="9"/>
  <c r="P23" i="9"/>
  <c r="L23" i="9"/>
  <c r="H23" i="9"/>
  <c r="C23" i="9"/>
  <c r="BC23" i="9"/>
  <c r="AM23" i="9"/>
  <c r="AH23" i="9"/>
  <c r="AC23" i="9"/>
  <c r="W23" i="9"/>
  <c r="R23" i="9"/>
  <c r="M23" i="9"/>
  <c r="G23" i="9"/>
  <c r="AO23" i="9"/>
  <c r="AG23" i="9"/>
  <c r="Z23" i="9"/>
  <c r="S23" i="9"/>
  <c r="K23" i="9"/>
  <c r="E23" i="9"/>
  <c r="AQ23" i="9"/>
  <c r="AK23" i="9"/>
  <c r="AD23" i="9"/>
  <c r="V23" i="9"/>
  <c r="O23" i="9"/>
  <c r="I23" i="9"/>
  <c r="AP23" i="9"/>
  <c r="AI23" i="9"/>
  <c r="AA23" i="9"/>
  <c r="U23" i="9"/>
  <c r="AL23" i="9"/>
  <c r="N23" i="9"/>
  <c r="AE23" i="9"/>
  <c r="Y23" i="9"/>
  <c r="F23" i="9"/>
  <c r="BD23" i="9"/>
  <c r="Q23" i="9"/>
  <c r="B23" i="9"/>
  <c r="J23" i="9"/>
  <c r="BC36" i="9" l="1"/>
  <c r="AY36" i="9"/>
  <c r="AU36" i="9"/>
  <c r="AQ36" i="9"/>
  <c r="AM36" i="9"/>
  <c r="AI36" i="9"/>
  <c r="AE36" i="9"/>
  <c r="AA36" i="9"/>
  <c r="W36" i="9"/>
  <c r="S36" i="9"/>
  <c r="O36" i="9"/>
  <c r="K36" i="9"/>
  <c r="G36" i="9"/>
  <c r="B36" i="9"/>
  <c r="BB36" i="9"/>
  <c r="AX36" i="9"/>
  <c r="AT36" i="9"/>
  <c r="AP36" i="9"/>
  <c r="AL36" i="9"/>
  <c r="AH36" i="9"/>
  <c r="AD36" i="9"/>
  <c r="Z36" i="9"/>
  <c r="V36" i="9"/>
  <c r="R36" i="9"/>
  <c r="N36" i="9"/>
  <c r="J36" i="9"/>
  <c r="F36" i="9"/>
  <c r="AZ36" i="9"/>
  <c r="AR36" i="9"/>
  <c r="AJ36" i="9"/>
  <c r="AB36" i="9"/>
  <c r="T36" i="9"/>
  <c r="L36" i="9"/>
  <c r="C36" i="9"/>
  <c r="BA36" i="9"/>
  <c r="AO36" i="9"/>
  <c r="AF36" i="9"/>
  <c r="U36" i="9"/>
  <c r="I36" i="9"/>
  <c r="AW36" i="9"/>
  <c r="AN36" i="9"/>
  <c r="AC36" i="9"/>
  <c r="Q36" i="9"/>
  <c r="H36" i="9"/>
  <c r="AV36" i="9"/>
  <c r="Y36" i="9"/>
  <c r="E36" i="9"/>
  <c r="AK36" i="9"/>
  <c r="P36" i="9"/>
  <c r="AS36" i="9"/>
  <c r="X36" i="9"/>
  <c r="BD36" i="9"/>
  <c r="M36" i="9"/>
  <c r="AG36" i="9"/>
</calcChain>
</file>

<file path=xl/sharedStrings.xml><?xml version="1.0" encoding="utf-8"?>
<sst xmlns="http://schemas.openxmlformats.org/spreadsheetml/2006/main" count="1057" uniqueCount="40">
  <si>
    <t>بسم الله الرحمن الرحيم</t>
  </si>
  <si>
    <t xml:space="preserve">مدرسة : </t>
  </si>
  <si>
    <t>الصـف :</t>
  </si>
  <si>
    <t>الشعـبة:</t>
  </si>
  <si>
    <t xml:space="preserve"> </t>
  </si>
  <si>
    <t xml:space="preserve"> كشف /</t>
  </si>
  <si>
    <t>(</t>
  </si>
  <si>
    <t>)</t>
  </si>
  <si>
    <t>كشف رصد درجات أعمال السنة والإمتحانات المدرسية في المرحلة الأساسية للعام الدراسي :</t>
  </si>
  <si>
    <t>رقم الجلوس</t>
  </si>
  <si>
    <t>الرقم السري</t>
  </si>
  <si>
    <t>القرآن الكريم</t>
  </si>
  <si>
    <t>التربية الإسلامية</t>
  </si>
  <si>
    <t>اللغة العربية</t>
  </si>
  <si>
    <t>اللغة الإنجليزية</t>
  </si>
  <si>
    <t xml:space="preserve">الرياضيات </t>
  </si>
  <si>
    <t>العلوم و الصحة</t>
  </si>
  <si>
    <t>المواد الإجتماعية</t>
  </si>
  <si>
    <t>السلوك والمواظبة</t>
  </si>
  <si>
    <t>التربية الفنية</t>
  </si>
  <si>
    <t>التربية الرياضية</t>
  </si>
  <si>
    <t xml:space="preserve">المجموع الكلي </t>
  </si>
  <si>
    <t>النتيجة النهائية</t>
  </si>
  <si>
    <t>ملاحظات</t>
  </si>
  <si>
    <t>الفصل الأول</t>
  </si>
  <si>
    <t>الفصل الثاني</t>
  </si>
  <si>
    <t>المجموع</t>
  </si>
  <si>
    <t>ت</t>
  </si>
  <si>
    <t>إسم الطالب رباعياَ</t>
  </si>
  <si>
    <t>المحصلة الأولى</t>
  </si>
  <si>
    <t>الإختبار</t>
  </si>
  <si>
    <t>المحصلة الثانية</t>
  </si>
  <si>
    <t xml:space="preserve">   أقر أنا مدير المدرسة بأن بيانات الطلاب المدونة أعلاه صحيحة ، وأتحمل المسئولية أمام الجهات المعنية في حالة عدم صحتها ، وأنهم منتظمون من بداية العام الدراسي في المدرسة . </t>
  </si>
  <si>
    <t>المختص</t>
  </si>
  <si>
    <t>أ /</t>
  </si>
  <si>
    <t>التوقيع /</t>
  </si>
  <si>
    <t>الختم</t>
  </si>
  <si>
    <t>ناجح</t>
  </si>
  <si>
    <t>راسب</t>
  </si>
  <si>
    <t>غائب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</si>
</sst>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[Red]0"/>
    <numFmt numFmtId="165" formatCode="[$-1010000]yyyy/mm/dd;@"/>
  </numFmts>
  <fonts count="39" x14ac:knownFonts="1">
    <font>
      <sz val="11"/>
      <color theme="1"/>
      <name val="Arial"/>
      <family val="2"/>
      <scheme val="minor"/>
    </font>
    <font>
      <b/>
      <sz val="12"/>
      <color rgb="FFFA7D00"/>
      <name val="Arial"/>
      <family val="2"/>
      <charset val="178"/>
      <scheme val="minor"/>
    </font>
    <font>
      <sz val="8"/>
      <color theme="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4"/>
      <color rgb="FF000000"/>
      <name val="Arial Unicode MS"/>
      <family val="2"/>
    </font>
    <font>
      <b/>
      <sz val="12"/>
      <color rgb="FF000000"/>
      <name val="Arial"/>
      <family val="2"/>
    </font>
    <font>
      <sz val="14"/>
      <color rgb="FF000000"/>
      <name val="Arial"/>
      <family val="2"/>
      <charset val="178"/>
    </font>
    <font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sz val="14"/>
      <color theme="1"/>
      <name val="Arial"/>
      <family val="2"/>
      <charset val="178"/>
    </font>
    <font>
      <b/>
      <sz val="12"/>
      <color theme="1"/>
      <name val="Arial"/>
      <family val="2"/>
      <charset val="178"/>
    </font>
    <font>
      <b/>
      <sz val="16"/>
      <color rgb="FF000000"/>
      <name val="Arial"/>
      <family val="2"/>
    </font>
    <font>
      <b/>
      <sz val="10"/>
      <name val="Arial"/>
      <family val="2"/>
      <charset val="178"/>
    </font>
    <font>
      <b/>
      <sz val="6"/>
      <name val="Arial"/>
      <family val="2"/>
    </font>
    <font>
      <b/>
      <sz val="7"/>
      <name val="Arial"/>
      <family val="2"/>
      <charset val="178"/>
    </font>
    <font>
      <b/>
      <sz val="8"/>
      <name val="Arial"/>
      <family val="2"/>
      <charset val="178"/>
    </font>
    <font>
      <b/>
      <sz val="8"/>
      <color rgb="FF000000"/>
      <name val="Arial"/>
      <family val="2"/>
    </font>
    <font>
      <b/>
      <sz val="7"/>
      <color rgb="FF00000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14"/>
      <color rgb="FF000000"/>
      <name val="Old Antic Decorative"/>
      <charset val="178"/>
    </font>
    <font>
      <b/>
      <sz val="14"/>
      <color rgb="FF000000"/>
      <name val="Arial"/>
      <family val="2"/>
    </font>
    <font>
      <sz val="10"/>
      <name val="Arial"/>
      <family val="2"/>
    </font>
    <font>
      <b/>
      <sz val="10"/>
      <color theme="0" tint="-4.9989318521683403E-2"/>
      <name val="Arial"/>
      <family val="2"/>
    </font>
    <font>
      <b/>
      <sz val="11"/>
      <color rgb="FFFFFF00"/>
      <name val="Arial"/>
      <family val="2"/>
    </font>
    <font>
      <sz val="12"/>
      <color rgb="FFFFFF00"/>
      <name val="Arial"/>
      <family val="2"/>
    </font>
    <font>
      <sz val="14"/>
      <color theme="0"/>
      <name val="Arial"/>
      <family val="2"/>
      <charset val="178"/>
    </font>
    <font>
      <b/>
      <sz val="8"/>
      <color theme="0"/>
      <name val="Arial"/>
      <family val="2"/>
      <charset val="178"/>
    </font>
    <font>
      <b/>
      <sz val="11"/>
      <name val="Arial"/>
      <family val="2"/>
      <charset val="178"/>
    </font>
    <font>
      <b/>
      <sz val="12"/>
      <name val="Arial"/>
      <family val="2"/>
      <charset val="178"/>
    </font>
    <font>
      <b/>
      <sz val="10"/>
      <color rgb="FF000000"/>
      <name val="Arial"/>
      <family val="2"/>
      <charset val="178"/>
    </font>
    <font>
      <sz val="10"/>
      <color theme="0"/>
      <name val="Arial"/>
      <family val="2"/>
      <charset val="178"/>
    </font>
    <font>
      <sz val="8"/>
      <color rgb="FFFFFFFF"/>
      <name val="Arial"/>
      <family val="2"/>
    </font>
    <font>
      <b/>
      <sz val="10"/>
      <color rgb="FFF2F2F2"/>
      <name val="Arial"/>
      <family val="2"/>
    </font>
    <font>
      <b/>
      <sz val="12"/>
      <color rgb="FF000000"/>
      <name val="Arial"/>
      <family val="2"/>
      <charset val="178"/>
    </font>
  </fonts>
  <fills count="1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39997558519241921"/>
        <bgColor rgb="FF000000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thin">
        <color rgb="FF000000"/>
      </right>
      <top style="double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double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thin">
        <color rgb="FF000000"/>
      </left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78">
    <xf numFmtId="0" fontId="0" fillId="0" borderId="0" xfId="0"/>
    <xf numFmtId="0" fontId="0" fillId="3" borderId="0" xfId="0" applyFill="1" applyBorder="1"/>
    <xf numFmtId="0" fontId="0" fillId="3" borderId="0" xfId="0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0" fillId="0" borderId="0" xfId="0" applyFill="1"/>
    <xf numFmtId="0" fontId="4" fillId="3" borderId="0" xfId="0" applyFont="1" applyFill="1" applyBorder="1" applyAlignment="1"/>
    <xf numFmtId="0" fontId="0" fillId="3" borderId="0" xfId="0" applyFill="1" applyAlignment="1">
      <alignment horizontal="left" readingOrder="2"/>
    </xf>
    <xf numFmtId="0" fontId="6" fillId="0" borderId="0" xfId="0" applyFont="1" applyFill="1" applyBorder="1" applyAlignment="1">
      <alignment vertical="center" readingOrder="2"/>
    </xf>
    <xf numFmtId="0" fontId="7" fillId="0" borderId="0" xfId="0" applyFont="1" applyFill="1" applyBorder="1" applyAlignment="1">
      <alignment readingOrder="2"/>
    </xf>
    <xf numFmtId="0" fontId="8" fillId="0" borderId="0" xfId="0" applyFont="1" applyFill="1" applyBorder="1" applyAlignment="1">
      <alignment vertical="center" readingOrder="2"/>
    </xf>
    <xf numFmtId="0" fontId="9" fillId="0" borderId="0" xfId="0" applyFont="1" applyFill="1" applyBorder="1" applyAlignment="1">
      <alignment vertical="center" readingOrder="2"/>
    </xf>
    <xf numFmtId="0" fontId="10" fillId="0" borderId="0" xfId="0" applyFont="1" applyFill="1" applyBorder="1" applyAlignment="1">
      <alignment vertical="center" readingOrder="2"/>
    </xf>
    <xf numFmtId="0" fontId="6" fillId="0" borderId="0" xfId="0" applyFont="1" applyFill="1" applyBorder="1" applyAlignment="1">
      <alignment horizontal="right" vertical="center" readingOrder="2"/>
    </xf>
    <xf numFmtId="0" fontId="7" fillId="0" borderId="0" xfId="0" applyFont="1" applyFill="1" applyBorder="1" applyAlignment="1">
      <alignment vertical="center" readingOrder="2"/>
    </xf>
    <xf numFmtId="0" fontId="0" fillId="3" borderId="0" xfId="0" applyFill="1"/>
    <xf numFmtId="0" fontId="11" fillId="0" borderId="0" xfId="0" applyFont="1" applyFill="1" applyBorder="1" applyAlignment="1">
      <alignment vertical="center" readingOrder="2"/>
    </xf>
    <xf numFmtId="0" fontId="12" fillId="0" borderId="0" xfId="0" applyFont="1" applyFill="1" applyBorder="1" applyAlignment="1">
      <alignment horizontal="center" vertical="center" readingOrder="2"/>
    </xf>
    <xf numFmtId="0" fontId="13" fillId="0" borderId="0" xfId="0" applyFont="1" applyFill="1" applyBorder="1" applyAlignment="1">
      <alignment vertical="center" readingOrder="2"/>
    </xf>
    <xf numFmtId="0" fontId="7" fillId="0" borderId="0" xfId="0" applyFont="1" applyFill="1" applyBorder="1" applyAlignment="1">
      <alignment horizontal="center" readingOrder="2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164" fontId="14" fillId="4" borderId="2" xfId="1" applyNumberFormat="1" applyFont="1" applyFill="1" applyBorder="1" applyAlignment="1">
      <alignment vertical="center" readingOrder="2"/>
    </xf>
    <xf numFmtId="0" fontId="14" fillId="4" borderId="4" xfId="1" applyFont="1" applyFill="1" applyBorder="1" applyAlignment="1">
      <alignment vertical="center"/>
    </xf>
    <xf numFmtId="0" fontId="14" fillId="4" borderId="5" xfId="1" applyFont="1" applyFill="1" applyBorder="1" applyAlignment="1">
      <alignment vertical="center"/>
    </xf>
    <xf numFmtId="0" fontId="14" fillId="4" borderId="6" xfId="1" applyFont="1" applyFill="1" applyBorder="1" applyAlignment="1">
      <alignment vertical="center"/>
    </xf>
    <xf numFmtId="0" fontId="14" fillId="4" borderId="7" xfId="1" applyFont="1" applyFill="1" applyBorder="1" applyAlignment="1">
      <alignment vertical="center"/>
    </xf>
    <xf numFmtId="164" fontId="14" fillId="4" borderId="9" xfId="1" applyNumberFormat="1" applyFont="1" applyFill="1" applyBorder="1" applyAlignment="1">
      <alignment vertical="center" readingOrder="2"/>
    </xf>
    <xf numFmtId="0" fontId="14" fillId="4" borderId="11" xfId="1" applyFont="1" applyFill="1" applyBorder="1" applyAlignment="1">
      <alignment vertical="center"/>
    </xf>
    <xf numFmtId="0" fontId="14" fillId="4" borderId="11" xfId="1" applyFont="1" applyFill="1" applyBorder="1" applyAlignment="1">
      <alignment horizontal="center" vertical="center"/>
    </xf>
    <xf numFmtId="0" fontId="16" fillId="4" borderId="13" xfId="1" applyFont="1" applyFill="1" applyBorder="1" applyAlignment="1">
      <alignment horizontal="center" vertical="center" textRotation="90" wrapText="1"/>
    </xf>
    <xf numFmtId="0" fontId="16" fillId="4" borderId="15" xfId="1" applyFont="1" applyFill="1" applyBorder="1" applyAlignment="1">
      <alignment vertical="center" textRotation="90"/>
    </xf>
    <xf numFmtId="0" fontId="16" fillId="4" borderId="14" xfId="1" applyFont="1" applyFill="1" applyBorder="1" applyAlignment="1">
      <alignment vertical="center" textRotation="90"/>
    </xf>
    <xf numFmtId="164" fontId="14" fillId="4" borderId="17" xfId="1" applyNumberFormat="1" applyFont="1" applyFill="1" applyBorder="1" applyAlignment="1">
      <alignment vertical="center" readingOrder="2"/>
    </xf>
    <xf numFmtId="0" fontId="14" fillId="4" borderId="19" xfId="1" applyFont="1" applyFill="1" applyBorder="1" applyAlignment="1">
      <alignment vertical="center"/>
    </xf>
    <xf numFmtId="164" fontId="17" fillId="5" borderId="16" xfId="1" applyNumberFormat="1" applyFont="1" applyFill="1" applyBorder="1" applyAlignment="1">
      <alignment vertical="center" wrapText="1" readingOrder="2"/>
    </xf>
    <xf numFmtId="0" fontId="18" fillId="6" borderId="16" xfId="0" applyFont="1" applyFill="1" applyBorder="1" applyAlignment="1">
      <alignment horizontal="center" vertical="center" wrapText="1" readingOrder="2"/>
    </xf>
    <xf numFmtId="0" fontId="19" fillId="6" borderId="16" xfId="0" applyFont="1" applyFill="1" applyBorder="1" applyAlignment="1">
      <alignment vertical="center" wrapText="1" readingOrder="2"/>
    </xf>
    <xf numFmtId="0" fontId="19" fillId="5" borderId="16" xfId="0" applyFont="1" applyFill="1" applyBorder="1" applyAlignment="1">
      <alignment vertical="center" wrapText="1" readingOrder="2"/>
    </xf>
    <xf numFmtId="164" fontId="17" fillId="4" borderId="16" xfId="1" applyNumberFormat="1" applyFont="1" applyFill="1" applyBorder="1" applyAlignment="1">
      <alignment horizontal="center" vertical="center" wrapText="1" readingOrder="2"/>
    </xf>
    <xf numFmtId="164" fontId="14" fillId="4" borderId="0" xfId="1" applyNumberFormat="1" applyFont="1" applyFill="1" applyBorder="1" applyAlignment="1">
      <alignment horizontal="center" vertical="center" wrapText="1" readingOrder="2"/>
    </xf>
    <xf numFmtId="164" fontId="20" fillId="4" borderId="0" xfId="1" applyNumberFormat="1" applyFont="1" applyFill="1" applyBorder="1" applyAlignment="1" applyProtection="1">
      <protection locked="0"/>
    </xf>
    <xf numFmtId="0" fontId="14" fillId="4" borderId="0" xfId="1" applyFont="1" applyFill="1" applyBorder="1" applyAlignment="1">
      <alignment horizontal="center" vertical="center" wrapText="1"/>
    </xf>
    <xf numFmtId="0" fontId="20" fillId="4" borderId="0" xfId="1" applyFont="1" applyFill="1" applyBorder="1" applyAlignment="1">
      <alignment horizontal="right" vertical="center"/>
    </xf>
    <xf numFmtId="0" fontId="22" fillId="7" borderId="0" xfId="0" applyFont="1" applyFill="1" applyAlignment="1">
      <alignment horizontal="center" vertical="center"/>
    </xf>
    <xf numFmtId="0" fontId="22" fillId="8" borderId="0" xfId="0" applyFont="1" applyFill="1" applyAlignment="1">
      <alignment horizontal="center" vertical="center"/>
    </xf>
    <xf numFmtId="0" fontId="23" fillId="9" borderId="0" xfId="0" applyFont="1" applyFill="1" applyAlignment="1">
      <alignment horizontal="center" vertical="center"/>
    </xf>
    <xf numFmtId="0" fontId="24" fillId="0" borderId="0" xfId="0" applyFont="1" applyFill="1" applyBorder="1" applyAlignment="1">
      <alignment vertical="center" readingOrder="2"/>
    </xf>
    <xf numFmtId="0" fontId="6" fillId="0" borderId="0" xfId="0" applyFont="1" applyFill="1" applyBorder="1" applyAlignment="1">
      <alignment readingOrder="2"/>
    </xf>
    <xf numFmtId="0" fontId="25" fillId="0" borderId="0" xfId="0" applyFont="1" applyFill="1" applyBorder="1" applyAlignment="1">
      <alignment vertical="center" readingOrder="2"/>
    </xf>
    <xf numFmtId="0" fontId="25" fillId="0" borderId="0" xfId="0" applyFont="1" applyFill="1" applyBorder="1" applyAlignment="1">
      <alignment horizontal="right" readingOrder="2"/>
    </xf>
    <xf numFmtId="0" fontId="26" fillId="4" borderId="0" xfId="0" applyFont="1" applyFill="1" applyBorder="1"/>
    <xf numFmtId="0" fontId="26" fillId="0" borderId="0" xfId="0" applyFont="1" applyFill="1" applyBorder="1"/>
    <xf numFmtId="0" fontId="3" fillId="4" borderId="0" xfId="0" applyFont="1" applyFill="1" applyBorder="1" applyAlignment="1">
      <alignment vertical="center"/>
    </xf>
    <xf numFmtId="0" fontId="4" fillId="4" borderId="0" xfId="0" applyFont="1" applyFill="1" applyBorder="1" applyAlignment="1"/>
    <xf numFmtId="0" fontId="26" fillId="4" borderId="0" xfId="0" applyFont="1" applyFill="1" applyBorder="1" applyAlignment="1">
      <alignment horizontal="left" readingOrder="2"/>
    </xf>
    <xf numFmtId="0" fontId="10" fillId="0" borderId="0" xfId="0" applyFont="1" applyFill="1" applyBorder="1" applyAlignment="1">
      <alignment horizontal="right" vertical="center" readingOrder="2"/>
    </xf>
    <xf numFmtId="0" fontId="5" fillId="0" borderId="0" xfId="0" applyFont="1" applyFill="1" applyBorder="1" applyAlignment="1">
      <alignment vertical="center" readingOrder="2"/>
    </xf>
    <xf numFmtId="0" fontId="20" fillId="4" borderId="0" xfId="1" applyFont="1" applyFill="1" applyBorder="1" applyAlignment="1">
      <alignment vertical="center"/>
    </xf>
    <xf numFmtId="164" fontId="20" fillId="4" borderId="0" xfId="1" applyNumberFormat="1" applyFont="1" applyFill="1" applyBorder="1" applyAlignment="1">
      <alignment horizontal="center" vertical="center" readingOrder="2"/>
    </xf>
    <xf numFmtId="0" fontId="20" fillId="4" borderId="0" xfId="1" applyFont="1" applyFill="1" applyBorder="1" applyAlignment="1">
      <alignment horizontal="center" vertical="center"/>
    </xf>
    <xf numFmtId="164" fontId="20" fillId="4" borderId="0" xfId="1" applyNumberFormat="1" applyFont="1" applyFill="1" applyBorder="1" applyAlignment="1">
      <alignment vertical="center"/>
    </xf>
    <xf numFmtId="164" fontId="20" fillId="4" borderId="0" xfId="1" applyNumberFormat="1" applyFont="1" applyFill="1" applyBorder="1" applyAlignment="1">
      <alignment horizontal="right" vertical="center"/>
    </xf>
    <xf numFmtId="165" fontId="20" fillId="4" borderId="0" xfId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readingOrder="2"/>
    </xf>
    <xf numFmtId="0" fontId="6" fillId="0" borderId="0" xfId="0" applyFont="1" applyFill="1" applyBorder="1" applyAlignment="1">
      <alignment horizontal="center" vertical="center" readingOrder="2"/>
    </xf>
    <xf numFmtId="0" fontId="10" fillId="0" borderId="0" xfId="0" applyFont="1" applyFill="1" applyBorder="1" applyAlignment="1">
      <alignment horizontal="center" vertical="center" readingOrder="2"/>
    </xf>
    <xf numFmtId="0" fontId="5" fillId="0" borderId="0" xfId="0" applyFont="1" applyFill="1" applyBorder="1" applyAlignment="1">
      <alignment horizontal="center" vertical="center" readingOrder="2"/>
    </xf>
    <xf numFmtId="0" fontId="6" fillId="0" borderId="0" xfId="0" applyFont="1" applyFill="1" applyBorder="1" applyAlignment="1">
      <alignment horizontal="center" vertical="center" readingOrder="2"/>
    </xf>
    <xf numFmtId="0" fontId="10" fillId="0" borderId="0" xfId="0" applyFont="1" applyFill="1" applyBorder="1" applyAlignment="1">
      <alignment horizontal="center" vertical="center" readingOrder="2"/>
    </xf>
    <xf numFmtId="0" fontId="27" fillId="3" borderId="0" xfId="0" applyFont="1" applyFill="1" applyBorder="1" applyAlignment="1">
      <alignment horizontal="center" vertical="center"/>
    </xf>
    <xf numFmtId="0" fontId="28" fillId="3" borderId="0" xfId="0" applyFont="1" applyFill="1" applyBorder="1" applyAlignment="1">
      <alignment vertical="center"/>
    </xf>
    <xf numFmtId="0" fontId="29" fillId="3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right" vertical="center" readingOrder="2"/>
    </xf>
    <xf numFmtId="0" fontId="12" fillId="0" borderId="0" xfId="0" applyFont="1" applyFill="1" applyBorder="1" applyAlignment="1">
      <alignment vertical="center" readingOrder="2"/>
    </xf>
    <xf numFmtId="0" fontId="12" fillId="0" borderId="0" xfId="0" applyFont="1" applyFill="1" applyBorder="1" applyAlignment="1">
      <alignment readingOrder="2"/>
    </xf>
    <xf numFmtId="0" fontId="11" fillId="0" borderId="0" xfId="0" applyFont="1" applyFill="1" applyBorder="1" applyAlignment="1">
      <alignment horizontal="center" readingOrder="2"/>
    </xf>
    <xf numFmtId="0" fontId="30" fillId="0" borderId="0" xfId="0" applyFont="1" applyFill="1" applyBorder="1" applyAlignment="1">
      <alignment readingOrder="2"/>
    </xf>
    <xf numFmtId="0" fontId="31" fillId="0" borderId="0" xfId="0" applyFont="1" applyFill="1" applyBorder="1" applyAlignment="1">
      <alignment readingOrder="2"/>
    </xf>
    <xf numFmtId="0" fontId="31" fillId="0" borderId="0" xfId="0" applyFont="1" applyFill="1" applyBorder="1" applyAlignment="1">
      <alignment horizontal="center" vertical="center"/>
    </xf>
    <xf numFmtId="0" fontId="31" fillId="0" borderId="0" xfId="0" applyFont="1" applyFill="1" applyBorder="1"/>
    <xf numFmtId="0" fontId="14" fillId="4" borderId="3" xfId="1" applyFont="1" applyFill="1" applyBorder="1" applyAlignment="1">
      <alignment vertical="center" textRotation="90"/>
    </xf>
    <xf numFmtId="0" fontId="14" fillId="4" borderId="25" xfId="1" applyFont="1" applyFill="1" applyBorder="1" applyAlignment="1">
      <alignment vertical="center" textRotation="90"/>
    </xf>
    <xf numFmtId="0" fontId="14" fillId="4" borderId="26" xfId="1" applyFont="1" applyFill="1" applyBorder="1" applyAlignment="1">
      <alignment vertical="center"/>
    </xf>
    <xf numFmtId="0" fontId="14" fillId="4" borderId="7" xfId="1" applyFont="1" applyFill="1" applyBorder="1" applyAlignment="1">
      <alignment vertical="center" textRotation="90"/>
    </xf>
    <xf numFmtId="0" fontId="14" fillId="4" borderId="10" xfId="1" applyFont="1" applyFill="1" applyBorder="1" applyAlignment="1">
      <alignment vertical="center" textRotation="90"/>
    </xf>
    <xf numFmtId="0" fontId="14" fillId="4" borderId="27" xfId="1" applyFont="1" applyFill="1" applyBorder="1" applyAlignment="1">
      <alignment vertical="center" textRotation="90"/>
    </xf>
    <xf numFmtId="0" fontId="16" fillId="4" borderId="8" xfId="1" applyFont="1" applyFill="1" applyBorder="1" applyAlignment="1">
      <alignment vertical="center" textRotation="90"/>
    </xf>
    <xf numFmtId="164" fontId="14" fillId="4" borderId="9" xfId="1" applyNumberFormat="1" applyFont="1" applyFill="1" applyBorder="1" applyAlignment="1">
      <alignment horizontal="center" vertical="center" readingOrder="2"/>
    </xf>
    <xf numFmtId="0" fontId="14" fillId="4" borderId="10" xfId="1" applyFont="1" applyFill="1" applyBorder="1" applyAlignment="1">
      <alignment vertical="top" textRotation="90"/>
    </xf>
    <xf numFmtId="0" fontId="14" fillId="4" borderId="27" xfId="1" applyFont="1" applyFill="1" applyBorder="1" applyAlignment="1">
      <alignment horizontal="center" vertical="top" textRotation="90"/>
    </xf>
    <xf numFmtId="0" fontId="16" fillId="4" borderId="16" xfId="1" applyFont="1" applyFill="1" applyBorder="1" applyAlignment="1">
      <alignment horizontal="right" vertical="top" textRotation="90"/>
    </xf>
    <xf numFmtId="0" fontId="14" fillId="4" borderId="18" xfId="1" applyFont="1" applyFill="1" applyBorder="1" applyAlignment="1">
      <alignment vertical="center" textRotation="90"/>
    </xf>
    <xf numFmtId="0" fontId="14" fillId="4" borderId="29" xfId="1" applyFont="1" applyFill="1" applyBorder="1" applyAlignment="1">
      <alignment vertical="center" textRotation="90"/>
    </xf>
    <xf numFmtId="0" fontId="19" fillId="0" borderId="20" xfId="0" applyFont="1" applyFill="1" applyBorder="1" applyAlignment="1">
      <alignment horizontal="center" vertical="center" readingOrder="2"/>
    </xf>
    <xf numFmtId="0" fontId="19" fillId="0" borderId="21" xfId="0" applyFont="1" applyFill="1" applyBorder="1" applyAlignment="1">
      <alignment horizontal="center" vertical="center" readingOrder="2"/>
    </xf>
    <xf numFmtId="0" fontId="19" fillId="0" borderId="18" xfId="0" applyFont="1" applyFill="1" applyBorder="1" applyAlignment="1">
      <alignment horizontal="center" vertical="center" readingOrder="2"/>
    </xf>
    <xf numFmtId="0" fontId="14" fillId="4" borderId="30" xfId="1" applyFont="1" applyFill="1" applyBorder="1" applyAlignment="1">
      <alignment vertical="center" textRotation="90"/>
    </xf>
    <xf numFmtId="164" fontId="16" fillId="4" borderId="16" xfId="1" applyNumberFormat="1" applyFont="1" applyFill="1" applyBorder="1" applyAlignment="1">
      <alignment horizontal="right" vertical="center" wrapText="1" indent="1" readingOrder="2"/>
    </xf>
    <xf numFmtId="164" fontId="16" fillId="4" borderId="16" xfId="1" applyNumberFormat="1" applyFont="1" applyFill="1" applyBorder="1" applyAlignment="1">
      <alignment horizontal="center" vertical="center" wrapText="1" readingOrder="2"/>
    </xf>
    <xf numFmtId="164" fontId="14" fillId="4" borderId="0" xfId="1" applyNumberFormat="1" applyFont="1" applyFill="1" applyBorder="1" applyAlignment="1">
      <alignment vertical="center" wrapText="1"/>
    </xf>
    <xf numFmtId="164" fontId="14" fillId="4" borderId="0" xfId="1" applyNumberFormat="1" applyFont="1" applyFill="1" applyBorder="1" applyAlignment="1">
      <alignment horizontal="right" vertical="center" wrapText="1"/>
    </xf>
    <xf numFmtId="0" fontId="32" fillId="4" borderId="0" xfId="1" applyFont="1" applyFill="1" applyBorder="1" applyAlignment="1">
      <alignment horizontal="right" vertical="center"/>
    </xf>
    <xf numFmtId="0" fontId="14" fillId="4" borderId="0" xfId="1" applyFont="1" applyFill="1" applyBorder="1" applyAlignment="1">
      <alignment horizontal="center" vertical="center"/>
    </xf>
    <xf numFmtId="0" fontId="0" fillId="3" borderId="0" xfId="0" applyFill="1" applyProtection="1"/>
    <xf numFmtId="0" fontId="32" fillId="4" borderId="0" xfId="1" applyFont="1" applyFill="1" applyBorder="1" applyAlignment="1">
      <alignment vertical="center"/>
    </xf>
    <xf numFmtId="0" fontId="33" fillId="4" borderId="0" xfId="1" applyFont="1" applyFill="1" applyBorder="1" applyAlignment="1">
      <alignment vertical="center"/>
    </xf>
    <xf numFmtId="0" fontId="33" fillId="4" borderId="0" xfId="1" applyFont="1" applyFill="1" applyBorder="1" applyAlignment="1">
      <alignment vertical="center" wrapText="1"/>
    </xf>
    <xf numFmtId="0" fontId="7" fillId="0" borderId="0" xfId="0" applyFont="1" applyFill="1" applyBorder="1" applyAlignment="1"/>
    <xf numFmtId="0" fontId="6" fillId="0" borderId="0" xfId="0" applyFont="1" applyFill="1" applyBorder="1" applyAlignment="1"/>
    <xf numFmtId="0" fontId="34" fillId="0" borderId="0" xfId="0" applyFont="1" applyFill="1" applyBorder="1" applyAlignment="1">
      <alignment horizontal="right" vertical="center" wrapText="1" readingOrder="2"/>
    </xf>
    <xf numFmtId="0" fontId="14" fillId="4" borderId="0" xfId="1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14" fillId="4" borderId="0" xfId="1" applyFont="1" applyFill="1" applyBorder="1" applyAlignment="1">
      <alignment vertical="center" wrapText="1"/>
    </xf>
    <xf numFmtId="0" fontId="21" fillId="3" borderId="0" xfId="0" applyFont="1" applyFill="1" applyAlignment="1">
      <alignment vertical="center"/>
    </xf>
    <xf numFmtId="0" fontId="14" fillId="4" borderId="0" xfId="1" applyFont="1" applyFill="1" applyBorder="1" applyAlignment="1">
      <alignment horizontal="right" vertical="center"/>
    </xf>
    <xf numFmtId="165" fontId="14" fillId="4" borderId="0" xfId="1" applyNumberFormat="1" applyFont="1" applyFill="1" applyBorder="1" applyAlignment="1">
      <alignment horizontal="center" vertical="center" wrapText="1"/>
    </xf>
    <xf numFmtId="0" fontId="33" fillId="4" borderId="0" xfId="1" applyFont="1" applyFill="1" applyBorder="1" applyAlignment="1">
      <alignment horizontal="right" vertical="center"/>
    </xf>
    <xf numFmtId="0" fontId="33" fillId="4" borderId="0" xfId="1" applyFont="1" applyFill="1" applyBorder="1" applyAlignment="1">
      <alignment horizontal="right" vertical="center" wrapText="1"/>
    </xf>
    <xf numFmtId="0" fontId="14" fillId="4" borderId="31" xfId="1" applyFont="1" applyFill="1" applyBorder="1" applyAlignment="1">
      <alignment vertical="center" wrapText="1"/>
    </xf>
    <xf numFmtId="0" fontId="14" fillId="4" borderId="22" xfId="1" applyFont="1" applyFill="1" applyBorder="1" applyAlignment="1">
      <alignment vertical="center"/>
    </xf>
    <xf numFmtId="0" fontId="14" fillId="4" borderId="23" xfId="1" applyFont="1" applyFill="1" applyBorder="1" applyAlignment="1">
      <alignment vertical="center"/>
    </xf>
    <xf numFmtId="0" fontId="14" fillId="4" borderId="24" xfId="1" applyFont="1" applyFill="1" applyBorder="1" applyAlignment="1">
      <alignment vertical="center"/>
    </xf>
    <xf numFmtId="0" fontId="35" fillId="3" borderId="0" xfId="0" applyFont="1" applyFill="1"/>
    <xf numFmtId="164" fontId="14" fillId="10" borderId="0" xfId="1" applyNumberFormat="1" applyFont="1" applyFill="1" applyBorder="1" applyAlignment="1">
      <alignment horizontal="center" vertical="center" wrapText="1" readingOrder="2"/>
    </xf>
    <xf numFmtId="0" fontId="14" fillId="10" borderId="0" xfId="1" applyFont="1" applyFill="1" applyBorder="1" applyAlignment="1">
      <alignment horizontal="center" vertical="center" wrapText="1"/>
    </xf>
    <xf numFmtId="0" fontId="0" fillId="11" borderId="0" xfId="0" applyFill="1"/>
    <xf numFmtId="0" fontId="7" fillId="12" borderId="0" xfId="0" applyFont="1" applyFill="1" applyBorder="1" applyAlignment="1">
      <alignment readingOrder="2"/>
    </xf>
    <xf numFmtId="0" fontId="0" fillId="0" borderId="0" xfId="0" applyFill="1" applyProtection="1"/>
    <xf numFmtId="0" fontId="5" fillId="0" borderId="0" xfId="0" applyFont="1" applyFill="1" applyBorder="1" applyAlignment="1">
      <alignment horizontal="center" vertical="center" readingOrder="2"/>
    </xf>
    <xf numFmtId="0" fontId="6" fillId="0" borderId="0" xfId="0" applyFont="1" applyFill="1" applyBorder="1" applyAlignment="1">
      <alignment horizontal="center" vertical="center" readingOrder="2"/>
    </xf>
    <xf numFmtId="0" fontId="10" fillId="0" borderId="0" xfId="0" applyFont="1" applyFill="1" applyBorder="1" applyAlignment="1">
      <alignment horizontal="center" vertical="center" readingOrder="2"/>
    </xf>
    <xf numFmtId="0" fontId="26" fillId="4" borderId="0" xfId="0" applyFont="1" applyFill="1" applyBorder="1" applyAlignment="1">
      <alignment horizontal="center" vertical="center"/>
    </xf>
    <xf numFmtId="0" fontId="36" fillId="4" borderId="0" xfId="0" applyFont="1" applyFill="1" applyBorder="1" applyAlignment="1">
      <alignment horizontal="center" vertical="center"/>
    </xf>
    <xf numFmtId="0" fontId="37" fillId="4" borderId="0" xfId="0" applyFont="1" applyFill="1" applyBorder="1" applyAlignment="1">
      <alignment horizontal="center" vertical="center"/>
    </xf>
    <xf numFmtId="0" fontId="28" fillId="4" borderId="0" xfId="0" applyFont="1" applyFill="1" applyBorder="1" applyAlignment="1">
      <alignment vertical="center"/>
    </xf>
    <xf numFmtId="0" fontId="29" fillId="4" borderId="0" xfId="0" applyFont="1" applyFill="1" applyBorder="1" applyAlignment="1">
      <alignment vertical="center"/>
    </xf>
    <xf numFmtId="0" fontId="38" fillId="0" borderId="0" xfId="0" applyFont="1" applyFill="1" applyBorder="1" applyAlignment="1">
      <alignment horizontal="center" vertical="center" readingOrder="2"/>
    </xf>
    <xf numFmtId="0" fontId="38" fillId="0" borderId="0" xfId="0" applyFont="1" applyFill="1" applyBorder="1" applyAlignment="1">
      <alignment vertical="center" readingOrder="2"/>
    </xf>
    <xf numFmtId="0" fontId="38" fillId="0" borderId="0" xfId="0" applyFont="1" applyFill="1" applyBorder="1" applyAlignment="1">
      <alignment readingOrder="2"/>
    </xf>
    <xf numFmtId="164" fontId="17" fillId="4" borderId="16" xfId="1" applyNumberFormat="1" applyFont="1" applyFill="1" applyBorder="1" applyAlignment="1">
      <alignment horizontal="right" vertical="center" wrapText="1" indent="1" readingOrder="2"/>
    </xf>
    <xf numFmtId="164" fontId="17" fillId="4" borderId="16" xfId="1" applyNumberFormat="1" applyFont="1" applyFill="1" applyBorder="1" applyAlignment="1">
      <alignment horizontal="center" vertical="center" readingOrder="2"/>
    </xf>
    <xf numFmtId="0" fontId="20" fillId="4" borderId="0" xfId="0" applyFont="1" applyFill="1" applyBorder="1" applyAlignment="1" applyProtection="1"/>
    <xf numFmtId="0" fontId="20" fillId="4" borderId="0" xfId="0" applyFont="1" applyFill="1" applyBorder="1" applyAlignment="1"/>
    <xf numFmtId="0" fontId="10" fillId="0" borderId="0" xfId="0" applyFont="1" applyFill="1" applyBorder="1" applyAlignment="1"/>
    <xf numFmtId="0" fontId="20" fillId="4" borderId="0" xfId="0" applyFont="1" applyFill="1" applyBorder="1" applyAlignment="1">
      <alignment horizontal="right"/>
    </xf>
    <xf numFmtId="0" fontId="20" fillId="4" borderId="0" xfId="0" applyFont="1" applyFill="1" applyBorder="1" applyAlignment="1">
      <alignment vertical="center"/>
    </xf>
    <xf numFmtId="0" fontId="20" fillId="4" borderId="31" xfId="1" applyFont="1" applyFill="1" applyBorder="1" applyAlignment="1">
      <alignment vertical="center"/>
    </xf>
    <xf numFmtId="164" fontId="20" fillId="4" borderId="0" xfId="1" applyNumberFormat="1" applyFont="1" applyFill="1" applyBorder="1" applyAlignment="1">
      <alignment horizontal="center" vertical="center" wrapText="1" readingOrder="2"/>
    </xf>
    <xf numFmtId="0" fontId="20" fillId="4" borderId="0" xfId="1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20" fillId="4" borderId="0" xfId="1" applyFont="1" applyFill="1" applyBorder="1" applyAlignment="1">
      <alignment vertical="center" wrapText="1"/>
    </xf>
    <xf numFmtId="0" fontId="20" fillId="0" borderId="0" xfId="0" applyFont="1" applyFill="1" applyBorder="1"/>
    <xf numFmtId="164" fontId="21" fillId="4" borderId="0" xfId="1" applyNumberFormat="1" applyFont="1" applyFill="1" applyBorder="1" applyAlignment="1">
      <alignment horizontal="center" vertical="center" wrapText="1" readingOrder="2"/>
    </xf>
    <xf numFmtId="0" fontId="21" fillId="4" borderId="0" xfId="1" applyFont="1" applyFill="1" applyBorder="1" applyAlignment="1">
      <alignment horizontal="center" vertical="center" wrapText="1"/>
    </xf>
    <xf numFmtId="0" fontId="14" fillId="4" borderId="28" xfId="1" applyFont="1" applyFill="1" applyBorder="1" applyAlignment="1">
      <alignment horizontal="center" vertical="top" textRotation="90"/>
    </xf>
    <xf numFmtId="0" fontId="14" fillId="4" borderId="10" xfId="1" applyFont="1" applyFill="1" applyBorder="1" applyAlignment="1">
      <alignment horizontal="center" vertical="center" textRotation="90"/>
    </xf>
    <xf numFmtId="0" fontId="33" fillId="4" borderId="0" xfId="1" applyFont="1" applyFill="1" applyBorder="1" applyAlignment="1">
      <alignment horizontal="center" vertical="center" wrapText="1"/>
    </xf>
    <xf numFmtId="0" fontId="14" fillId="4" borderId="22" xfId="1" applyFont="1" applyFill="1" applyBorder="1" applyAlignment="1">
      <alignment horizontal="center" vertical="center" readingOrder="2"/>
    </xf>
    <xf numFmtId="0" fontId="14" fillId="4" borderId="23" xfId="1" applyFont="1" applyFill="1" applyBorder="1" applyAlignment="1">
      <alignment horizontal="center" vertical="center" readingOrder="2"/>
    </xf>
    <xf numFmtId="0" fontId="14" fillId="4" borderId="24" xfId="1" applyFont="1" applyFill="1" applyBorder="1" applyAlignment="1">
      <alignment horizontal="center" vertical="center" readingOrder="2"/>
    </xf>
    <xf numFmtId="0" fontId="14" fillId="4" borderId="22" xfId="1" applyFont="1" applyFill="1" applyBorder="1" applyAlignment="1">
      <alignment horizontal="center" vertical="center" wrapText="1" readingOrder="2"/>
    </xf>
    <xf numFmtId="0" fontId="14" fillId="4" borderId="23" xfId="1" applyFont="1" applyFill="1" applyBorder="1" applyAlignment="1">
      <alignment horizontal="center" vertical="center" wrapText="1" readingOrder="2"/>
    </xf>
    <xf numFmtId="0" fontId="14" fillId="4" borderId="24" xfId="1" applyFont="1" applyFill="1" applyBorder="1" applyAlignment="1">
      <alignment horizontal="center" vertical="center" wrapText="1" readingOrder="2"/>
    </xf>
    <xf numFmtId="0" fontId="15" fillId="4" borderId="14" xfId="1" applyFont="1" applyFill="1" applyBorder="1" applyAlignment="1">
      <alignment horizontal="center" vertical="center"/>
    </xf>
    <xf numFmtId="0" fontId="15" fillId="4" borderId="12" xfId="1" applyFont="1" applyFill="1" applyBorder="1" applyAlignment="1">
      <alignment horizontal="center" vertical="center"/>
    </xf>
    <xf numFmtId="0" fontId="15" fillId="4" borderId="13" xfId="1" applyFont="1" applyFill="1" applyBorder="1" applyAlignment="1">
      <alignment horizontal="center" vertical="center"/>
    </xf>
    <xf numFmtId="0" fontId="20" fillId="4" borderId="22" xfId="1" applyFont="1" applyFill="1" applyBorder="1" applyAlignment="1">
      <alignment horizontal="center" vertical="center" wrapText="1"/>
    </xf>
    <xf numFmtId="0" fontId="20" fillId="4" borderId="23" xfId="1" applyFont="1" applyFill="1" applyBorder="1" applyAlignment="1">
      <alignment horizontal="center" vertical="center" wrapText="1"/>
    </xf>
    <xf numFmtId="0" fontId="20" fillId="4" borderId="24" xfId="1" applyFont="1" applyFill="1" applyBorder="1" applyAlignment="1">
      <alignment horizontal="center" vertical="center" wrapText="1"/>
    </xf>
    <xf numFmtId="0" fontId="20" fillId="4" borderId="22" xfId="1" applyFont="1" applyFill="1" applyBorder="1" applyAlignment="1">
      <alignment horizontal="center" vertical="center" wrapText="1" readingOrder="2"/>
    </xf>
    <xf numFmtId="0" fontId="20" fillId="4" borderId="23" xfId="1" applyFont="1" applyFill="1" applyBorder="1" applyAlignment="1">
      <alignment horizontal="center" vertical="center" wrapText="1" readingOrder="2"/>
    </xf>
    <xf numFmtId="0" fontId="20" fillId="4" borderId="24" xfId="1" applyFont="1" applyFill="1" applyBorder="1" applyAlignment="1">
      <alignment horizontal="center" vertical="center" wrapText="1" readingOrder="2"/>
    </xf>
    <xf numFmtId="0" fontId="5" fillId="0" borderId="0" xfId="0" applyFont="1" applyFill="1" applyBorder="1" applyAlignment="1">
      <alignment horizontal="center" vertical="center" readingOrder="2"/>
    </xf>
    <xf numFmtId="0" fontId="6" fillId="0" borderId="0" xfId="0" applyFont="1" applyFill="1" applyBorder="1" applyAlignment="1">
      <alignment horizontal="center" vertical="center" readingOrder="2"/>
    </xf>
    <xf numFmtId="0" fontId="10" fillId="0" borderId="0" xfId="0" applyFont="1" applyFill="1" applyBorder="1" applyAlignment="1">
      <alignment horizontal="center" vertical="center" readingOrder="2"/>
    </xf>
    <xf numFmtId="0" fontId="3" fillId="4" borderId="0" xfId="0" applyFont="1" applyFill="1" applyBorder="1" applyAlignment="1">
      <alignment horizontal="left" vertical="center"/>
    </xf>
    <xf numFmtId="0" fontId="20" fillId="4" borderId="0" xfId="1" applyFont="1" applyFill="1" applyBorder="1" applyAlignment="1">
      <alignment horizontal="center" vertical="center"/>
    </xf>
  </cellXfs>
  <cellStyles count="2">
    <cellStyle name="Normal" xfId="0" builtinId="0"/>
    <cellStyle name="حساب" xfId="1" builtinId="22"/>
  </cellStyles>
  <dxfs count="39">
    <dxf>
      <font>
        <color theme="0"/>
      </font>
      <fill>
        <patternFill patternType="darkGrid">
          <fgColor theme="2" tint="-0.24994659260841701"/>
        </patternFill>
      </fill>
    </dxf>
    <dxf>
      <font>
        <strike val="0"/>
        <color theme="0"/>
      </font>
      <fill>
        <patternFill patternType="darkGrid">
          <fgColor theme="2" tint="-9.9948118533890809E-2"/>
        </patternFill>
      </fill>
    </dxf>
    <dxf>
      <fill>
        <patternFill patternType="darkUp">
          <fgColor theme="2" tint="-0.24994659260841701"/>
        </patternFill>
      </fill>
    </dxf>
    <dxf>
      <fill>
        <patternFill patternType="darkUp">
          <fgColor theme="2" tint="-0.24994659260841701"/>
        </patternFill>
      </fill>
    </dxf>
    <dxf>
      <fill>
        <patternFill patternType="darkUp">
          <fgColor theme="2" tint="-0.24994659260841701"/>
        </patternFill>
      </fill>
    </dxf>
    <dxf>
      <font>
        <color theme="0"/>
      </font>
      <fill>
        <patternFill patternType="darkGrid">
          <fgColor theme="2" tint="-0.24994659260841701"/>
        </patternFill>
      </fill>
    </dxf>
    <dxf>
      <font>
        <strike val="0"/>
        <color theme="0"/>
      </font>
      <fill>
        <patternFill patternType="darkGrid">
          <fgColor theme="2" tint="-9.9948118533890809E-2"/>
        </patternFill>
      </fill>
    </dxf>
    <dxf>
      <fill>
        <patternFill patternType="darkUp">
          <fgColor theme="2" tint="-0.24994659260841701"/>
        </patternFill>
      </fill>
    </dxf>
    <dxf>
      <fill>
        <patternFill patternType="darkUp">
          <fgColor theme="2" tint="-0.24994659260841701"/>
        </patternFill>
      </fill>
    </dxf>
    <dxf>
      <fill>
        <patternFill patternType="darkUp">
          <fgColor theme="2" tint="-0.24994659260841701"/>
        </patternFill>
      </fill>
    </dxf>
    <dxf>
      <font>
        <color theme="0"/>
      </font>
      <fill>
        <patternFill patternType="darkGrid">
          <fgColor theme="2" tint="-0.24994659260841701"/>
        </patternFill>
      </fill>
    </dxf>
    <dxf>
      <font>
        <strike val="0"/>
        <color theme="0"/>
      </font>
      <fill>
        <patternFill patternType="darkGrid">
          <fgColor theme="2" tint="-9.9948118533890809E-2"/>
        </patternFill>
      </fill>
    </dxf>
    <dxf>
      <fill>
        <patternFill patternType="darkUp">
          <fgColor theme="2" tint="-0.24994659260841701"/>
        </patternFill>
      </fill>
    </dxf>
    <dxf>
      <fill>
        <patternFill patternType="darkUp">
          <fgColor theme="2" tint="-0.24994659260841701"/>
        </patternFill>
      </fill>
    </dxf>
    <dxf>
      <fill>
        <patternFill patternType="darkUp">
          <fgColor theme="2" tint="-0.24994659260841701"/>
        </patternFill>
      </fill>
    </dxf>
    <dxf>
      <font>
        <color theme="0"/>
      </font>
      <fill>
        <patternFill patternType="darkGrid">
          <fgColor theme="2" tint="-0.24994659260841701"/>
        </patternFill>
      </fill>
    </dxf>
    <dxf>
      <font>
        <strike val="0"/>
        <color theme="0"/>
      </font>
      <fill>
        <patternFill patternType="darkGrid">
          <fgColor theme="2" tint="-9.9948118533890809E-2"/>
        </patternFill>
      </fill>
    </dxf>
    <dxf>
      <fill>
        <patternFill patternType="darkUp">
          <fgColor theme="2" tint="-0.24994659260841701"/>
        </patternFill>
      </fill>
    </dxf>
    <dxf>
      <fill>
        <patternFill patternType="darkUp">
          <fgColor theme="2" tint="-0.24994659260841701"/>
        </patternFill>
      </fill>
    </dxf>
    <dxf>
      <fill>
        <patternFill patternType="darkUp">
          <fgColor theme="2" tint="-0.24994659260841701"/>
        </patternFill>
      </fill>
    </dxf>
    <dxf>
      <font>
        <color theme="0"/>
      </font>
      <fill>
        <patternFill patternType="darkGrid">
          <fgColor theme="2" tint="-0.24994659260841701"/>
        </patternFill>
      </fill>
    </dxf>
    <dxf>
      <font>
        <strike val="0"/>
        <color theme="0"/>
      </font>
      <fill>
        <patternFill patternType="darkGrid">
          <fgColor theme="2" tint="-9.9948118533890809E-2"/>
        </patternFill>
      </fill>
    </dxf>
    <dxf>
      <fill>
        <patternFill patternType="darkUp">
          <fgColor theme="2" tint="-0.24994659260841701"/>
        </patternFill>
      </fill>
    </dxf>
    <dxf>
      <fill>
        <patternFill patternType="darkUp">
          <fgColor theme="2" tint="-0.24994659260841701"/>
        </patternFill>
      </fill>
    </dxf>
    <dxf>
      <fill>
        <patternFill patternType="darkUp">
          <fgColor theme="2" tint="-0.24994659260841701"/>
        </patternFill>
      </fill>
    </dxf>
    <dxf>
      <font>
        <color theme="0"/>
      </font>
      <fill>
        <patternFill patternType="darkGrid">
          <fgColor theme="2" tint="-0.24994659260841701"/>
        </patternFill>
      </fill>
    </dxf>
    <dxf>
      <font>
        <strike val="0"/>
        <color theme="0"/>
      </font>
      <fill>
        <patternFill patternType="darkGrid">
          <fgColor theme="2" tint="-9.9948118533890809E-2"/>
        </patternFill>
      </fill>
    </dxf>
    <dxf>
      <fill>
        <patternFill patternType="darkUp">
          <fgColor theme="2" tint="-0.24994659260841701"/>
        </patternFill>
      </fill>
    </dxf>
    <dxf>
      <fill>
        <patternFill patternType="darkUp">
          <fgColor theme="2" tint="-0.24994659260841701"/>
        </patternFill>
      </fill>
    </dxf>
    <dxf>
      <fill>
        <patternFill patternType="darkUp">
          <fgColor theme="2" tint="-0.24994659260841701"/>
        </patternFill>
      </fill>
    </dxf>
    <dxf>
      <font>
        <color theme="0"/>
      </font>
      <fill>
        <patternFill patternType="darkGrid">
          <fgColor theme="2" tint="-0.24994659260841701"/>
        </patternFill>
      </fill>
    </dxf>
    <dxf>
      <font>
        <strike val="0"/>
        <color theme="0"/>
      </font>
      <fill>
        <patternFill patternType="darkGrid">
          <fgColor theme="2" tint="-9.9948118533890809E-2"/>
        </patternFill>
      </fill>
    </dxf>
    <dxf>
      <fill>
        <patternFill patternType="darkUp">
          <fgColor theme="2" tint="-0.24994659260841701"/>
        </patternFill>
      </fill>
    </dxf>
    <dxf>
      <fill>
        <patternFill patternType="darkUp">
          <fgColor theme="2" tint="-0.24994659260841701"/>
        </patternFill>
      </fill>
    </dxf>
    <dxf>
      <fill>
        <patternFill patternType="darkUp">
          <fgColor theme="2" tint="-0.24994659260841701"/>
        </patternFill>
      </fill>
    </dxf>
    <dxf>
      <font>
        <color theme="0"/>
      </font>
      <fill>
        <patternFill patternType="darkGrid">
          <fgColor theme="2" tint="-0.24994659260841701"/>
        </patternFill>
      </fill>
    </dxf>
    <dxf>
      <fill>
        <patternFill patternType="darkUp">
          <fgColor theme="2" tint="-0.24994659260841701"/>
        </patternFill>
      </fill>
    </dxf>
    <dxf>
      <fill>
        <patternFill patternType="darkUp">
          <fgColor theme="2" tint="-0.24994659260841701"/>
        </patternFill>
      </fill>
    </dxf>
    <dxf>
      <fill>
        <patternFill patternType="darkUp">
          <fgColor theme="2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90146</xdr:colOff>
      <xdr:row>2</xdr:row>
      <xdr:rowOff>136072</xdr:rowOff>
    </xdr:from>
    <xdr:to>
      <xdr:col>27</xdr:col>
      <xdr:colOff>121842</xdr:colOff>
      <xdr:row>4</xdr:row>
      <xdr:rowOff>13606</xdr:rowOff>
    </xdr:to>
    <xdr:pic>
      <xdr:nvPicPr>
        <xdr:cNvPr id="2" name="صورة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46614758" y="536122"/>
          <a:ext cx="888946" cy="277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90146</xdr:colOff>
      <xdr:row>2</xdr:row>
      <xdr:rowOff>136072</xdr:rowOff>
    </xdr:from>
    <xdr:to>
      <xdr:col>27</xdr:col>
      <xdr:colOff>121842</xdr:colOff>
      <xdr:row>4</xdr:row>
      <xdr:rowOff>13606</xdr:rowOff>
    </xdr:to>
    <xdr:pic>
      <xdr:nvPicPr>
        <xdr:cNvPr id="2" name="صورة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94982133" y="517072"/>
          <a:ext cx="888946" cy="2585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90146</xdr:colOff>
      <xdr:row>2</xdr:row>
      <xdr:rowOff>136072</xdr:rowOff>
    </xdr:from>
    <xdr:to>
      <xdr:col>27</xdr:col>
      <xdr:colOff>121842</xdr:colOff>
      <xdr:row>4</xdr:row>
      <xdr:rowOff>13606</xdr:rowOff>
    </xdr:to>
    <xdr:pic>
      <xdr:nvPicPr>
        <xdr:cNvPr id="2" name="صورة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94982133" y="517072"/>
          <a:ext cx="888946" cy="2585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90146</xdr:colOff>
      <xdr:row>2</xdr:row>
      <xdr:rowOff>136072</xdr:rowOff>
    </xdr:from>
    <xdr:to>
      <xdr:col>27</xdr:col>
      <xdr:colOff>121842</xdr:colOff>
      <xdr:row>4</xdr:row>
      <xdr:rowOff>13606</xdr:rowOff>
    </xdr:to>
    <xdr:pic>
      <xdr:nvPicPr>
        <xdr:cNvPr id="2" name="صورة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94982133" y="517072"/>
          <a:ext cx="888946" cy="2585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90146</xdr:colOff>
      <xdr:row>2</xdr:row>
      <xdr:rowOff>136072</xdr:rowOff>
    </xdr:from>
    <xdr:to>
      <xdr:col>27</xdr:col>
      <xdr:colOff>121842</xdr:colOff>
      <xdr:row>4</xdr:row>
      <xdr:rowOff>13606</xdr:rowOff>
    </xdr:to>
    <xdr:pic>
      <xdr:nvPicPr>
        <xdr:cNvPr id="2" name="صورة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94982133" y="517072"/>
          <a:ext cx="888946" cy="2585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90146</xdr:colOff>
      <xdr:row>2</xdr:row>
      <xdr:rowOff>136072</xdr:rowOff>
    </xdr:from>
    <xdr:to>
      <xdr:col>27</xdr:col>
      <xdr:colOff>121842</xdr:colOff>
      <xdr:row>4</xdr:row>
      <xdr:rowOff>13606</xdr:rowOff>
    </xdr:to>
    <xdr:pic>
      <xdr:nvPicPr>
        <xdr:cNvPr id="2" name="صورة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94982133" y="517072"/>
          <a:ext cx="888946" cy="2585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90146</xdr:colOff>
      <xdr:row>2</xdr:row>
      <xdr:rowOff>136072</xdr:rowOff>
    </xdr:from>
    <xdr:to>
      <xdr:col>27</xdr:col>
      <xdr:colOff>121842</xdr:colOff>
      <xdr:row>4</xdr:row>
      <xdr:rowOff>13606</xdr:rowOff>
    </xdr:to>
    <xdr:pic>
      <xdr:nvPicPr>
        <xdr:cNvPr id="2" name="صورة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94982133" y="517072"/>
          <a:ext cx="888946" cy="2585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90146</xdr:colOff>
      <xdr:row>2</xdr:row>
      <xdr:rowOff>136072</xdr:rowOff>
    </xdr:from>
    <xdr:to>
      <xdr:col>27</xdr:col>
      <xdr:colOff>121842</xdr:colOff>
      <xdr:row>4</xdr:row>
      <xdr:rowOff>13606</xdr:rowOff>
    </xdr:to>
    <xdr:pic>
      <xdr:nvPicPr>
        <xdr:cNvPr id="2" name="صورة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94982133" y="517072"/>
          <a:ext cx="888946" cy="2585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130968</xdr:colOff>
      <xdr:row>2</xdr:row>
      <xdr:rowOff>95252</xdr:rowOff>
    </xdr:from>
    <xdr:to>
      <xdr:col>28</xdr:col>
      <xdr:colOff>62717</xdr:colOff>
      <xdr:row>3</xdr:row>
      <xdr:rowOff>171451</xdr:rowOff>
    </xdr:to>
    <xdr:pic>
      <xdr:nvPicPr>
        <xdr:cNvPr id="2" name="صورة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46511958" y="11287127"/>
          <a:ext cx="1112849" cy="304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8235;&#8235;&#8235;&#1575;&#1604;&#1603;&#1606;&#1578;&#1585;&#1608;&#1604;%20&#1575;&#1604;&#1605;&#1583;&#1585;&#1587;&#1610;%20&#1575;&#1604;&#1605;&#1576;&#1587;&#1591;%20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ew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h_pry"/>
      <sheetName val="ch_sec"/>
      <sheetName val="F"/>
      <sheetName val="S"/>
      <sheetName val="class9"/>
      <sheetName val="class12"/>
      <sheetName val="PR"/>
      <sheetName val="PRsec"/>
      <sheetName val="mhpry"/>
      <sheetName val="midterm10"/>
      <sheetName val="midterm11"/>
      <sheetName val="Mrpry"/>
      <sheetName val="Mrsec"/>
      <sheetName val="fhpry"/>
      <sheetName val="final_10"/>
      <sheetName val="final_11C"/>
      <sheetName val="final_11 lit"/>
      <sheetName val="Frpry"/>
      <sheetName val="frsec"/>
      <sheetName val="C"/>
      <sheetName val="certpry"/>
      <sheetName val="Cert10"/>
      <sheetName val="Cert11c"/>
      <sheetName val="The basics"/>
      <sheetName val="repetition"/>
      <sheetName val="absence"/>
      <sheetName val="repetisec"/>
      <sheetName val="absesec"/>
      <sheetName val="Obsstat"/>
      <sheetName val="Notdis"/>
      <sheetName val="scale"/>
      <sheetName val="hcompry"/>
      <sheetName val="hcosec"/>
      <sheetName val="namesstu"/>
      <sheetName val="Sitfig"/>
      <sheetName val="conclu"/>
      <sheetName val="MENU"/>
      <sheetName val="books"/>
      <sheetName val="The absence"/>
      <sheetName val="Is Charged"/>
      <sheetName val="recmodel"/>
      <sheetName val="recenvelo"/>
      <sheetName val="tables"/>
      <sheetName val="tabtach"/>
      <sheetName val="attending"/>
      <sheetName val="deme"/>
      <sheetName val="witne"/>
      <sheetName val="hovdeme"/>
      <sheetName val="‫‫‫الكنترول المدرسي المبسط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2">
          <cell r="C12" t="str">
            <v/>
          </cell>
        </row>
        <row r="24">
          <cell r="A24" t="str">
            <v/>
          </cell>
          <cell r="B24" t="str">
            <v/>
          </cell>
          <cell r="C24" t="str">
            <v/>
          </cell>
          <cell r="E24" t="str">
            <v/>
          </cell>
          <cell r="F24" t="str">
            <v/>
          </cell>
          <cell r="G24" t="str">
            <v/>
          </cell>
          <cell r="H24" t="str">
            <v/>
          </cell>
          <cell r="I24" t="str">
            <v/>
          </cell>
          <cell r="J24" t="str">
            <v/>
          </cell>
          <cell r="K24" t="str">
            <v/>
          </cell>
          <cell r="L24" t="str">
            <v/>
          </cell>
          <cell r="M24" t="str">
            <v/>
          </cell>
          <cell r="N24" t="str">
            <v/>
          </cell>
          <cell r="O24" t="str">
            <v/>
          </cell>
          <cell r="P24" t="str">
            <v/>
          </cell>
          <cell r="Q24" t="str">
            <v/>
          </cell>
          <cell r="R24" t="str">
            <v/>
          </cell>
          <cell r="S24" t="str">
            <v/>
          </cell>
          <cell r="T24" t="str">
            <v/>
          </cell>
          <cell r="U24" t="str">
            <v/>
          </cell>
          <cell r="V24" t="str">
            <v/>
          </cell>
          <cell r="W24" t="str">
            <v/>
          </cell>
          <cell r="X24" t="str">
            <v/>
          </cell>
          <cell r="Y24" t="str">
            <v/>
          </cell>
          <cell r="Z24" t="str">
            <v/>
          </cell>
          <cell r="AA24" t="str">
            <v/>
          </cell>
          <cell r="AB24" t="str">
            <v/>
          </cell>
          <cell r="AC24" t="str">
            <v/>
          </cell>
          <cell r="AD24" t="str">
            <v/>
          </cell>
          <cell r="AE24" t="str">
            <v/>
          </cell>
          <cell r="AF24" t="str">
            <v/>
          </cell>
          <cell r="AG24" t="str">
            <v/>
          </cell>
          <cell r="AH24" t="str">
            <v/>
          </cell>
          <cell r="AI24" t="str">
            <v/>
          </cell>
          <cell r="AJ24" t="str">
            <v/>
          </cell>
          <cell r="AK24" t="str">
            <v/>
          </cell>
          <cell r="AL24" t="str">
            <v/>
          </cell>
          <cell r="AM24">
            <v>100</v>
          </cell>
          <cell r="AN24" t="str">
            <v/>
          </cell>
          <cell r="AO24" t="str">
            <v/>
          </cell>
          <cell r="AP24" t="str">
            <v/>
          </cell>
          <cell r="AQ24" t="str">
            <v/>
          </cell>
          <cell r="AR24" t="str">
            <v/>
          </cell>
          <cell r="AS24"/>
          <cell r="AT24"/>
          <cell r="AU24"/>
          <cell r="AV24"/>
          <cell r="AW24"/>
          <cell r="AX24"/>
          <cell r="AY24"/>
          <cell r="AZ24"/>
          <cell r="BA24"/>
          <cell r="BB24"/>
          <cell r="BC24" t="str">
            <v/>
          </cell>
          <cell r="BD24" t="str">
            <v/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الجمهورية اليمنية</v>
          </cell>
        </row>
        <row r="2">
          <cell r="A2" t="str">
            <v>وزارة التربية والتعليم</v>
          </cell>
          <cell r="C2" t="str">
            <v>2020-2021م</v>
          </cell>
          <cell r="H2" t="str">
            <v>واحدة</v>
          </cell>
        </row>
        <row r="3">
          <cell r="A3" t="str">
            <v>مكتب التربية والتعليم - م /</v>
          </cell>
          <cell r="B3" t="str">
            <v>ذمار</v>
          </cell>
        </row>
        <row r="4">
          <cell r="A4" t="str">
            <v>إدارة التربية والتعليم / مديرية :</v>
          </cell>
          <cell r="B4" t="str">
            <v>عتمة</v>
          </cell>
          <cell r="C4"/>
        </row>
        <row r="5">
          <cell r="B5" t="str">
            <v>بني بعيث</v>
          </cell>
          <cell r="C5"/>
        </row>
        <row r="6">
          <cell r="A6" t="str">
            <v>مدير عام مكتب التربية والتعليم</v>
          </cell>
          <cell r="B6" t="str">
            <v>أحمد علي الوشلي</v>
          </cell>
          <cell r="C6"/>
        </row>
        <row r="7">
          <cell r="A7" t="str">
            <v>مدير الإمتحانات  بالمحافظة</v>
          </cell>
          <cell r="B7" t="str">
            <v>سمير محمد الحربي</v>
          </cell>
        </row>
        <row r="8">
          <cell r="A8" t="str">
            <v>مدير إدارة التربية بالمديرية</v>
          </cell>
          <cell r="B8" t="str">
            <v>محمد محمد شمس الدين</v>
          </cell>
        </row>
        <row r="9">
          <cell r="A9" t="str">
            <v>رئيس قسم الإمتحانات</v>
          </cell>
          <cell r="B9" t="str">
            <v>علي قاسم علي عوض</v>
          </cell>
        </row>
        <row r="10">
          <cell r="A10" t="str">
            <v>مدير المدرسة</v>
          </cell>
          <cell r="B10" t="str">
            <v>عبده محمد العفيري</v>
          </cell>
        </row>
        <row r="14">
          <cell r="A14" t="str">
            <v>رئيس شعبة المناهج والتوجيه</v>
          </cell>
          <cell r="B14" t="str">
            <v>عبد السلام عبد الله الضوراني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6">
          <cell r="B6">
            <v>1</v>
          </cell>
        </row>
      </sheetData>
      <sheetData sheetId="47"/>
      <sheetData sheetId="48"/>
      <sheetData sheetId="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"/>
      <sheetName val="rebi"/>
      <sheetName val="absen"/>
      <sheetName val="h"/>
    </sheetNames>
    <sheetDataSet>
      <sheetData sheetId="0"/>
      <sheetData sheetId="1">
        <row r="3">
          <cell r="A3" t="str">
            <v>الإثنين</v>
          </cell>
        </row>
        <row r="4">
          <cell r="A4" t="str">
            <v>الصف 1</v>
          </cell>
        </row>
        <row r="5">
          <cell r="A5" t="str">
            <v>ت</v>
          </cell>
        </row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 t="str">
            <v/>
          </cell>
        </row>
        <row r="11">
          <cell r="A11" t="str">
            <v/>
          </cell>
        </row>
        <row r="12">
          <cell r="A12" t="str">
            <v/>
          </cell>
        </row>
        <row r="13">
          <cell r="A13" t="str">
            <v/>
          </cell>
        </row>
        <row r="14">
          <cell r="A14" t="str">
            <v/>
          </cell>
        </row>
        <row r="15">
          <cell r="A15" t="str">
            <v/>
          </cell>
        </row>
        <row r="16">
          <cell r="A16" t="str">
            <v/>
          </cell>
        </row>
        <row r="17">
          <cell r="A17" t="str">
            <v/>
          </cell>
        </row>
        <row r="18">
          <cell r="A18" t="str">
            <v/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  <row r="23">
          <cell r="A23" t="str">
            <v/>
          </cell>
        </row>
        <row r="24">
          <cell r="A24" t="str">
            <v/>
          </cell>
        </row>
        <row r="25">
          <cell r="A25" t="str">
            <v/>
          </cell>
        </row>
        <row r="26">
          <cell r="A26" t="str">
            <v/>
          </cell>
        </row>
        <row r="27">
          <cell r="A27" t="str">
            <v/>
          </cell>
        </row>
        <row r="28">
          <cell r="A28" t="str">
            <v/>
          </cell>
        </row>
        <row r="29">
          <cell r="A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7">
          <cell r="A107">
            <v>5</v>
          </cell>
        </row>
        <row r="108">
          <cell r="A108">
            <v>6</v>
          </cell>
        </row>
        <row r="109">
          <cell r="A109">
            <v>7</v>
          </cell>
        </row>
        <row r="110">
          <cell r="A110">
            <v>8</v>
          </cell>
        </row>
        <row r="111">
          <cell r="A111">
            <v>9</v>
          </cell>
        </row>
        <row r="112">
          <cell r="A112">
            <v>10</v>
          </cell>
        </row>
        <row r="113">
          <cell r="A113">
            <v>11</v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</sheetData>
      <sheetData sheetId="2">
        <row r="3">
          <cell r="A3" t="str">
            <v>الإثنين</v>
          </cell>
        </row>
        <row r="4">
          <cell r="A4" t="str">
            <v>الصف 1</v>
          </cell>
        </row>
        <row r="5">
          <cell r="A5" t="str">
            <v>ت</v>
          </cell>
        </row>
        <row r="6">
          <cell r="A6">
            <v>1</v>
          </cell>
        </row>
        <row r="7">
          <cell r="A7" t="str">
            <v/>
          </cell>
        </row>
        <row r="8">
          <cell r="A8" t="str">
            <v/>
          </cell>
        </row>
        <row r="9">
          <cell r="A9" t="str">
            <v/>
          </cell>
        </row>
        <row r="10">
          <cell r="A10" t="str">
            <v/>
          </cell>
        </row>
        <row r="11">
          <cell r="A11" t="str">
            <v/>
          </cell>
        </row>
        <row r="12">
          <cell r="A12" t="str">
            <v/>
          </cell>
        </row>
        <row r="13">
          <cell r="A13" t="str">
            <v/>
          </cell>
        </row>
        <row r="14">
          <cell r="A14" t="str">
            <v/>
          </cell>
        </row>
        <row r="15">
          <cell r="A15" t="str">
            <v/>
          </cell>
        </row>
        <row r="16">
          <cell r="A16" t="str">
            <v/>
          </cell>
        </row>
        <row r="17">
          <cell r="A17" t="str">
            <v/>
          </cell>
        </row>
        <row r="18">
          <cell r="A18" t="str">
            <v/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  <row r="23">
          <cell r="A23" t="str">
            <v/>
          </cell>
        </row>
        <row r="24">
          <cell r="A24" t="str">
            <v/>
          </cell>
        </row>
        <row r="25">
          <cell r="A25" t="str">
            <v/>
          </cell>
        </row>
        <row r="26">
          <cell r="A26" t="str">
            <v/>
          </cell>
        </row>
        <row r="27">
          <cell r="A27" t="str">
            <v/>
          </cell>
        </row>
        <row r="28">
          <cell r="A28" t="str">
            <v/>
          </cell>
        </row>
        <row r="29">
          <cell r="A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7">
          <cell r="A107">
            <v>2</v>
          </cell>
        </row>
        <row r="108">
          <cell r="A108">
            <v>3</v>
          </cell>
        </row>
        <row r="109">
          <cell r="A109">
            <v>4</v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BM50"/>
  <sheetViews>
    <sheetView rightToLeft="1" tabSelected="1" zoomScale="60" zoomScaleNormal="60" workbookViewId="0">
      <selection sqref="A1:BE36"/>
    </sheetView>
  </sheetViews>
  <sheetFormatPr defaultRowHeight="14.25" x14ac:dyDescent="0.2"/>
  <cols>
    <col min="1" max="1" width="3.375" style="128" customWidth="1"/>
    <col min="2" max="2" width="3.75" style="128" customWidth="1"/>
    <col min="3" max="3" width="18.5" style="128" customWidth="1"/>
    <col min="4" max="4" width="3.625" style="128" customWidth="1"/>
    <col min="5" max="8" width="2.125" style="128" customWidth="1"/>
    <col min="9" max="9" width="2.875" style="128" customWidth="1"/>
    <col min="10" max="13" width="2.125" style="128" customWidth="1"/>
    <col min="14" max="14" width="2.875" style="128" customWidth="1"/>
    <col min="15" max="18" width="2.125" style="128" customWidth="1"/>
    <col min="19" max="19" width="2.875" style="128" customWidth="1"/>
    <col min="20" max="23" width="2.125" style="128" customWidth="1"/>
    <col min="24" max="24" width="2.75" style="128" customWidth="1"/>
    <col min="25" max="28" width="2.125" style="128" customWidth="1"/>
    <col min="29" max="29" width="2.875" style="128" customWidth="1"/>
    <col min="30" max="33" width="2.125" style="128" customWidth="1"/>
    <col min="34" max="34" width="2.75" style="128" customWidth="1"/>
    <col min="35" max="38" width="2.125" style="128" customWidth="1"/>
    <col min="39" max="39" width="2.875" style="128" customWidth="1"/>
    <col min="40" max="43" width="2.125" style="128" customWidth="1"/>
    <col min="44" max="44" width="2.875" style="128" customWidth="1"/>
    <col min="45" max="48" width="2.125" style="128" customWidth="1"/>
    <col min="49" max="49" width="2.875" style="128" customWidth="1"/>
    <col min="50" max="53" width="2.125" style="128" customWidth="1"/>
    <col min="54" max="54" width="2.875" style="128" customWidth="1"/>
    <col min="55" max="56" width="3.75" style="128" customWidth="1"/>
    <col min="57" max="57" width="8.25" style="128" customWidth="1"/>
    <col min="58" max="58" width="4.875" style="128" customWidth="1"/>
    <col min="59" max="60" width="3.875" customWidth="1"/>
    <col min="61" max="61" width="7.375" customWidth="1"/>
    <col min="62" max="78" width="3.875" customWidth="1"/>
  </cols>
  <sheetData>
    <row r="1" spans="1:65" ht="15" customHeight="1" x14ac:dyDescent="0.3">
      <c r="A1" s="1"/>
      <c r="B1" s="1"/>
      <c r="C1" s="1"/>
      <c r="D1" s="1"/>
      <c r="E1" s="1"/>
      <c r="F1" s="2"/>
      <c r="G1" s="3"/>
      <c r="H1" s="1"/>
      <c r="I1" s="1"/>
      <c r="J1" s="1"/>
      <c r="K1" s="1"/>
      <c r="L1" s="1"/>
      <c r="M1" s="1"/>
      <c r="N1" s="69"/>
      <c r="O1" s="70"/>
      <c r="P1" s="70"/>
      <c r="Q1" s="70"/>
      <c r="R1" s="70"/>
      <c r="S1" s="70"/>
      <c r="T1" s="70"/>
      <c r="U1" s="4"/>
      <c r="V1" s="70">
        <v>1</v>
      </c>
      <c r="W1" s="70"/>
      <c r="X1" s="70"/>
      <c r="Y1" s="70"/>
      <c r="Z1" s="70"/>
      <c r="AA1" s="71"/>
      <c r="AB1" s="71"/>
      <c r="AC1" s="1"/>
      <c r="AD1" s="1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1"/>
      <c r="AR1" s="1"/>
      <c r="AS1" s="5"/>
      <c r="AT1" s="72"/>
      <c r="AU1" s="72"/>
      <c r="AV1" s="1"/>
      <c r="AW1" s="1"/>
      <c r="AX1" s="5"/>
      <c r="AY1" s="72"/>
      <c r="AZ1" s="72"/>
      <c r="BA1" s="1"/>
      <c r="BB1" s="1"/>
      <c r="BC1" s="1"/>
      <c r="BD1" s="5"/>
      <c r="BE1" s="5"/>
      <c r="BF1" s="7"/>
      <c r="BI1" s="43" t="e">
        <f>#REF!</f>
        <v>#REF!</v>
      </c>
      <c r="BL1" s="44">
        <v>0</v>
      </c>
      <c r="BM1" s="45">
        <v>2</v>
      </c>
    </row>
    <row r="2" spans="1:65" ht="15" customHeight="1" x14ac:dyDescent="0.25">
      <c r="A2" s="56" t="str">
        <f>'[1]The basics'!$A$1</f>
        <v>الجمهورية اليمنية</v>
      </c>
      <c r="B2" s="56"/>
      <c r="C2" s="56"/>
      <c r="D2" s="129"/>
      <c r="E2" s="7"/>
      <c r="F2" s="8"/>
      <c r="G2" s="4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4"/>
      <c r="V2" s="46" t="s">
        <v>0</v>
      </c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7" t="s">
        <v>1</v>
      </c>
      <c r="AP2" s="8"/>
      <c r="AQ2"/>
      <c r="AR2" s="10" t="str">
        <f>'[1]The basics'!$B$5</f>
        <v>بني بعيث</v>
      </c>
      <c r="AS2" s="9"/>
      <c r="AT2" s="7"/>
      <c r="AU2" s="8"/>
      <c r="AV2"/>
      <c r="AW2" s="10"/>
      <c r="AX2" s="9"/>
      <c r="AY2" s="7"/>
      <c r="AZ2" s="8"/>
      <c r="BA2"/>
      <c r="BB2" s="10"/>
      <c r="BC2" s="10"/>
      <c r="BD2" s="7"/>
      <c r="BE2" s="7"/>
      <c r="BF2" s="7"/>
    </row>
    <row r="3" spans="1:65" ht="15" customHeight="1" x14ac:dyDescent="0.25">
      <c r="A3" s="7" t="str">
        <f>'[1]The basics'!$A$2</f>
        <v>وزارة التربية والتعليم</v>
      </c>
      <c r="B3" s="7"/>
      <c r="C3" s="7"/>
      <c r="D3" s="130"/>
      <c r="E3" s="7"/>
      <c r="F3" s="8"/>
      <c r="G3" s="8"/>
      <c r="H3" s="8"/>
      <c r="I3" s="9"/>
      <c r="J3" s="9"/>
      <c r="K3" s="9"/>
      <c r="L3" s="9"/>
      <c r="M3" s="9"/>
      <c r="N3" s="9"/>
      <c r="O3" s="9"/>
      <c r="P3" s="8"/>
      <c r="Q3" s="8"/>
      <c r="R3" s="8"/>
      <c r="S3" s="4"/>
      <c r="T3" s="9"/>
      <c r="U3" s="9"/>
      <c r="V3" s="9"/>
      <c r="W3" s="9"/>
      <c r="X3" s="4"/>
      <c r="Y3" s="73"/>
      <c r="Z3" s="73"/>
      <c r="AA3" s="73"/>
      <c r="AB3" s="73"/>
      <c r="AC3" s="73"/>
      <c r="AD3" s="73"/>
      <c r="AE3" s="9"/>
      <c r="AF3" s="9"/>
      <c r="AG3" s="9"/>
      <c r="AH3" s="9"/>
      <c r="AI3" s="9"/>
      <c r="AJ3" s="9"/>
      <c r="AK3" s="9"/>
      <c r="AL3" s="9"/>
      <c r="AM3" s="47"/>
      <c r="AN3" s="47"/>
      <c r="AO3" s="7" t="s">
        <v>2</v>
      </c>
      <c r="AP3" s="47"/>
      <c r="AQ3"/>
      <c r="AR3" s="10" t="e">
        <f>IF(OR($BI$1="",$BI$1=0),"",$BG$1)</f>
        <v>#REF!</v>
      </c>
      <c r="AS3" s="47"/>
      <c r="AT3" s="7"/>
      <c r="AU3" s="47"/>
      <c r="AV3"/>
      <c r="AW3" s="10"/>
      <c r="AX3" s="47"/>
      <c r="AY3" s="7"/>
      <c r="AZ3" s="47"/>
      <c r="BA3"/>
      <c r="BB3" s="10"/>
      <c r="BC3" s="7"/>
      <c r="BD3" s="7"/>
      <c r="BE3" s="7"/>
      <c r="BF3" s="6"/>
    </row>
    <row r="4" spans="1:65" ht="15" customHeight="1" x14ac:dyDescent="0.25">
      <c r="A4" s="11" t="str">
        <f>'[1]The basics'!$A$3&amp;" "&amp;'[1]The basics'!$B$3</f>
        <v>مكتب التربية والتعليم - م / ذمار</v>
      </c>
      <c r="B4" s="11"/>
      <c r="C4" s="11"/>
      <c r="D4" s="131"/>
      <c r="E4" s="11"/>
      <c r="F4" s="12"/>
      <c r="G4" s="13"/>
      <c r="H4" s="13"/>
      <c r="I4" s="13"/>
      <c r="J4" s="4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47"/>
      <c r="AO4" s="7" t="s">
        <v>3</v>
      </c>
      <c r="AP4" s="47"/>
      <c r="AQ4"/>
      <c r="AR4" s="10" t="str">
        <f>'[1]The basics'!$H$2</f>
        <v>واحدة</v>
      </c>
      <c r="AS4" s="47"/>
      <c r="AT4" s="7"/>
      <c r="AU4" s="47"/>
      <c r="AV4"/>
      <c r="AW4" s="10"/>
      <c r="AX4" s="47"/>
      <c r="AY4" s="7"/>
      <c r="AZ4" s="47"/>
      <c r="BA4"/>
      <c r="BB4" s="10"/>
      <c r="BC4" s="7"/>
      <c r="BD4" s="7"/>
      <c r="BE4" s="7"/>
      <c r="BF4" s="14"/>
    </row>
    <row r="5" spans="1:65" ht="15" customHeight="1" x14ac:dyDescent="0.25">
      <c r="A5" s="11" t="str">
        <f>'[1]The basics'!$A$4&amp;" "&amp;'[1]The basics'!$B$4</f>
        <v>إدارة التربية والتعليم / مديرية : عتمة</v>
      </c>
      <c r="B5" s="11"/>
      <c r="C5" s="11"/>
      <c r="D5" s="131"/>
      <c r="E5" s="11"/>
      <c r="F5" s="12"/>
      <c r="G5" s="7"/>
      <c r="H5" s="7"/>
      <c r="I5" s="7"/>
      <c r="J5" s="7"/>
      <c r="K5" s="13"/>
      <c r="L5" s="13"/>
      <c r="M5" s="13"/>
      <c r="N5" s="8"/>
      <c r="O5" s="8"/>
      <c r="P5" s="8"/>
      <c r="Q5" s="8"/>
      <c r="R5" s="8"/>
      <c r="S5" s="48"/>
      <c r="T5" s="8"/>
      <c r="U5" s="8"/>
      <c r="V5" s="8"/>
      <c r="W5" s="8"/>
      <c r="X5" s="4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47" t="s">
        <v>4</v>
      </c>
      <c r="AM5" s="47"/>
      <c r="AN5" s="47"/>
      <c r="AO5" s="7" t="s">
        <v>5</v>
      </c>
      <c r="AP5" s="47"/>
      <c r="AQ5"/>
      <c r="AR5" s="7" t="s">
        <v>6</v>
      </c>
      <c r="AS5" s="130" t="e">
        <f>IF(OR($BM$1&gt;$BI$1,$BG$1=""),"",$BM$1)</f>
        <v>#REF!</v>
      </c>
      <c r="AT5" s="12" t="s">
        <v>7</v>
      </c>
      <c r="AU5" s="47"/>
      <c r="AV5"/>
      <c r="AW5" s="7"/>
      <c r="AX5" s="47"/>
      <c r="AY5" s="7"/>
      <c r="AZ5" s="47"/>
      <c r="BA5"/>
      <c r="BB5" s="7"/>
      <c r="BC5" s="4"/>
      <c r="BD5" s="4"/>
      <c r="BE5" s="7"/>
      <c r="BF5" s="14"/>
    </row>
    <row r="6" spans="1:65" ht="19.5" customHeight="1" x14ac:dyDescent="0.25">
      <c r="A6" s="13"/>
      <c r="B6" s="15"/>
      <c r="C6" s="16"/>
      <c r="D6" s="16"/>
      <c r="E6" s="17" t="s">
        <v>8</v>
      </c>
      <c r="F6" s="15"/>
      <c r="G6" s="15"/>
      <c r="H6" s="15"/>
      <c r="I6" s="15"/>
      <c r="J6" s="74"/>
      <c r="K6" s="74"/>
      <c r="L6" s="74"/>
      <c r="M6" s="74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6"/>
      <c r="AE6" s="76"/>
      <c r="AF6" s="4"/>
      <c r="AG6" s="7"/>
      <c r="AH6" s="7"/>
      <c r="AI6" s="7"/>
      <c r="AJ6" s="4"/>
      <c r="AK6" s="4"/>
      <c r="AL6" s="4"/>
      <c r="AM6" s="7"/>
      <c r="AN6" s="49" t="str">
        <f>'[1]The basics'!$C$2</f>
        <v>2020-2021م</v>
      </c>
      <c r="AO6" s="18"/>
      <c r="AP6" s="18"/>
      <c r="AQ6" s="18"/>
      <c r="AR6" s="18"/>
      <c r="AS6" s="49"/>
      <c r="AT6" s="18"/>
      <c r="AU6" s="18"/>
      <c r="AV6" s="18"/>
      <c r="AW6" s="18"/>
      <c r="AX6" s="49"/>
      <c r="AY6" s="18"/>
      <c r="AZ6" s="18"/>
      <c r="BA6" s="18"/>
      <c r="BB6" s="18"/>
      <c r="BC6" s="18"/>
      <c r="BD6" s="18"/>
      <c r="BE6" s="8"/>
      <c r="BF6" s="14"/>
    </row>
    <row r="7" spans="1:65" ht="7.5" customHeight="1" thickBot="1" x14ac:dyDescent="0.3">
      <c r="A7" s="77"/>
      <c r="B7" s="78">
        <v>1</v>
      </c>
      <c r="C7" s="79">
        <v>2</v>
      </c>
      <c r="D7" s="79"/>
      <c r="E7" s="80">
        <v>3</v>
      </c>
      <c r="F7" s="80">
        <v>4</v>
      </c>
      <c r="G7" s="80">
        <v>5</v>
      </c>
      <c r="H7" s="80">
        <v>6</v>
      </c>
      <c r="I7" s="80">
        <v>7</v>
      </c>
      <c r="J7" s="80">
        <v>8</v>
      </c>
      <c r="K7" s="80">
        <v>9</v>
      </c>
      <c r="L7" s="80">
        <v>10</v>
      </c>
      <c r="M7" s="80">
        <v>11</v>
      </c>
      <c r="N7" s="80">
        <v>12</v>
      </c>
      <c r="O7" s="80">
        <v>13</v>
      </c>
      <c r="P7" s="80">
        <v>14</v>
      </c>
      <c r="Q7" s="80">
        <v>15</v>
      </c>
      <c r="R7" s="80">
        <v>16</v>
      </c>
      <c r="S7" s="80">
        <v>17</v>
      </c>
      <c r="T7" s="80">
        <v>18</v>
      </c>
      <c r="U7" s="80">
        <v>19</v>
      </c>
      <c r="V7" s="80">
        <v>20</v>
      </c>
      <c r="W7" s="80">
        <v>21</v>
      </c>
      <c r="X7" s="80">
        <v>22</v>
      </c>
      <c r="Y7" s="80">
        <v>23</v>
      </c>
      <c r="Z7" s="80">
        <v>24</v>
      </c>
      <c r="AA7" s="80">
        <v>25</v>
      </c>
      <c r="AB7" s="80">
        <v>26</v>
      </c>
      <c r="AC7" s="80">
        <v>27</v>
      </c>
      <c r="AD7" s="80">
        <v>28</v>
      </c>
      <c r="AE7" s="80">
        <v>29</v>
      </c>
      <c r="AF7" s="80">
        <v>30</v>
      </c>
      <c r="AG7" s="80">
        <v>31</v>
      </c>
      <c r="AH7" s="80">
        <v>32</v>
      </c>
      <c r="AI7" s="80">
        <v>33</v>
      </c>
      <c r="AJ7" s="80">
        <v>34</v>
      </c>
      <c r="AK7" s="80">
        <v>35</v>
      </c>
      <c r="AL7" s="80">
        <v>36</v>
      </c>
      <c r="AM7" s="80">
        <v>37</v>
      </c>
      <c r="AN7" s="80">
        <v>38</v>
      </c>
      <c r="AO7" s="80">
        <v>39</v>
      </c>
      <c r="AP7" s="80">
        <v>40</v>
      </c>
      <c r="AQ7" s="80">
        <v>41</v>
      </c>
      <c r="AR7" s="80">
        <v>42</v>
      </c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>
        <v>43</v>
      </c>
      <c r="BD7" s="80">
        <v>44</v>
      </c>
      <c r="BE7" s="80">
        <v>59</v>
      </c>
      <c r="BF7" s="123"/>
    </row>
    <row r="8" spans="1:65" ht="15" customHeight="1" thickTop="1" x14ac:dyDescent="0.2">
      <c r="A8" s="21"/>
      <c r="B8" s="81"/>
      <c r="C8" s="22"/>
      <c r="D8" s="82"/>
      <c r="E8" s="23" t="s">
        <v>11</v>
      </c>
      <c r="F8" s="24"/>
      <c r="G8" s="24"/>
      <c r="H8" s="24"/>
      <c r="I8" s="25"/>
      <c r="J8" s="83" t="s">
        <v>12</v>
      </c>
      <c r="K8" s="24"/>
      <c r="L8" s="24"/>
      <c r="M8" s="24"/>
      <c r="N8" s="25"/>
      <c r="O8" s="83" t="s">
        <v>13</v>
      </c>
      <c r="P8" s="24"/>
      <c r="Q8" s="24"/>
      <c r="R8" s="24"/>
      <c r="S8" s="25"/>
      <c r="T8" s="83" t="s">
        <v>14</v>
      </c>
      <c r="U8" s="24"/>
      <c r="V8" s="24"/>
      <c r="W8" s="24"/>
      <c r="X8" s="25"/>
      <c r="Y8" s="83" t="s">
        <v>15</v>
      </c>
      <c r="Z8" s="24"/>
      <c r="AA8" s="24"/>
      <c r="AB8" s="24"/>
      <c r="AC8" s="25"/>
      <c r="AD8" s="83" t="s">
        <v>16</v>
      </c>
      <c r="AE8" s="24"/>
      <c r="AF8" s="24"/>
      <c r="AG8" s="24"/>
      <c r="AH8" s="25"/>
      <c r="AI8" s="83" t="s">
        <v>17</v>
      </c>
      <c r="AJ8" s="24"/>
      <c r="AK8" s="24"/>
      <c r="AL8" s="24"/>
      <c r="AM8" s="25"/>
      <c r="AN8" s="83" t="s">
        <v>18</v>
      </c>
      <c r="AO8" s="24"/>
      <c r="AP8" s="24"/>
      <c r="AQ8" s="24"/>
      <c r="AR8" s="25"/>
      <c r="AS8" s="83" t="s">
        <v>19</v>
      </c>
      <c r="AT8" s="24"/>
      <c r="AU8" s="24"/>
      <c r="AV8" s="24"/>
      <c r="AW8" s="25"/>
      <c r="AX8" s="83" t="s">
        <v>20</v>
      </c>
      <c r="AY8" s="24"/>
      <c r="AZ8" s="24"/>
      <c r="BA8" s="24"/>
      <c r="BB8" s="25"/>
      <c r="BC8" s="84"/>
      <c r="BD8" s="81"/>
      <c r="BE8" s="81"/>
      <c r="BF8" s="14"/>
    </row>
    <row r="9" spans="1:65" ht="15" customHeight="1" x14ac:dyDescent="0.2">
      <c r="A9" s="26"/>
      <c r="B9" s="85"/>
      <c r="C9" s="27"/>
      <c r="D9" s="86"/>
      <c r="E9" s="165" t="s">
        <v>24</v>
      </c>
      <c r="F9" s="166"/>
      <c r="G9" s="164" t="s">
        <v>25</v>
      </c>
      <c r="H9" s="165"/>
      <c r="I9" s="87"/>
      <c r="J9" s="165" t="s">
        <v>24</v>
      </c>
      <c r="K9" s="166"/>
      <c r="L9" s="164" t="s">
        <v>25</v>
      </c>
      <c r="M9" s="165"/>
      <c r="N9" s="87"/>
      <c r="O9" s="165" t="s">
        <v>24</v>
      </c>
      <c r="P9" s="166"/>
      <c r="Q9" s="164" t="s">
        <v>25</v>
      </c>
      <c r="R9" s="165"/>
      <c r="S9" s="87"/>
      <c r="T9" s="165" t="s">
        <v>24</v>
      </c>
      <c r="U9" s="166"/>
      <c r="V9" s="164" t="s">
        <v>25</v>
      </c>
      <c r="W9" s="165"/>
      <c r="X9" s="87"/>
      <c r="Y9" s="165" t="s">
        <v>24</v>
      </c>
      <c r="Z9" s="166"/>
      <c r="AA9" s="164" t="s">
        <v>25</v>
      </c>
      <c r="AB9" s="165"/>
      <c r="AC9" s="87"/>
      <c r="AD9" s="165" t="s">
        <v>24</v>
      </c>
      <c r="AE9" s="166"/>
      <c r="AF9" s="164" t="s">
        <v>25</v>
      </c>
      <c r="AG9" s="165"/>
      <c r="AH9" s="87"/>
      <c r="AI9" s="165" t="s">
        <v>24</v>
      </c>
      <c r="AJ9" s="166"/>
      <c r="AK9" s="164" t="s">
        <v>25</v>
      </c>
      <c r="AL9" s="165"/>
      <c r="AM9" s="87"/>
      <c r="AN9" s="165" t="s">
        <v>24</v>
      </c>
      <c r="AO9" s="166"/>
      <c r="AP9" s="164" t="s">
        <v>25</v>
      </c>
      <c r="AQ9" s="165"/>
      <c r="AR9" s="87"/>
      <c r="AS9" s="165" t="s">
        <v>24</v>
      </c>
      <c r="AT9" s="166"/>
      <c r="AU9" s="164" t="s">
        <v>25</v>
      </c>
      <c r="AV9" s="165"/>
      <c r="AW9" s="87"/>
      <c r="AX9" s="165" t="s">
        <v>24</v>
      </c>
      <c r="AY9" s="166"/>
      <c r="AZ9" s="164" t="s">
        <v>25</v>
      </c>
      <c r="BA9" s="165"/>
      <c r="BB9" s="87"/>
      <c r="BC9" s="155" t="s">
        <v>21</v>
      </c>
      <c r="BD9" s="156" t="s">
        <v>22</v>
      </c>
      <c r="BE9" s="156" t="s">
        <v>23</v>
      </c>
      <c r="BF9" s="14"/>
    </row>
    <row r="10" spans="1:65" ht="44.25" customHeight="1" x14ac:dyDescent="0.2">
      <c r="A10" s="88" t="s">
        <v>27</v>
      </c>
      <c r="B10" s="89" t="s">
        <v>9</v>
      </c>
      <c r="C10" s="28" t="s">
        <v>28</v>
      </c>
      <c r="D10" s="90" t="s">
        <v>10</v>
      </c>
      <c r="E10" s="29" t="s">
        <v>29</v>
      </c>
      <c r="F10" s="30" t="s">
        <v>30</v>
      </c>
      <c r="G10" s="30" t="s">
        <v>31</v>
      </c>
      <c r="H10" s="31" t="s">
        <v>30</v>
      </c>
      <c r="I10" s="91" t="s">
        <v>26</v>
      </c>
      <c r="J10" s="29" t="s">
        <v>29</v>
      </c>
      <c r="K10" s="30" t="s">
        <v>30</v>
      </c>
      <c r="L10" s="30" t="s">
        <v>31</v>
      </c>
      <c r="M10" s="31" t="s">
        <v>30</v>
      </c>
      <c r="N10" s="91" t="s">
        <v>26</v>
      </c>
      <c r="O10" s="29" t="s">
        <v>29</v>
      </c>
      <c r="P10" s="30" t="s">
        <v>30</v>
      </c>
      <c r="Q10" s="30" t="s">
        <v>31</v>
      </c>
      <c r="R10" s="31" t="s">
        <v>30</v>
      </c>
      <c r="S10" s="91" t="s">
        <v>26</v>
      </c>
      <c r="T10" s="29" t="s">
        <v>29</v>
      </c>
      <c r="U10" s="30" t="s">
        <v>30</v>
      </c>
      <c r="V10" s="30" t="s">
        <v>31</v>
      </c>
      <c r="W10" s="31" t="s">
        <v>30</v>
      </c>
      <c r="X10" s="91" t="s">
        <v>26</v>
      </c>
      <c r="Y10" s="29" t="s">
        <v>29</v>
      </c>
      <c r="Z10" s="30" t="s">
        <v>30</v>
      </c>
      <c r="AA10" s="30" t="s">
        <v>31</v>
      </c>
      <c r="AB10" s="31" t="s">
        <v>30</v>
      </c>
      <c r="AC10" s="91" t="s">
        <v>26</v>
      </c>
      <c r="AD10" s="29" t="s">
        <v>29</v>
      </c>
      <c r="AE10" s="30" t="s">
        <v>30</v>
      </c>
      <c r="AF10" s="30" t="s">
        <v>31</v>
      </c>
      <c r="AG10" s="31" t="s">
        <v>30</v>
      </c>
      <c r="AH10" s="91" t="s">
        <v>26</v>
      </c>
      <c r="AI10" s="29" t="s">
        <v>29</v>
      </c>
      <c r="AJ10" s="30" t="s">
        <v>30</v>
      </c>
      <c r="AK10" s="30" t="s">
        <v>31</v>
      </c>
      <c r="AL10" s="31" t="s">
        <v>30</v>
      </c>
      <c r="AM10" s="91" t="s">
        <v>26</v>
      </c>
      <c r="AN10" s="29" t="s">
        <v>29</v>
      </c>
      <c r="AO10" s="30" t="s">
        <v>30</v>
      </c>
      <c r="AP10" s="30" t="s">
        <v>31</v>
      </c>
      <c r="AQ10" s="31" t="s">
        <v>30</v>
      </c>
      <c r="AR10" s="91" t="s">
        <v>26</v>
      </c>
      <c r="AS10" s="29" t="s">
        <v>29</v>
      </c>
      <c r="AT10" s="30" t="s">
        <v>30</v>
      </c>
      <c r="AU10" s="30" t="s">
        <v>31</v>
      </c>
      <c r="AV10" s="31" t="s">
        <v>30</v>
      </c>
      <c r="AW10" s="91" t="s">
        <v>26</v>
      </c>
      <c r="AX10" s="29" t="s">
        <v>29</v>
      </c>
      <c r="AY10" s="30" t="s">
        <v>30</v>
      </c>
      <c r="AZ10" s="30" t="s">
        <v>31</v>
      </c>
      <c r="BA10" s="31" t="s">
        <v>30</v>
      </c>
      <c r="BB10" s="91" t="s">
        <v>26</v>
      </c>
      <c r="BC10" s="155"/>
      <c r="BD10" s="156"/>
      <c r="BE10" s="156"/>
      <c r="BF10" s="14"/>
    </row>
    <row r="11" spans="1:65" ht="15" thickBot="1" x14ac:dyDescent="0.25">
      <c r="A11" s="32"/>
      <c r="B11" s="92"/>
      <c r="C11" s="33"/>
      <c r="D11" s="93"/>
      <c r="E11" s="94">
        <v>20</v>
      </c>
      <c r="F11" s="95">
        <v>30</v>
      </c>
      <c r="G11" s="95">
        <v>20</v>
      </c>
      <c r="H11" s="95">
        <v>30</v>
      </c>
      <c r="I11" s="96">
        <v>100</v>
      </c>
      <c r="J11" s="94">
        <v>20</v>
      </c>
      <c r="K11" s="95">
        <v>30</v>
      </c>
      <c r="L11" s="95">
        <v>20</v>
      </c>
      <c r="M11" s="95">
        <v>30</v>
      </c>
      <c r="N11" s="96">
        <v>100</v>
      </c>
      <c r="O11" s="94">
        <v>20</v>
      </c>
      <c r="P11" s="95">
        <v>30</v>
      </c>
      <c r="Q11" s="95">
        <v>20</v>
      </c>
      <c r="R11" s="95">
        <v>30</v>
      </c>
      <c r="S11" s="96">
        <v>100</v>
      </c>
      <c r="T11" s="94">
        <v>20</v>
      </c>
      <c r="U11" s="95">
        <v>30</v>
      </c>
      <c r="V11" s="95">
        <v>20</v>
      </c>
      <c r="W11" s="95">
        <v>30</v>
      </c>
      <c r="X11" s="96">
        <v>100</v>
      </c>
      <c r="Y11" s="94">
        <v>20</v>
      </c>
      <c r="Z11" s="95">
        <v>30</v>
      </c>
      <c r="AA11" s="95">
        <v>20</v>
      </c>
      <c r="AB11" s="95">
        <v>30</v>
      </c>
      <c r="AC11" s="96">
        <v>100</v>
      </c>
      <c r="AD11" s="94">
        <v>20</v>
      </c>
      <c r="AE11" s="95">
        <v>30</v>
      </c>
      <c r="AF11" s="95">
        <v>20</v>
      </c>
      <c r="AG11" s="95">
        <v>30</v>
      </c>
      <c r="AH11" s="96">
        <v>100</v>
      </c>
      <c r="AI11" s="94">
        <v>20</v>
      </c>
      <c r="AJ11" s="95">
        <v>30</v>
      </c>
      <c r="AK11" s="95">
        <v>20</v>
      </c>
      <c r="AL11" s="95">
        <v>30</v>
      </c>
      <c r="AM11" s="96">
        <v>100</v>
      </c>
      <c r="AN11" s="94">
        <v>20</v>
      </c>
      <c r="AO11" s="95">
        <v>30</v>
      </c>
      <c r="AP11" s="95">
        <v>20</v>
      </c>
      <c r="AQ11" s="95">
        <v>30</v>
      </c>
      <c r="AR11" s="96">
        <v>100</v>
      </c>
      <c r="AS11" s="94">
        <v>20</v>
      </c>
      <c r="AT11" s="95">
        <v>30</v>
      </c>
      <c r="AU11" s="95">
        <v>20</v>
      </c>
      <c r="AV11" s="95">
        <v>30</v>
      </c>
      <c r="AW11" s="96">
        <v>100</v>
      </c>
      <c r="AX11" s="94">
        <v>20</v>
      </c>
      <c r="AY11" s="95">
        <v>30</v>
      </c>
      <c r="AZ11" s="95">
        <v>20</v>
      </c>
      <c r="BA11" s="95">
        <v>30</v>
      </c>
      <c r="BB11" s="96">
        <v>100</v>
      </c>
      <c r="BC11" s="97"/>
      <c r="BD11" s="92"/>
      <c r="BE11" s="92"/>
      <c r="BF11" s="14"/>
    </row>
    <row r="12" spans="1:65" ht="12" customHeight="1" thickTop="1" x14ac:dyDescent="0.2">
      <c r="A12" s="38"/>
      <c r="B12" s="38"/>
      <c r="C12" s="140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99"/>
      <c r="BF12" s="14"/>
    </row>
    <row r="13" spans="1:65" ht="12" customHeight="1" x14ac:dyDescent="0.2">
      <c r="A13" s="38"/>
      <c r="B13" s="38"/>
      <c r="C13" s="140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99"/>
      <c r="BF13" s="14"/>
    </row>
    <row r="14" spans="1:65" ht="12" customHeight="1" x14ac:dyDescent="0.2">
      <c r="A14" s="38"/>
      <c r="B14" s="38"/>
      <c r="C14" s="140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99"/>
      <c r="BF14" s="14"/>
    </row>
    <row r="15" spans="1:65" ht="12" customHeight="1" x14ac:dyDescent="0.2">
      <c r="A15" s="38"/>
      <c r="B15" s="38"/>
      <c r="C15" s="140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99"/>
      <c r="BF15" s="14"/>
    </row>
    <row r="16" spans="1:65" ht="12" customHeight="1" x14ac:dyDescent="0.2">
      <c r="A16" s="38"/>
      <c r="B16" s="38"/>
      <c r="C16" s="140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99"/>
      <c r="BF16" s="14"/>
    </row>
    <row r="17" spans="1:58" ht="12" customHeight="1" x14ac:dyDescent="0.2">
      <c r="A17" s="38"/>
      <c r="B17" s="38"/>
      <c r="C17" s="140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99"/>
      <c r="BF17" s="14"/>
    </row>
    <row r="18" spans="1:58" ht="12" customHeight="1" x14ac:dyDescent="0.2">
      <c r="A18" s="38"/>
      <c r="B18" s="38"/>
      <c r="C18" s="140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99"/>
      <c r="BF18" s="14"/>
    </row>
    <row r="19" spans="1:58" ht="12" customHeight="1" x14ac:dyDescent="0.2">
      <c r="A19" s="38"/>
      <c r="B19" s="38"/>
      <c r="C19" s="140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99"/>
      <c r="BF19" s="14"/>
    </row>
    <row r="20" spans="1:58" ht="12" customHeight="1" x14ac:dyDescent="0.2">
      <c r="A20" s="38"/>
      <c r="B20" s="38"/>
      <c r="C20" s="140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99"/>
      <c r="BF20" s="14"/>
    </row>
    <row r="21" spans="1:58" ht="12" customHeight="1" x14ac:dyDescent="0.2">
      <c r="A21" s="38"/>
      <c r="B21" s="38"/>
      <c r="C21" s="140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99"/>
      <c r="BF21" s="14"/>
    </row>
    <row r="22" spans="1:58" ht="12" customHeight="1" x14ac:dyDescent="0.2">
      <c r="A22" s="38"/>
      <c r="B22" s="38"/>
      <c r="C22" s="140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99"/>
      <c r="BF22" s="14"/>
    </row>
    <row r="23" spans="1:58" ht="12" customHeight="1" x14ac:dyDescent="0.2">
      <c r="A23" s="38"/>
      <c r="B23" s="38"/>
      <c r="C23" s="140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99"/>
      <c r="BF23" s="14"/>
    </row>
    <row r="24" spans="1:58" ht="12" customHeight="1" x14ac:dyDescent="0.2">
      <c r="A24" s="38"/>
      <c r="B24" s="38"/>
      <c r="C24" s="140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99"/>
      <c r="BF24" s="14"/>
    </row>
    <row r="25" spans="1:58" ht="12" customHeight="1" x14ac:dyDescent="0.2">
      <c r="A25" s="38"/>
      <c r="B25" s="38"/>
      <c r="C25" s="140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99"/>
      <c r="BF25" s="14"/>
    </row>
    <row r="26" spans="1:58" ht="12" customHeight="1" x14ac:dyDescent="0.2">
      <c r="A26" s="38"/>
      <c r="B26" s="38"/>
      <c r="C26" s="140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99"/>
      <c r="BF26" s="14"/>
    </row>
    <row r="27" spans="1:58" ht="12" customHeight="1" x14ac:dyDescent="0.2">
      <c r="A27" s="38"/>
      <c r="B27" s="38"/>
      <c r="C27" s="140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99"/>
      <c r="BF27" s="14"/>
    </row>
    <row r="28" spans="1:58" ht="12" customHeight="1" x14ac:dyDescent="0.2">
      <c r="A28" s="38"/>
      <c r="B28" s="38"/>
      <c r="C28" s="140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99"/>
      <c r="BF28" s="14"/>
    </row>
    <row r="29" spans="1:58" ht="12" customHeight="1" x14ac:dyDescent="0.2">
      <c r="A29" s="38"/>
      <c r="B29" s="38"/>
      <c r="C29" s="140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99"/>
      <c r="BF29" s="14"/>
    </row>
    <row r="30" spans="1:58" ht="12" customHeight="1" x14ac:dyDescent="0.2">
      <c r="A30" s="38"/>
      <c r="B30" s="38"/>
      <c r="C30" s="140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99"/>
      <c r="BF30" s="14"/>
    </row>
    <row r="31" spans="1:58" ht="12" customHeight="1" x14ac:dyDescent="0.2">
      <c r="A31" s="38"/>
      <c r="B31" s="38"/>
      <c r="C31" s="140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99"/>
      <c r="BF31" s="14"/>
    </row>
    <row r="32" spans="1:58" ht="12" customHeight="1" x14ac:dyDescent="0.2">
      <c r="A32" s="38"/>
      <c r="B32" s="38"/>
      <c r="C32" s="140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99"/>
      <c r="BF32" s="14"/>
    </row>
    <row r="33" spans="1:58" ht="12" customHeight="1" x14ac:dyDescent="0.2">
      <c r="A33" s="38"/>
      <c r="B33" s="38"/>
      <c r="C33" s="140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99"/>
      <c r="BF33" s="14"/>
    </row>
    <row r="34" spans="1:58" ht="12" customHeight="1" x14ac:dyDescent="0.2">
      <c r="A34" s="38"/>
      <c r="B34" s="38"/>
      <c r="C34" s="140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99"/>
      <c r="BF34" s="14"/>
    </row>
    <row r="35" spans="1:58" ht="12" customHeight="1" x14ac:dyDescent="0.2">
      <c r="A35" s="38"/>
      <c r="B35" s="38"/>
      <c r="C35" s="140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99"/>
      <c r="BF35" s="14"/>
    </row>
    <row r="36" spans="1:58" ht="12" customHeight="1" x14ac:dyDescent="0.2">
      <c r="A36" s="38"/>
      <c r="B36" s="38"/>
      <c r="C36" s="140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99"/>
      <c r="BF36" s="14"/>
    </row>
    <row r="37" spans="1:58" ht="20.25" customHeight="1" x14ac:dyDescent="0.25">
      <c r="A37" s="39"/>
      <c r="B37" s="39"/>
      <c r="C37" s="40" t="s">
        <v>32</v>
      </c>
      <c r="D37" s="40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14"/>
    </row>
    <row r="38" spans="1:58" ht="15" customHeight="1" x14ac:dyDescent="0.25">
      <c r="A38" s="100"/>
      <c r="B38" s="100"/>
      <c r="C38" s="101" t="str">
        <f>"كتبـــه :"&amp;" "&amp;'[1]The basics'!$C$4</f>
        <v xml:space="preserve">كتبـــه : </v>
      </c>
      <c r="D38" s="102" t="str">
        <f>'[1]The basics'!$A$10</f>
        <v>مدير المدرسة</v>
      </c>
      <c r="E38" s="103"/>
      <c r="F38" s="103"/>
      <c r="G38" s="103"/>
      <c r="H38" s="103"/>
      <c r="I38" s="104"/>
      <c r="J38" s="105" t="s">
        <v>33</v>
      </c>
      <c r="K38" s="104"/>
      <c r="L38" s="14"/>
      <c r="M38" s="106"/>
      <c r="N38" s="102" t="str">
        <f>'[1]The basics'!$A$9</f>
        <v>رئيس قسم الإمتحانات</v>
      </c>
      <c r="O38" s="106"/>
      <c r="P38" s="106"/>
      <c r="Q38" s="107"/>
      <c r="R38" s="14"/>
      <c r="S38" s="106"/>
      <c r="T38" s="106"/>
      <c r="U38" s="106"/>
      <c r="V38" s="105" t="str">
        <f>'[1]The basics'!$A$8</f>
        <v>مدير إدارة التربية بالمديرية</v>
      </c>
      <c r="W38" s="106"/>
      <c r="X38" s="106"/>
      <c r="Y38" s="106"/>
      <c r="Z38" s="108"/>
      <c r="AA38" s="108"/>
      <c r="AB38" s="108"/>
      <c r="AC38" s="108"/>
      <c r="AD38" s="14"/>
      <c r="AE38" s="109" t="s">
        <v>33</v>
      </c>
      <c r="AF38" s="14"/>
      <c r="AG38" s="14"/>
      <c r="AH38" s="14"/>
      <c r="AI38" s="105" t="str">
        <f>'[1]The basics'!$A$7</f>
        <v>مدير الإمتحانات  بالمحافظة</v>
      </c>
      <c r="AJ38" s="14"/>
      <c r="AK38" s="106"/>
      <c r="AL38" s="106"/>
      <c r="AM38" s="106"/>
      <c r="AN38" s="14"/>
      <c r="AO38" s="14"/>
      <c r="AP38" s="14"/>
      <c r="AQ38" s="14"/>
      <c r="AR38" s="105" t="str">
        <f>'[1]The basics'!$A$14</f>
        <v>رئيس شعبة المناهج والتوجيه</v>
      </c>
      <c r="AS38" s="106"/>
      <c r="AT38" s="106"/>
      <c r="AU38" s="106"/>
      <c r="AV38" s="106"/>
      <c r="AW38" s="106"/>
      <c r="AX38" s="106"/>
      <c r="AY38" s="106"/>
      <c r="AZ38" s="106"/>
      <c r="BA38" s="105" t="str">
        <f>'[1]The basics'!$A$6</f>
        <v>مدير عام مكتب التربية والتعليم</v>
      </c>
      <c r="BB38" s="106"/>
      <c r="BC38" s="106"/>
      <c r="BD38" s="106"/>
      <c r="BE38" s="106"/>
      <c r="BF38" s="14"/>
    </row>
    <row r="39" spans="1:58" ht="15" customHeight="1" x14ac:dyDescent="0.2">
      <c r="A39" s="39"/>
      <c r="B39" s="39"/>
      <c r="C39" s="110" t="str">
        <f>"أمــلاه : "&amp;" "&amp;'[1]The basics'!$C$5</f>
        <v xml:space="preserve">أمــلاه :  </v>
      </c>
      <c r="D39" s="111" t="str">
        <f>'[1]The basics'!$B$10</f>
        <v>عبده محمد العفيري</v>
      </c>
      <c r="E39" s="14"/>
      <c r="F39" s="111"/>
      <c r="G39" s="111"/>
      <c r="H39" s="111"/>
      <c r="I39" s="104"/>
      <c r="J39" s="111"/>
      <c r="K39" s="111"/>
      <c r="L39" s="14"/>
      <c r="M39" s="14"/>
      <c r="N39" s="112" t="s">
        <v>34</v>
      </c>
      <c r="O39" s="111" t="str">
        <f>'[1]The basics'!$B$9</f>
        <v>علي قاسم علي عوض</v>
      </c>
      <c r="P39" s="111"/>
      <c r="Q39" s="111"/>
      <c r="R39" s="14"/>
      <c r="S39" s="111"/>
      <c r="T39" s="111"/>
      <c r="U39" s="14"/>
      <c r="V39" s="112" t="s">
        <v>34</v>
      </c>
      <c r="W39" s="111" t="str">
        <f>'[1]The basics'!$B$8</f>
        <v>محمد محمد شمس الدين</v>
      </c>
      <c r="X39" s="111"/>
      <c r="Y39" s="113"/>
      <c r="Z39" s="113"/>
      <c r="AA39" s="113"/>
      <c r="AB39" s="113"/>
      <c r="AC39" s="113"/>
      <c r="AD39" s="14"/>
      <c r="AE39" s="112" t="s">
        <v>34</v>
      </c>
      <c r="AF39" s="14"/>
      <c r="AG39" s="14"/>
      <c r="AH39" s="14"/>
      <c r="AI39" s="112" t="s">
        <v>34</v>
      </c>
      <c r="AJ39" s="111" t="str">
        <f>'[1]The basics'!$B$7</f>
        <v>سمير محمد الحربي</v>
      </c>
      <c r="AK39" s="111"/>
      <c r="AL39" s="111"/>
      <c r="AM39" s="111"/>
      <c r="AN39" s="14"/>
      <c r="AO39" s="14"/>
      <c r="AP39" s="14"/>
      <c r="AQ39" s="14"/>
      <c r="AR39" s="112" t="s">
        <v>34</v>
      </c>
      <c r="AS39" s="114" t="str">
        <f>'[1]The basics'!$B$14</f>
        <v>عبد السلام عبد الله الضوراني</v>
      </c>
      <c r="AT39" s="111"/>
      <c r="AU39" s="111"/>
      <c r="AV39" s="111"/>
      <c r="AW39" s="111"/>
      <c r="AX39" s="114"/>
      <c r="AY39" s="111"/>
      <c r="AZ39" s="111"/>
      <c r="BA39" s="112" t="s">
        <v>34</v>
      </c>
      <c r="BB39" s="111" t="str">
        <f>'[1]The basics'!$B$6</f>
        <v>أحمد علي الوشلي</v>
      </c>
      <c r="BC39" s="111"/>
      <c r="BD39" s="111"/>
      <c r="BE39" s="111"/>
      <c r="BF39" s="14"/>
    </row>
    <row r="40" spans="1:58" ht="15" customHeight="1" x14ac:dyDescent="0.2">
      <c r="A40" s="100"/>
      <c r="B40" s="100"/>
      <c r="C40" s="101" t="str">
        <f>"راجعه : "&amp;" "&amp;'[1]The basics'!$C$6</f>
        <v xml:space="preserve">راجعه :  </v>
      </c>
      <c r="D40" s="115" t="s">
        <v>35</v>
      </c>
      <c r="E40" s="113"/>
      <c r="F40" s="113"/>
      <c r="G40" s="113"/>
      <c r="H40" s="113"/>
      <c r="I40" s="104"/>
      <c r="J40" s="113"/>
      <c r="K40" s="113"/>
      <c r="L40" s="14"/>
      <c r="M40" s="113"/>
      <c r="N40" s="115" t="s">
        <v>35</v>
      </c>
      <c r="O40" s="113"/>
      <c r="P40" s="113"/>
      <c r="Q40" s="113"/>
      <c r="R40" s="113"/>
      <c r="S40" s="113"/>
      <c r="T40" s="113"/>
      <c r="U40" s="115" t="s">
        <v>35</v>
      </c>
      <c r="V40" s="113"/>
      <c r="W40" s="113"/>
      <c r="X40" s="113"/>
      <c r="Y40" s="113"/>
      <c r="Z40" s="113"/>
      <c r="AA40" s="113"/>
      <c r="AB40" s="113"/>
      <c r="AC40" s="113"/>
      <c r="AD40" s="113"/>
      <c r="AE40" s="14"/>
      <c r="AF40" s="14"/>
      <c r="AG40" s="14"/>
      <c r="AH40" s="14"/>
      <c r="AI40" s="115" t="s">
        <v>35</v>
      </c>
      <c r="AJ40" s="41"/>
      <c r="AK40" s="113"/>
      <c r="AL40" s="113"/>
      <c r="AM40" s="113"/>
      <c r="AN40" s="14"/>
      <c r="AO40" s="14"/>
      <c r="AP40" s="14"/>
      <c r="AQ40" s="14"/>
      <c r="AR40" s="115" t="s">
        <v>35</v>
      </c>
      <c r="AS40" s="115"/>
      <c r="AT40" s="113"/>
      <c r="AU40" s="113"/>
      <c r="AV40" s="113"/>
      <c r="AW40" s="113"/>
      <c r="AX40" s="115"/>
      <c r="AY40" s="113"/>
      <c r="AZ40" s="113"/>
      <c r="BA40" s="115" t="s">
        <v>35</v>
      </c>
      <c r="BB40" s="113"/>
      <c r="BC40" s="41"/>
      <c r="BD40" s="113"/>
      <c r="BE40" s="113"/>
      <c r="BF40" s="14"/>
    </row>
    <row r="41" spans="1:58" ht="15" customHeight="1" x14ac:dyDescent="0.25">
      <c r="A41" s="100"/>
      <c r="B41" s="100"/>
      <c r="C41" s="116">
        <f ca="1">TODAY()</f>
        <v>44270</v>
      </c>
      <c r="D41" s="41"/>
      <c r="E41" s="117" t="s">
        <v>36</v>
      </c>
      <c r="F41" s="118"/>
      <c r="G41" s="118"/>
      <c r="H41" s="118"/>
      <c r="I41" s="104"/>
      <c r="J41" s="41"/>
      <c r="K41" s="41"/>
      <c r="L41" s="41"/>
      <c r="M41" s="41"/>
      <c r="N41" s="41"/>
      <c r="O41" s="41"/>
      <c r="P41" s="41"/>
      <c r="Q41" s="41"/>
      <c r="R41" s="113"/>
      <c r="S41" s="113"/>
      <c r="T41" s="157" t="s">
        <v>36</v>
      </c>
      <c r="U41" s="157"/>
      <c r="V41" s="157"/>
      <c r="W41" s="157"/>
      <c r="X41" s="41"/>
      <c r="Y41" s="41"/>
      <c r="Z41" s="41"/>
      <c r="AA41" s="119"/>
      <c r="AB41" s="119"/>
      <c r="AC41" s="119"/>
      <c r="AD41" s="119"/>
      <c r="AE41" s="119"/>
      <c r="AF41" s="20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 t="s">
        <v>36</v>
      </c>
      <c r="BD41" s="113"/>
      <c r="BE41" s="113"/>
      <c r="BF41" s="14"/>
    </row>
    <row r="42" spans="1:58" ht="15" customHeight="1" x14ac:dyDescent="0.25">
      <c r="A42" s="39"/>
      <c r="B42" s="39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20"/>
      <c r="S42" s="41"/>
      <c r="T42" s="41"/>
      <c r="U42" s="41"/>
      <c r="V42" s="41"/>
      <c r="W42" s="41"/>
      <c r="X42" s="41"/>
      <c r="Y42" s="41"/>
      <c r="Z42" s="41"/>
      <c r="AA42" s="120"/>
      <c r="AB42" s="121" t="s">
        <v>37</v>
      </c>
      <c r="AC42" s="122"/>
      <c r="AD42" s="120"/>
      <c r="AE42" s="121" t="s">
        <v>38</v>
      </c>
      <c r="AF42" s="122"/>
      <c r="AG42" s="120"/>
      <c r="AH42" s="121" t="s">
        <v>39</v>
      </c>
      <c r="AI42" s="122"/>
      <c r="AJ42" s="41"/>
      <c r="AK42" s="41"/>
      <c r="AL42" s="41"/>
      <c r="AM42" s="41"/>
      <c r="AN42" s="41"/>
      <c r="AO42" s="41"/>
      <c r="AP42" s="41"/>
      <c r="AQ42" s="41"/>
      <c r="AR42" s="113"/>
      <c r="AS42" s="41"/>
      <c r="AT42" s="41"/>
      <c r="AU42" s="41"/>
      <c r="AV42" s="41"/>
      <c r="AW42" s="113"/>
      <c r="AX42" s="41"/>
      <c r="AY42" s="41"/>
      <c r="AZ42" s="41"/>
      <c r="BA42" s="41"/>
      <c r="BB42" s="113"/>
      <c r="BC42"/>
      <c r="BD42" s="113"/>
      <c r="BE42" s="113"/>
      <c r="BF42" s="14"/>
    </row>
    <row r="43" spans="1:58" ht="15" customHeight="1" x14ac:dyDescent="0.2">
      <c r="A43" s="39"/>
      <c r="B43" s="39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158" t="str">
        <f>IF(OR($BH$1=0,$BH$1=""),"",COUNTIF($BD$12:$BD$36,$AA$42)+COUNTIF($BD$12:$BD$36,"ناجحة"))</f>
        <v/>
      </c>
      <c r="AB43" s="159"/>
      <c r="AC43" s="160"/>
      <c r="AD43" s="161" t="str">
        <f>IF(OR($BH$1=0,$BH$1=""),"",COUNTIF($BD$12:$BD$36,$AD$42)+COUNTIF($BD$12:$BD$36,"راسبة"))</f>
        <v/>
      </c>
      <c r="AE43" s="162"/>
      <c r="AF43" s="163"/>
      <c r="AG43" s="161" t="str">
        <f>IF(OR($BH$1=0,$BH$1=""),"",COUNTIF($BD$12:$BD$36,$AG$42)+COUNTIF($BD$12:$BD$36,"غائبة"))</f>
        <v/>
      </c>
      <c r="AH43" s="162"/>
      <c r="AI43" s="163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14"/>
    </row>
    <row r="44" spans="1:58" ht="15" customHeight="1" x14ac:dyDescent="0.2">
      <c r="A44" s="39"/>
      <c r="B44" s="39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14"/>
    </row>
    <row r="45" spans="1:58" x14ac:dyDescent="0.2">
      <c r="A45" s="124"/>
      <c r="B45" s="124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6"/>
    </row>
    <row r="46" spans="1:58" x14ac:dyDescent="0.2">
      <c r="A46" s="124"/>
      <c r="B46" s="124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6"/>
    </row>
    <row r="47" spans="1:58" x14ac:dyDescent="0.2">
      <c r="A47" s="124"/>
      <c r="B47" s="124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6"/>
    </row>
    <row r="48" spans="1:58" x14ac:dyDescent="0.2">
      <c r="A48" s="124"/>
      <c r="B48" s="124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6"/>
    </row>
    <row r="49" spans="1:58" ht="18" x14ac:dyDescent="0.25">
      <c r="A49" s="127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7"/>
      <c r="AD49" s="127"/>
      <c r="AE49" s="127"/>
      <c r="AF49" s="127"/>
      <c r="AG49" s="127"/>
      <c r="AH49" s="127"/>
      <c r="AI49" s="127"/>
      <c r="AJ49" s="127"/>
      <c r="AK49" s="127"/>
      <c r="AL49" s="127"/>
      <c r="AM49" s="127"/>
      <c r="AN49" s="127"/>
      <c r="AO49" s="127"/>
      <c r="AP49" s="127"/>
      <c r="AQ49" s="127"/>
      <c r="AR49" s="127"/>
      <c r="AS49" s="127"/>
      <c r="AT49" s="127"/>
      <c r="AU49" s="127"/>
      <c r="AV49" s="127"/>
      <c r="AW49" s="127"/>
      <c r="AX49" s="127"/>
      <c r="AY49" s="127"/>
      <c r="AZ49" s="127"/>
      <c r="BA49" s="127"/>
      <c r="BB49" s="127"/>
      <c r="BC49" s="127"/>
      <c r="BD49" s="127"/>
      <c r="BE49" s="127"/>
      <c r="BF49" s="127"/>
    </row>
    <row r="50" spans="1:58" ht="18" x14ac:dyDescent="0.25">
      <c r="A50" s="127"/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</row>
  </sheetData>
  <mergeCells count="27">
    <mergeCell ref="AX9:AY9"/>
    <mergeCell ref="AD9:AE9"/>
    <mergeCell ref="AF9:AG9"/>
    <mergeCell ref="E9:F9"/>
    <mergeCell ref="G9:H9"/>
    <mergeCell ref="J9:K9"/>
    <mergeCell ref="L9:M9"/>
    <mergeCell ref="O9:P9"/>
    <mergeCell ref="Q9:R9"/>
    <mergeCell ref="T9:U9"/>
    <mergeCell ref="V9:W9"/>
    <mergeCell ref="BC9:BC10"/>
    <mergeCell ref="BD9:BD10"/>
    <mergeCell ref="BE9:BE10"/>
    <mergeCell ref="T41:W41"/>
    <mergeCell ref="AA43:AC43"/>
    <mergeCell ref="AD43:AF43"/>
    <mergeCell ref="AG43:AI43"/>
    <mergeCell ref="AU9:AV9"/>
    <mergeCell ref="AI9:AJ9"/>
    <mergeCell ref="Y9:Z9"/>
    <mergeCell ref="AZ9:BA9"/>
    <mergeCell ref="AK9:AL9"/>
    <mergeCell ref="AN9:AO9"/>
    <mergeCell ref="AP9:AQ9"/>
    <mergeCell ref="AS9:AT9"/>
    <mergeCell ref="AA9:AB9"/>
  </mergeCells>
  <conditionalFormatting sqref="BE12:BE36">
    <cfRule type="containsBlanks" dxfId="38" priority="4">
      <formula>LEN(TRIM(BE12))=0</formula>
    </cfRule>
  </conditionalFormatting>
  <conditionalFormatting sqref="BE12:BE36">
    <cfRule type="containsBlanks" dxfId="37" priority="3">
      <formula>LEN(TRIM(BE12))=0</formula>
    </cfRule>
  </conditionalFormatting>
  <conditionalFormatting sqref="A12:BD36">
    <cfRule type="containsBlanks" dxfId="36" priority="2">
      <formula>LEN(TRIM(A12))=0</formula>
    </cfRule>
  </conditionalFormatting>
  <conditionalFormatting sqref="A12:A36">
    <cfRule type="cellIs" dxfId="35" priority="1" operator="equal">
      <formula>0</formula>
    </cfRule>
  </conditionalFormatting>
  <dataValidations count="1">
    <dataValidation type="whole" operator="lessThanOrEqual" allowBlank="1" showInputMessage="1" showErrorMessage="1" sqref="G1">
      <formula1>$BI$1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BM50"/>
  <sheetViews>
    <sheetView rightToLeft="1" zoomScale="60" zoomScaleNormal="60" workbookViewId="0"/>
  </sheetViews>
  <sheetFormatPr defaultRowHeight="14.25" x14ac:dyDescent="0.2"/>
  <cols>
    <col min="1" max="1" width="3.375" style="128" customWidth="1"/>
    <col min="2" max="2" width="3.75" style="128" customWidth="1"/>
    <col min="3" max="3" width="18.5" style="128" customWidth="1"/>
    <col min="4" max="4" width="3.625" style="128" customWidth="1"/>
    <col min="5" max="8" width="2.125" style="128" customWidth="1"/>
    <col min="9" max="9" width="2.875" style="128" customWidth="1"/>
    <col min="10" max="13" width="2.125" style="128" customWidth="1"/>
    <col min="14" max="14" width="2.875" style="128" customWidth="1"/>
    <col min="15" max="18" width="2.125" style="128" customWidth="1"/>
    <col min="19" max="19" width="2.875" style="128" customWidth="1"/>
    <col min="20" max="23" width="2.125" style="128" customWidth="1"/>
    <col min="24" max="24" width="2.75" style="128" customWidth="1"/>
    <col min="25" max="28" width="2.125" style="128" customWidth="1"/>
    <col min="29" max="29" width="2.875" style="128" customWidth="1"/>
    <col min="30" max="33" width="2.125" style="128" customWidth="1"/>
    <col min="34" max="34" width="2.75" style="128" customWidth="1"/>
    <col min="35" max="38" width="2.125" style="128" customWidth="1"/>
    <col min="39" max="39" width="2.875" style="128" customWidth="1"/>
    <col min="40" max="43" width="2.125" style="128" customWidth="1"/>
    <col min="44" max="44" width="2.875" style="128" customWidth="1"/>
    <col min="45" max="48" width="2.125" style="128" customWidth="1"/>
    <col min="49" max="49" width="2.875" style="128" customWidth="1"/>
    <col min="50" max="53" width="2.125" style="128" customWidth="1"/>
    <col min="54" max="54" width="2.875" style="128" customWidth="1"/>
    <col min="55" max="56" width="3.75" style="128" customWidth="1"/>
    <col min="57" max="57" width="8.25" style="128" customWidth="1"/>
    <col min="58" max="58" width="4.875" style="128" customWidth="1"/>
    <col min="59" max="60" width="3.875" customWidth="1"/>
    <col min="61" max="61" width="7.375" customWidth="1"/>
    <col min="62" max="78" width="3.875" customWidth="1"/>
  </cols>
  <sheetData>
    <row r="1" spans="1:65" ht="15" customHeight="1" x14ac:dyDescent="0.3">
      <c r="A1" s="1"/>
      <c r="B1" s="1"/>
      <c r="C1" s="1"/>
      <c r="D1" s="1"/>
      <c r="E1" s="1"/>
      <c r="F1" s="2"/>
      <c r="G1" s="3"/>
      <c r="H1" s="1"/>
      <c r="I1" s="1"/>
      <c r="J1" s="1"/>
      <c r="K1" s="1"/>
      <c r="L1" s="1"/>
      <c r="M1" s="1"/>
      <c r="N1" s="69"/>
      <c r="O1" s="70"/>
      <c r="P1" s="70"/>
      <c r="Q1" s="70"/>
      <c r="R1" s="70"/>
      <c r="S1" s="70"/>
      <c r="T1" s="70"/>
      <c r="U1" s="4"/>
      <c r="V1" s="70">
        <v>1</v>
      </c>
      <c r="W1" s="70"/>
      <c r="X1" s="70"/>
      <c r="Y1" s="70"/>
      <c r="Z1" s="70"/>
      <c r="AA1" s="71"/>
      <c r="AB1" s="71"/>
      <c r="AC1" s="1"/>
      <c r="AD1" s="1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1"/>
      <c r="AR1" s="1"/>
      <c r="AS1" s="5"/>
      <c r="AT1" s="72"/>
      <c r="AU1" s="72"/>
      <c r="AV1" s="1"/>
      <c r="AW1" s="1"/>
      <c r="AX1" s="5"/>
      <c r="AY1" s="72"/>
      <c r="AZ1" s="72"/>
      <c r="BA1" s="1"/>
      <c r="BB1" s="1"/>
      <c r="BC1" s="1"/>
      <c r="BD1" s="5"/>
      <c r="BE1" s="5"/>
      <c r="BF1" s="7"/>
      <c r="BI1" s="43" t="e">
        <f>#REF!</f>
        <v>#REF!</v>
      </c>
      <c r="BL1" s="44">
        <v>0</v>
      </c>
      <c r="BM1" s="45">
        <v>9</v>
      </c>
    </row>
    <row r="2" spans="1:65" ht="15" customHeight="1" x14ac:dyDescent="0.25">
      <c r="A2" s="56" t="str">
        <f>'[1]The basics'!$A$1</f>
        <v>الجمهورية اليمنية</v>
      </c>
      <c r="B2" s="56"/>
      <c r="C2" s="56"/>
      <c r="D2" s="63"/>
      <c r="E2" s="7"/>
      <c r="F2" s="8"/>
      <c r="G2" s="4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4"/>
      <c r="V2" s="46" t="s">
        <v>0</v>
      </c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7" t="s">
        <v>1</v>
      </c>
      <c r="AP2" s="8"/>
      <c r="AQ2"/>
      <c r="AR2" s="10" t="str">
        <f>'[1]The basics'!$B$5</f>
        <v>بني بعيث</v>
      </c>
      <c r="AS2" s="9"/>
      <c r="AT2" s="7"/>
      <c r="AU2" s="8"/>
      <c r="AV2"/>
      <c r="AW2" s="10"/>
      <c r="AX2" s="9"/>
      <c r="AY2" s="7"/>
      <c r="AZ2" s="8"/>
      <c r="BA2"/>
      <c r="BB2" s="10"/>
      <c r="BC2" s="10"/>
      <c r="BD2" s="7"/>
      <c r="BE2" s="7"/>
      <c r="BF2" s="7"/>
    </row>
    <row r="3" spans="1:65" ht="15" customHeight="1" x14ac:dyDescent="0.25">
      <c r="A3" s="7" t="str">
        <f>'[1]The basics'!$A$2</f>
        <v>وزارة التربية والتعليم</v>
      </c>
      <c r="B3" s="7"/>
      <c r="C3" s="7"/>
      <c r="D3" s="64"/>
      <c r="E3" s="7"/>
      <c r="F3" s="8"/>
      <c r="G3" s="8"/>
      <c r="H3" s="8"/>
      <c r="I3" s="9"/>
      <c r="J3" s="9"/>
      <c r="K3" s="9"/>
      <c r="L3" s="9"/>
      <c r="M3" s="9"/>
      <c r="N3" s="9"/>
      <c r="O3" s="9"/>
      <c r="P3" s="8"/>
      <c r="Q3" s="8"/>
      <c r="R3" s="8"/>
      <c r="S3" s="4"/>
      <c r="T3" s="9"/>
      <c r="U3" s="9"/>
      <c r="V3" s="9"/>
      <c r="W3" s="9"/>
      <c r="X3" s="4"/>
      <c r="Y3" s="73"/>
      <c r="Z3" s="73"/>
      <c r="AA3" s="73"/>
      <c r="AB3" s="73"/>
      <c r="AC3" s="73"/>
      <c r="AD3" s="73"/>
      <c r="AE3" s="9"/>
      <c r="AF3" s="9"/>
      <c r="AG3" s="9"/>
      <c r="AH3" s="9"/>
      <c r="AI3" s="9"/>
      <c r="AJ3" s="9"/>
      <c r="AK3" s="9"/>
      <c r="AL3" s="9"/>
      <c r="AM3" s="47"/>
      <c r="AN3" s="47"/>
      <c r="AO3" s="7" t="s">
        <v>2</v>
      </c>
      <c r="AP3" s="47"/>
      <c r="AQ3"/>
      <c r="AR3" s="10" t="e">
        <f>IF(OR($BI$1="",$BI$1=0),"",$BG$1)</f>
        <v>#REF!</v>
      </c>
      <c r="AS3" s="47"/>
      <c r="AT3" s="7"/>
      <c r="AU3" s="47"/>
      <c r="AV3"/>
      <c r="AW3" s="10"/>
      <c r="AX3" s="47"/>
      <c r="AY3" s="7"/>
      <c r="AZ3" s="47"/>
      <c r="BA3"/>
      <c r="BB3" s="10"/>
      <c r="BC3" s="7"/>
      <c r="BD3" s="7"/>
      <c r="BE3" s="7"/>
      <c r="BF3" s="6"/>
    </row>
    <row r="4" spans="1:65" ht="15" customHeight="1" x14ac:dyDescent="0.25">
      <c r="A4" s="11" t="str">
        <f>'[1]The basics'!$A$3&amp;" "&amp;'[1]The basics'!$B$3</f>
        <v>مكتب التربية والتعليم - م / ذمار</v>
      </c>
      <c r="B4" s="11"/>
      <c r="C4" s="11"/>
      <c r="D4" s="65"/>
      <c r="E4" s="11"/>
      <c r="F4" s="12"/>
      <c r="G4" s="13"/>
      <c r="H4" s="13"/>
      <c r="I4" s="13"/>
      <c r="J4" s="4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47"/>
      <c r="AO4" s="7" t="s">
        <v>3</v>
      </c>
      <c r="AP4" s="47"/>
      <c r="AQ4"/>
      <c r="AR4" s="10" t="str">
        <f>'[1]The basics'!$H$2</f>
        <v>واحدة</v>
      </c>
      <c r="AS4" s="47"/>
      <c r="AT4" s="7"/>
      <c r="AU4" s="47"/>
      <c r="AV4"/>
      <c r="AW4" s="10"/>
      <c r="AX4" s="47"/>
      <c r="AY4" s="7"/>
      <c r="AZ4" s="47"/>
      <c r="BA4"/>
      <c r="BB4" s="10"/>
      <c r="BC4" s="7"/>
      <c r="BD4" s="7"/>
      <c r="BE4" s="7"/>
      <c r="BF4" s="14"/>
    </row>
    <row r="5" spans="1:65" ht="15" customHeight="1" x14ac:dyDescent="0.25">
      <c r="A5" s="11" t="str">
        <f>'[1]The basics'!$A$4&amp;" "&amp;'[1]The basics'!$B$4</f>
        <v>إدارة التربية والتعليم / مديرية : عتمة</v>
      </c>
      <c r="B5" s="11"/>
      <c r="C5" s="11"/>
      <c r="D5" s="65"/>
      <c r="E5" s="11"/>
      <c r="F5" s="12"/>
      <c r="G5" s="7"/>
      <c r="H5" s="7"/>
      <c r="I5" s="7"/>
      <c r="J5" s="7"/>
      <c r="K5" s="13"/>
      <c r="L5" s="13"/>
      <c r="M5" s="13"/>
      <c r="N5" s="8"/>
      <c r="O5" s="8"/>
      <c r="P5" s="8"/>
      <c r="Q5" s="8"/>
      <c r="R5" s="8"/>
      <c r="S5" s="48"/>
      <c r="T5" s="8"/>
      <c r="U5" s="8"/>
      <c r="V5" s="8"/>
      <c r="W5" s="8"/>
      <c r="X5" s="4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47" t="s">
        <v>4</v>
      </c>
      <c r="AM5" s="47"/>
      <c r="AN5" s="47"/>
      <c r="AO5" s="7" t="s">
        <v>5</v>
      </c>
      <c r="AP5" s="47"/>
      <c r="AQ5"/>
      <c r="AR5" s="7" t="s">
        <v>6</v>
      </c>
      <c r="AS5" s="64" t="e">
        <f>IF(OR($BM$1&gt;$BI$1,$BG$1=""),"",$BM$1)</f>
        <v>#REF!</v>
      </c>
      <c r="AT5" s="12" t="s">
        <v>7</v>
      </c>
      <c r="AU5" s="47"/>
      <c r="AV5"/>
      <c r="AW5" s="7"/>
      <c r="AX5" s="47"/>
      <c r="AY5" s="7"/>
      <c r="AZ5" s="47"/>
      <c r="BA5"/>
      <c r="BB5" s="7"/>
      <c r="BC5" s="4"/>
      <c r="BD5" s="4"/>
      <c r="BE5" s="7"/>
      <c r="BF5" s="14"/>
    </row>
    <row r="6" spans="1:65" ht="19.5" customHeight="1" x14ac:dyDescent="0.25">
      <c r="A6" s="13"/>
      <c r="B6" s="15"/>
      <c r="C6" s="16"/>
      <c r="D6" s="16"/>
      <c r="E6" s="17" t="s">
        <v>8</v>
      </c>
      <c r="F6" s="15"/>
      <c r="G6" s="15"/>
      <c r="H6" s="15"/>
      <c r="I6" s="15"/>
      <c r="J6" s="74"/>
      <c r="K6" s="74"/>
      <c r="L6" s="74"/>
      <c r="M6" s="74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6"/>
      <c r="AE6" s="76"/>
      <c r="AF6" s="4"/>
      <c r="AG6" s="7"/>
      <c r="AH6" s="7"/>
      <c r="AI6" s="7"/>
      <c r="AJ6" s="4"/>
      <c r="AK6" s="4"/>
      <c r="AL6" s="4"/>
      <c r="AM6" s="7"/>
      <c r="AN6" s="49" t="str">
        <f>'[1]The basics'!$C$2</f>
        <v>2020-2021م</v>
      </c>
      <c r="AO6" s="18"/>
      <c r="AP6" s="18"/>
      <c r="AQ6" s="18"/>
      <c r="AR6" s="18"/>
      <c r="AS6" s="49"/>
      <c r="AT6" s="18"/>
      <c r="AU6" s="18"/>
      <c r="AV6" s="18"/>
      <c r="AW6" s="18"/>
      <c r="AX6" s="49"/>
      <c r="AY6" s="18"/>
      <c r="AZ6" s="18"/>
      <c r="BA6" s="18"/>
      <c r="BB6" s="18"/>
      <c r="BC6" s="18"/>
      <c r="BD6" s="18"/>
      <c r="BE6" s="8"/>
      <c r="BF6" s="14"/>
    </row>
    <row r="7" spans="1:65" ht="7.5" customHeight="1" thickBot="1" x14ac:dyDescent="0.3">
      <c r="A7" s="77"/>
      <c r="B7" s="78">
        <v>1</v>
      </c>
      <c r="C7" s="79">
        <v>2</v>
      </c>
      <c r="D7" s="79"/>
      <c r="E7" s="80">
        <v>3</v>
      </c>
      <c r="F7" s="80">
        <v>4</v>
      </c>
      <c r="G7" s="80">
        <v>5</v>
      </c>
      <c r="H7" s="80">
        <v>6</v>
      </c>
      <c r="I7" s="80">
        <v>7</v>
      </c>
      <c r="J7" s="80">
        <v>8</v>
      </c>
      <c r="K7" s="80">
        <v>9</v>
      </c>
      <c r="L7" s="80">
        <v>10</v>
      </c>
      <c r="M7" s="80">
        <v>11</v>
      </c>
      <c r="N7" s="80">
        <v>12</v>
      </c>
      <c r="O7" s="80">
        <v>13</v>
      </c>
      <c r="P7" s="80">
        <v>14</v>
      </c>
      <c r="Q7" s="80">
        <v>15</v>
      </c>
      <c r="R7" s="80">
        <v>16</v>
      </c>
      <c r="S7" s="80">
        <v>17</v>
      </c>
      <c r="T7" s="80">
        <v>18</v>
      </c>
      <c r="U7" s="80">
        <v>19</v>
      </c>
      <c r="V7" s="80">
        <v>20</v>
      </c>
      <c r="W7" s="80">
        <v>21</v>
      </c>
      <c r="X7" s="80">
        <v>22</v>
      </c>
      <c r="Y7" s="80">
        <v>23</v>
      </c>
      <c r="Z7" s="80">
        <v>24</v>
      </c>
      <c r="AA7" s="80">
        <v>25</v>
      </c>
      <c r="AB7" s="80">
        <v>26</v>
      </c>
      <c r="AC7" s="80">
        <v>27</v>
      </c>
      <c r="AD7" s="80">
        <v>28</v>
      </c>
      <c r="AE7" s="80">
        <v>29</v>
      </c>
      <c r="AF7" s="80">
        <v>30</v>
      </c>
      <c r="AG7" s="80">
        <v>31</v>
      </c>
      <c r="AH7" s="80">
        <v>32</v>
      </c>
      <c r="AI7" s="80">
        <v>33</v>
      </c>
      <c r="AJ7" s="80">
        <v>34</v>
      </c>
      <c r="AK7" s="80">
        <v>35</v>
      </c>
      <c r="AL7" s="80">
        <v>36</v>
      </c>
      <c r="AM7" s="80">
        <v>37</v>
      </c>
      <c r="AN7" s="80">
        <v>38</v>
      </c>
      <c r="AO7" s="80">
        <v>39</v>
      </c>
      <c r="AP7" s="80">
        <v>40</v>
      </c>
      <c r="AQ7" s="80">
        <v>41</v>
      </c>
      <c r="AR7" s="80">
        <v>42</v>
      </c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>
        <v>43</v>
      </c>
      <c r="BD7" s="80">
        <v>44</v>
      </c>
      <c r="BE7" s="80">
        <v>59</v>
      </c>
      <c r="BF7" s="123"/>
    </row>
    <row r="8" spans="1:65" ht="15" customHeight="1" thickTop="1" x14ac:dyDescent="0.2">
      <c r="A8" s="21"/>
      <c r="B8" s="81"/>
      <c r="C8" s="22"/>
      <c r="D8" s="82"/>
      <c r="E8" s="23" t="s">
        <v>11</v>
      </c>
      <c r="F8" s="24"/>
      <c r="G8" s="24"/>
      <c r="H8" s="24"/>
      <c r="I8" s="25"/>
      <c r="J8" s="83" t="s">
        <v>12</v>
      </c>
      <c r="K8" s="24"/>
      <c r="L8" s="24"/>
      <c r="M8" s="24"/>
      <c r="N8" s="25"/>
      <c r="O8" s="83" t="s">
        <v>13</v>
      </c>
      <c r="P8" s="24"/>
      <c r="Q8" s="24"/>
      <c r="R8" s="24"/>
      <c r="S8" s="25"/>
      <c r="T8" s="83" t="s">
        <v>14</v>
      </c>
      <c r="U8" s="24"/>
      <c r="V8" s="24"/>
      <c r="W8" s="24"/>
      <c r="X8" s="25"/>
      <c r="Y8" s="83" t="s">
        <v>15</v>
      </c>
      <c r="Z8" s="24"/>
      <c r="AA8" s="24"/>
      <c r="AB8" s="24"/>
      <c r="AC8" s="25"/>
      <c r="AD8" s="83" t="s">
        <v>16</v>
      </c>
      <c r="AE8" s="24"/>
      <c r="AF8" s="24"/>
      <c r="AG8" s="24"/>
      <c r="AH8" s="25"/>
      <c r="AI8" s="83" t="s">
        <v>17</v>
      </c>
      <c r="AJ8" s="24"/>
      <c r="AK8" s="24"/>
      <c r="AL8" s="24"/>
      <c r="AM8" s="25"/>
      <c r="AN8" s="83" t="s">
        <v>18</v>
      </c>
      <c r="AO8" s="24"/>
      <c r="AP8" s="24"/>
      <c r="AQ8" s="24"/>
      <c r="AR8" s="25"/>
      <c r="AS8" s="83" t="s">
        <v>19</v>
      </c>
      <c r="AT8" s="24"/>
      <c r="AU8" s="24"/>
      <c r="AV8" s="24"/>
      <c r="AW8" s="25"/>
      <c r="AX8" s="83" t="s">
        <v>20</v>
      </c>
      <c r="AY8" s="24"/>
      <c r="AZ8" s="24"/>
      <c r="BA8" s="24"/>
      <c r="BB8" s="25"/>
      <c r="BC8" s="84"/>
      <c r="BD8" s="81"/>
      <c r="BE8" s="81"/>
      <c r="BF8" s="14"/>
    </row>
    <row r="9" spans="1:65" ht="15" customHeight="1" x14ac:dyDescent="0.2">
      <c r="A9" s="26"/>
      <c r="B9" s="85"/>
      <c r="C9" s="27"/>
      <c r="D9" s="86"/>
      <c r="E9" s="165" t="s">
        <v>24</v>
      </c>
      <c r="F9" s="166"/>
      <c r="G9" s="164" t="s">
        <v>25</v>
      </c>
      <c r="H9" s="165"/>
      <c r="I9" s="87"/>
      <c r="J9" s="165" t="s">
        <v>24</v>
      </c>
      <c r="K9" s="166"/>
      <c r="L9" s="164" t="s">
        <v>25</v>
      </c>
      <c r="M9" s="165"/>
      <c r="N9" s="87"/>
      <c r="O9" s="165" t="s">
        <v>24</v>
      </c>
      <c r="P9" s="166"/>
      <c r="Q9" s="164" t="s">
        <v>25</v>
      </c>
      <c r="R9" s="165"/>
      <c r="S9" s="87"/>
      <c r="T9" s="165" t="s">
        <v>24</v>
      </c>
      <c r="U9" s="166"/>
      <c r="V9" s="164" t="s">
        <v>25</v>
      </c>
      <c r="W9" s="165"/>
      <c r="X9" s="87"/>
      <c r="Y9" s="165" t="s">
        <v>24</v>
      </c>
      <c r="Z9" s="166"/>
      <c r="AA9" s="164" t="s">
        <v>25</v>
      </c>
      <c r="AB9" s="165"/>
      <c r="AC9" s="87"/>
      <c r="AD9" s="165" t="s">
        <v>24</v>
      </c>
      <c r="AE9" s="166"/>
      <c r="AF9" s="164" t="s">
        <v>25</v>
      </c>
      <c r="AG9" s="165"/>
      <c r="AH9" s="87"/>
      <c r="AI9" s="165" t="s">
        <v>24</v>
      </c>
      <c r="AJ9" s="166"/>
      <c r="AK9" s="164" t="s">
        <v>25</v>
      </c>
      <c r="AL9" s="165"/>
      <c r="AM9" s="87"/>
      <c r="AN9" s="165" t="s">
        <v>24</v>
      </c>
      <c r="AO9" s="166"/>
      <c r="AP9" s="164" t="s">
        <v>25</v>
      </c>
      <c r="AQ9" s="165"/>
      <c r="AR9" s="87"/>
      <c r="AS9" s="165" t="s">
        <v>24</v>
      </c>
      <c r="AT9" s="166"/>
      <c r="AU9" s="164" t="s">
        <v>25</v>
      </c>
      <c r="AV9" s="165"/>
      <c r="AW9" s="87"/>
      <c r="AX9" s="165" t="s">
        <v>24</v>
      </c>
      <c r="AY9" s="166"/>
      <c r="AZ9" s="164" t="s">
        <v>25</v>
      </c>
      <c r="BA9" s="165"/>
      <c r="BB9" s="87"/>
      <c r="BC9" s="155" t="s">
        <v>21</v>
      </c>
      <c r="BD9" s="156" t="s">
        <v>22</v>
      </c>
      <c r="BE9" s="156" t="s">
        <v>23</v>
      </c>
      <c r="BF9" s="14"/>
    </row>
    <row r="10" spans="1:65" ht="44.25" customHeight="1" x14ac:dyDescent="0.2">
      <c r="A10" s="88" t="s">
        <v>27</v>
      </c>
      <c r="B10" s="89" t="s">
        <v>9</v>
      </c>
      <c r="C10" s="28" t="s">
        <v>28</v>
      </c>
      <c r="D10" s="90" t="s">
        <v>10</v>
      </c>
      <c r="E10" s="29" t="s">
        <v>29</v>
      </c>
      <c r="F10" s="30" t="s">
        <v>30</v>
      </c>
      <c r="G10" s="30" t="s">
        <v>31</v>
      </c>
      <c r="H10" s="31" t="s">
        <v>30</v>
      </c>
      <c r="I10" s="91" t="s">
        <v>26</v>
      </c>
      <c r="J10" s="29" t="s">
        <v>29</v>
      </c>
      <c r="K10" s="30" t="s">
        <v>30</v>
      </c>
      <c r="L10" s="30" t="s">
        <v>31</v>
      </c>
      <c r="M10" s="31" t="s">
        <v>30</v>
      </c>
      <c r="N10" s="91" t="s">
        <v>26</v>
      </c>
      <c r="O10" s="29" t="s">
        <v>29</v>
      </c>
      <c r="P10" s="30" t="s">
        <v>30</v>
      </c>
      <c r="Q10" s="30" t="s">
        <v>31</v>
      </c>
      <c r="R10" s="31" t="s">
        <v>30</v>
      </c>
      <c r="S10" s="91" t="s">
        <v>26</v>
      </c>
      <c r="T10" s="29" t="s">
        <v>29</v>
      </c>
      <c r="U10" s="30" t="s">
        <v>30</v>
      </c>
      <c r="V10" s="30" t="s">
        <v>31</v>
      </c>
      <c r="W10" s="31" t="s">
        <v>30</v>
      </c>
      <c r="X10" s="91" t="s">
        <v>26</v>
      </c>
      <c r="Y10" s="29" t="s">
        <v>29</v>
      </c>
      <c r="Z10" s="30" t="s">
        <v>30</v>
      </c>
      <c r="AA10" s="30" t="s">
        <v>31</v>
      </c>
      <c r="AB10" s="31" t="s">
        <v>30</v>
      </c>
      <c r="AC10" s="91" t="s">
        <v>26</v>
      </c>
      <c r="AD10" s="29" t="s">
        <v>29</v>
      </c>
      <c r="AE10" s="30" t="s">
        <v>30</v>
      </c>
      <c r="AF10" s="30" t="s">
        <v>31</v>
      </c>
      <c r="AG10" s="31" t="s">
        <v>30</v>
      </c>
      <c r="AH10" s="91" t="s">
        <v>26</v>
      </c>
      <c r="AI10" s="29" t="s">
        <v>29</v>
      </c>
      <c r="AJ10" s="30" t="s">
        <v>30</v>
      </c>
      <c r="AK10" s="30" t="s">
        <v>31</v>
      </c>
      <c r="AL10" s="31" t="s">
        <v>30</v>
      </c>
      <c r="AM10" s="91" t="s">
        <v>26</v>
      </c>
      <c r="AN10" s="29" t="s">
        <v>29</v>
      </c>
      <c r="AO10" s="30" t="s">
        <v>30</v>
      </c>
      <c r="AP10" s="30" t="s">
        <v>31</v>
      </c>
      <c r="AQ10" s="31" t="s">
        <v>30</v>
      </c>
      <c r="AR10" s="91" t="s">
        <v>26</v>
      </c>
      <c r="AS10" s="29" t="s">
        <v>29</v>
      </c>
      <c r="AT10" s="30" t="s">
        <v>30</v>
      </c>
      <c r="AU10" s="30" t="s">
        <v>31</v>
      </c>
      <c r="AV10" s="31" t="s">
        <v>30</v>
      </c>
      <c r="AW10" s="91" t="s">
        <v>26</v>
      </c>
      <c r="AX10" s="29" t="s">
        <v>29</v>
      </c>
      <c r="AY10" s="30" t="s">
        <v>30</v>
      </c>
      <c r="AZ10" s="30" t="s">
        <v>31</v>
      </c>
      <c r="BA10" s="31" t="s">
        <v>30</v>
      </c>
      <c r="BB10" s="91" t="s">
        <v>26</v>
      </c>
      <c r="BC10" s="155"/>
      <c r="BD10" s="156"/>
      <c r="BE10" s="156"/>
      <c r="BF10" s="14"/>
    </row>
    <row r="11" spans="1:65" ht="15" thickBot="1" x14ac:dyDescent="0.25">
      <c r="A11" s="32"/>
      <c r="B11" s="92"/>
      <c r="C11" s="33"/>
      <c r="D11" s="93"/>
      <c r="E11" s="94">
        <v>20</v>
      </c>
      <c r="F11" s="95">
        <v>30</v>
      </c>
      <c r="G11" s="95">
        <v>20</v>
      </c>
      <c r="H11" s="95">
        <v>30</v>
      </c>
      <c r="I11" s="96">
        <v>100</v>
      </c>
      <c r="J11" s="94">
        <v>20</v>
      </c>
      <c r="K11" s="95">
        <v>30</v>
      </c>
      <c r="L11" s="95">
        <v>20</v>
      </c>
      <c r="M11" s="95">
        <v>30</v>
      </c>
      <c r="N11" s="96">
        <v>100</v>
      </c>
      <c r="O11" s="94">
        <v>20</v>
      </c>
      <c r="P11" s="95">
        <v>30</v>
      </c>
      <c r="Q11" s="95">
        <v>20</v>
      </c>
      <c r="R11" s="95">
        <v>30</v>
      </c>
      <c r="S11" s="96">
        <v>100</v>
      </c>
      <c r="T11" s="94">
        <v>20</v>
      </c>
      <c r="U11" s="95">
        <v>30</v>
      </c>
      <c r="V11" s="95">
        <v>20</v>
      </c>
      <c r="W11" s="95">
        <v>30</v>
      </c>
      <c r="X11" s="96">
        <v>100</v>
      </c>
      <c r="Y11" s="94">
        <v>20</v>
      </c>
      <c r="Z11" s="95">
        <v>30</v>
      </c>
      <c r="AA11" s="95">
        <v>20</v>
      </c>
      <c r="AB11" s="95">
        <v>30</v>
      </c>
      <c r="AC11" s="96">
        <v>100</v>
      </c>
      <c r="AD11" s="94">
        <v>20</v>
      </c>
      <c r="AE11" s="95">
        <v>30</v>
      </c>
      <c r="AF11" s="95">
        <v>20</v>
      </c>
      <c r="AG11" s="95">
        <v>30</v>
      </c>
      <c r="AH11" s="96">
        <v>100</v>
      </c>
      <c r="AI11" s="94">
        <v>20</v>
      </c>
      <c r="AJ11" s="95">
        <v>30</v>
      </c>
      <c r="AK11" s="95">
        <v>20</v>
      </c>
      <c r="AL11" s="95">
        <v>30</v>
      </c>
      <c r="AM11" s="96">
        <v>100</v>
      </c>
      <c r="AN11" s="94">
        <v>20</v>
      </c>
      <c r="AO11" s="95">
        <v>30</v>
      </c>
      <c r="AP11" s="95">
        <v>20</v>
      </c>
      <c r="AQ11" s="95">
        <v>30</v>
      </c>
      <c r="AR11" s="96">
        <v>100</v>
      </c>
      <c r="AS11" s="94">
        <v>20</v>
      </c>
      <c r="AT11" s="95">
        <v>30</v>
      </c>
      <c r="AU11" s="95">
        <v>20</v>
      </c>
      <c r="AV11" s="95">
        <v>30</v>
      </c>
      <c r="AW11" s="96">
        <v>100</v>
      </c>
      <c r="AX11" s="94">
        <v>20</v>
      </c>
      <c r="AY11" s="95">
        <v>30</v>
      </c>
      <c r="AZ11" s="95">
        <v>20</v>
      </c>
      <c r="BA11" s="95">
        <v>30</v>
      </c>
      <c r="BB11" s="96">
        <v>100</v>
      </c>
      <c r="BC11" s="97"/>
      <c r="BD11" s="92"/>
      <c r="BE11" s="92"/>
      <c r="BF11" s="14"/>
    </row>
    <row r="12" spans="1:65" ht="12" customHeight="1" thickTop="1" x14ac:dyDescent="0.2">
      <c r="A12" s="38"/>
      <c r="B12" s="38"/>
      <c r="C12" s="98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14"/>
    </row>
    <row r="13" spans="1:65" ht="12" customHeight="1" x14ac:dyDescent="0.2">
      <c r="A13" s="38"/>
      <c r="B13" s="38"/>
      <c r="C13" s="98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14"/>
    </row>
    <row r="14" spans="1:65" ht="12" customHeight="1" x14ac:dyDescent="0.2">
      <c r="A14" s="38"/>
      <c r="B14" s="38"/>
      <c r="C14" s="98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14"/>
    </row>
    <row r="15" spans="1:65" ht="12" customHeight="1" x14ac:dyDescent="0.2">
      <c r="A15" s="38"/>
      <c r="B15" s="38"/>
      <c r="C15" s="98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14"/>
    </row>
    <row r="16" spans="1:65" ht="12" customHeight="1" x14ac:dyDescent="0.2">
      <c r="A16" s="38"/>
      <c r="B16" s="38"/>
      <c r="C16" s="98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14"/>
    </row>
    <row r="17" spans="1:58" ht="12" customHeight="1" x14ac:dyDescent="0.2">
      <c r="A17" s="38"/>
      <c r="B17" s="38"/>
      <c r="C17" s="98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14"/>
    </row>
    <row r="18" spans="1:58" ht="12" customHeight="1" x14ac:dyDescent="0.2">
      <c r="A18" s="38"/>
      <c r="B18" s="38"/>
      <c r="C18" s="98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99"/>
      <c r="BD18" s="99"/>
      <c r="BE18" s="99"/>
      <c r="BF18" s="14"/>
    </row>
    <row r="19" spans="1:58" ht="12" customHeight="1" x14ac:dyDescent="0.2">
      <c r="A19" s="38"/>
      <c r="B19" s="38"/>
      <c r="C19" s="98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14"/>
    </row>
    <row r="20" spans="1:58" ht="12" customHeight="1" x14ac:dyDescent="0.2">
      <c r="A20" s="38"/>
      <c r="B20" s="38"/>
      <c r="C20" s="98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14"/>
    </row>
    <row r="21" spans="1:58" ht="12" customHeight="1" x14ac:dyDescent="0.2">
      <c r="A21" s="38"/>
      <c r="B21" s="38"/>
      <c r="C21" s="98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14"/>
    </row>
    <row r="22" spans="1:58" ht="12" customHeight="1" x14ac:dyDescent="0.2">
      <c r="A22" s="38"/>
      <c r="B22" s="38"/>
      <c r="C22" s="98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14"/>
    </row>
    <row r="23" spans="1:58" ht="12" customHeight="1" x14ac:dyDescent="0.2">
      <c r="A23" s="38"/>
      <c r="B23" s="38"/>
      <c r="C23" s="98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14"/>
    </row>
    <row r="24" spans="1:58" ht="12" customHeight="1" x14ac:dyDescent="0.2">
      <c r="A24" s="38"/>
      <c r="B24" s="38"/>
      <c r="C24" s="98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14"/>
    </row>
    <row r="25" spans="1:58" ht="12" customHeight="1" x14ac:dyDescent="0.2">
      <c r="A25" s="38"/>
      <c r="B25" s="38"/>
      <c r="C25" s="98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14"/>
    </row>
    <row r="26" spans="1:58" ht="12" customHeight="1" x14ac:dyDescent="0.2">
      <c r="A26" s="38"/>
      <c r="B26" s="38"/>
      <c r="C26" s="98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14"/>
    </row>
    <row r="27" spans="1:58" ht="12" customHeight="1" x14ac:dyDescent="0.2">
      <c r="A27" s="38"/>
      <c r="B27" s="38"/>
      <c r="C27" s="98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14"/>
    </row>
    <row r="28" spans="1:58" ht="12" customHeight="1" x14ac:dyDescent="0.2">
      <c r="A28" s="38"/>
      <c r="B28" s="38"/>
      <c r="C28" s="98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14"/>
    </row>
    <row r="29" spans="1:58" ht="12" customHeight="1" x14ac:dyDescent="0.2">
      <c r="A29" s="38"/>
      <c r="B29" s="38"/>
      <c r="C29" s="98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14"/>
    </row>
    <row r="30" spans="1:58" ht="12" customHeight="1" x14ac:dyDescent="0.2">
      <c r="A30" s="38"/>
      <c r="B30" s="38"/>
      <c r="C30" s="98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14"/>
    </row>
    <row r="31" spans="1:58" ht="12" customHeight="1" x14ac:dyDescent="0.2">
      <c r="A31" s="38"/>
      <c r="B31" s="38"/>
      <c r="C31" s="98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14"/>
    </row>
    <row r="32" spans="1:58" ht="12" customHeight="1" x14ac:dyDescent="0.2">
      <c r="A32" s="38"/>
      <c r="B32" s="38"/>
      <c r="C32" s="98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14"/>
    </row>
    <row r="33" spans="1:58" ht="12" customHeight="1" x14ac:dyDescent="0.2">
      <c r="A33" s="38"/>
      <c r="B33" s="38"/>
      <c r="C33" s="98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14"/>
    </row>
    <row r="34" spans="1:58" ht="12" customHeight="1" x14ac:dyDescent="0.2">
      <c r="A34" s="38"/>
      <c r="B34" s="38"/>
      <c r="C34" s="98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14"/>
    </row>
    <row r="35" spans="1:58" ht="12" customHeight="1" x14ac:dyDescent="0.2">
      <c r="A35" s="38"/>
      <c r="B35" s="38"/>
      <c r="C35" s="98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14"/>
    </row>
    <row r="36" spans="1:58" ht="12" customHeight="1" x14ac:dyDescent="0.2">
      <c r="A36" s="38"/>
      <c r="B36" s="38"/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  <c r="BC36" s="99"/>
      <c r="BD36" s="99"/>
      <c r="BE36" s="99"/>
      <c r="BF36" s="14"/>
    </row>
    <row r="37" spans="1:58" ht="20.25" customHeight="1" x14ac:dyDescent="0.25">
      <c r="A37" s="39"/>
      <c r="B37" s="39"/>
      <c r="C37" s="40" t="s">
        <v>32</v>
      </c>
      <c r="D37" s="40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14"/>
    </row>
    <row r="38" spans="1:58" ht="15" customHeight="1" x14ac:dyDescent="0.25">
      <c r="A38" s="100"/>
      <c r="B38" s="100"/>
      <c r="C38" s="101" t="str">
        <f>"كتبـــه :"&amp;" "&amp;'[1]The basics'!$C$4</f>
        <v xml:space="preserve">كتبـــه : </v>
      </c>
      <c r="D38" s="102" t="str">
        <f>'[1]The basics'!$A$10</f>
        <v>مدير المدرسة</v>
      </c>
      <c r="E38" s="103"/>
      <c r="F38" s="103"/>
      <c r="G38" s="103"/>
      <c r="H38" s="103"/>
      <c r="I38" s="104"/>
      <c r="J38" s="105" t="s">
        <v>33</v>
      </c>
      <c r="K38" s="104"/>
      <c r="L38" s="14"/>
      <c r="M38" s="106"/>
      <c r="N38" s="102" t="str">
        <f>'[1]The basics'!$A$9</f>
        <v>رئيس قسم الإمتحانات</v>
      </c>
      <c r="O38" s="106"/>
      <c r="P38" s="106"/>
      <c r="Q38" s="107"/>
      <c r="R38" s="14"/>
      <c r="S38" s="106"/>
      <c r="T38" s="106"/>
      <c r="U38" s="106"/>
      <c r="V38" s="105" t="str">
        <f>'[1]The basics'!$A$8</f>
        <v>مدير إدارة التربية بالمديرية</v>
      </c>
      <c r="W38" s="106"/>
      <c r="X38" s="106"/>
      <c r="Y38" s="106"/>
      <c r="Z38" s="108"/>
      <c r="AA38" s="108"/>
      <c r="AB38" s="108"/>
      <c r="AC38" s="108"/>
      <c r="AD38" s="14"/>
      <c r="AE38" s="109" t="s">
        <v>33</v>
      </c>
      <c r="AF38" s="14"/>
      <c r="AG38" s="14"/>
      <c r="AH38" s="14"/>
      <c r="AI38" s="105" t="str">
        <f>'[1]The basics'!$A$7</f>
        <v>مدير الإمتحانات  بالمحافظة</v>
      </c>
      <c r="AJ38" s="14"/>
      <c r="AK38" s="106"/>
      <c r="AL38" s="106"/>
      <c r="AM38" s="106"/>
      <c r="AN38" s="14"/>
      <c r="AO38" s="14"/>
      <c r="AP38" s="14"/>
      <c r="AQ38" s="14"/>
      <c r="AR38" s="105" t="str">
        <f>'[1]The basics'!$A$14</f>
        <v>رئيس شعبة المناهج والتوجيه</v>
      </c>
      <c r="AS38" s="106"/>
      <c r="AT38" s="106"/>
      <c r="AU38" s="106"/>
      <c r="AV38" s="106"/>
      <c r="AW38" s="106"/>
      <c r="AX38" s="106"/>
      <c r="AY38" s="106"/>
      <c r="AZ38" s="106"/>
      <c r="BA38" s="105" t="str">
        <f>'[1]The basics'!$A$6</f>
        <v>مدير عام مكتب التربية والتعليم</v>
      </c>
      <c r="BB38" s="106"/>
      <c r="BC38" s="106"/>
      <c r="BD38" s="106"/>
      <c r="BE38" s="106"/>
      <c r="BF38" s="14"/>
    </row>
    <row r="39" spans="1:58" ht="15" customHeight="1" x14ac:dyDescent="0.2">
      <c r="A39" s="39"/>
      <c r="B39" s="39"/>
      <c r="C39" s="110" t="str">
        <f>"أمــلاه : "&amp;" "&amp;'[1]The basics'!$C$5</f>
        <v xml:space="preserve">أمــلاه :  </v>
      </c>
      <c r="D39" s="111" t="str">
        <f>'[1]The basics'!$B$10</f>
        <v>عبده محمد العفيري</v>
      </c>
      <c r="E39" s="14"/>
      <c r="F39" s="111"/>
      <c r="G39" s="111"/>
      <c r="H39" s="111"/>
      <c r="I39" s="104"/>
      <c r="J39" s="111"/>
      <c r="K39" s="111"/>
      <c r="L39" s="14"/>
      <c r="M39" s="14"/>
      <c r="N39" s="112" t="s">
        <v>34</v>
      </c>
      <c r="O39" s="111" t="str">
        <f>'[1]The basics'!$B$9</f>
        <v>علي قاسم علي عوض</v>
      </c>
      <c r="P39" s="111"/>
      <c r="Q39" s="111"/>
      <c r="R39" s="14"/>
      <c r="S39" s="111"/>
      <c r="T39" s="111"/>
      <c r="U39" s="14"/>
      <c r="V39" s="112" t="s">
        <v>34</v>
      </c>
      <c r="W39" s="111" t="str">
        <f>'[1]The basics'!$B$8</f>
        <v>محمد محمد شمس الدين</v>
      </c>
      <c r="X39" s="111"/>
      <c r="Y39" s="113"/>
      <c r="Z39" s="113"/>
      <c r="AA39" s="113"/>
      <c r="AB39" s="113"/>
      <c r="AC39" s="113"/>
      <c r="AD39" s="14"/>
      <c r="AE39" s="112" t="s">
        <v>34</v>
      </c>
      <c r="AF39" s="14"/>
      <c r="AG39" s="14"/>
      <c r="AH39" s="14"/>
      <c r="AI39" s="112" t="s">
        <v>34</v>
      </c>
      <c r="AJ39" s="111" t="str">
        <f>'[1]The basics'!$B$7</f>
        <v>سمير محمد الحربي</v>
      </c>
      <c r="AK39" s="111"/>
      <c r="AL39" s="111"/>
      <c r="AM39" s="111"/>
      <c r="AN39" s="14"/>
      <c r="AO39" s="14"/>
      <c r="AP39" s="14"/>
      <c r="AQ39" s="14"/>
      <c r="AR39" s="112" t="s">
        <v>34</v>
      </c>
      <c r="AS39" s="114" t="str">
        <f>'[1]The basics'!$B$14</f>
        <v>عبد السلام عبد الله الضوراني</v>
      </c>
      <c r="AT39" s="111"/>
      <c r="AU39" s="111"/>
      <c r="AV39" s="111"/>
      <c r="AW39" s="111"/>
      <c r="AX39" s="114"/>
      <c r="AY39" s="111"/>
      <c r="AZ39" s="111"/>
      <c r="BA39" s="112" t="s">
        <v>34</v>
      </c>
      <c r="BB39" s="111" t="str">
        <f>'[1]The basics'!$B$6</f>
        <v>أحمد علي الوشلي</v>
      </c>
      <c r="BC39" s="111"/>
      <c r="BD39" s="111"/>
      <c r="BE39" s="111"/>
      <c r="BF39" s="14"/>
    </row>
    <row r="40" spans="1:58" ht="15" customHeight="1" x14ac:dyDescent="0.2">
      <c r="A40" s="100"/>
      <c r="B40" s="100"/>
      <c r="C40" s="101" t="str">
        <f>"راجعه : "&amp;" "&amp;'[1]The basics'!$C$6</f>
        <v xml:space="preserve">راجعه :  </v>
      </c>
      <c r="D40" s="115" t="s">
        <v>35</v>
      </c>
      <c r="E40" s="113"/>
      <c r="F40" s="113"/>
      <c r="G40" s="113"/>
      <c r="H40" s="113"/>
      <c r="I40" s="104"/>
      <c r="J40" s="113"/>
      <c r="K40" s="113"/>
      <c r="L40" s="14"/>
      <c r="M40" s="113"/>
      <c r="N40" s="115" t="s">
        <v>35</v>
      </c>
      <c r="O40" s="113"/>
      <c r="P40" s="113"/>
      <c r="Q40" s="113"/>
      <c r="R40" s="113"/>
      <c r="S40" s="113"/>
      <c r="T40" s="113"/>
      <c r="U40" s="115" t="s">
        <v>35</v>
      </c>
      <c r="V40" s="113"/>
      <c r="W40" s="113"/>
      <c r="X40" s="113"/>
      <c r="Y40" s="113"/>
      <c r="Z40" s="113"/>
      <c r="AA40" s="113"/>
      <c r="AB40" s="113"/>
      <c r="AC40" s="113"/>
      <c r="AD40" s="113"/>
      <c r="AE40" s="14"/>
      <c r="AF40" s="14"/>
      <c r="AG40" s="14"/>
      <c r="AH40" s="14"/>
      <c r="AI40" s="115" t="s">
        <v>35</v>
      </c>
      <c r="AJ40" s="41"/>
      <c r="AK40" s="113"/>
      <c r="AL40" s="113"/>
      <c r="AM40" s="113"/>
      <c r="AN40" s="14"/>
      <c r="AO40" s="14"/>
      <c r="AP40" s="14"/>
      <c r="AQ40" s="14"/>
      <c r="AR40" s="115" t="s">
        <v>35</v>
      </c>
      <c r="AS40" s="115"/>
      <c r="AT40" s="113"/>
      <c r="AU40" s="113"/>
      <c r="AV40" s="113"/>
      <c r="AW40" s="113"/>
      <c r="AX40" s="115"/>
      <c r="AY40" s="113"/>
      <c r="AZ40" s="113"/>
      <c r="BA40" s="115" t="s">
        <v>35</v>
      </c>
      <c r="BB40" s="113"/>
      <c r="BC40" s="41"/>
      <c r="BD40" s="113"/>
      <c r="BE40" s="113"/>
      <c r="BF40" s="14"/>
    </row>
    <row r="41" spans="1:58" ht="15" customHeight="1" x14ac:dyDescent="0.25">
      <c r="A41" s="100"/>
      <c r="B41" s="100"/>
      <c r="C41" s="116">
        <f ca="1">TODAY()</f>
        <v>44270</v>
      </c>
      <c r="D41" s="41"/>
      <c r="E41" s="117" t="s">
        <v>36</v>
      </c>
      <c r="F41" s="118"/>
      <c r="G41" s="118"/>
      <c r="H41" s="118"/>
      <c r="I41" s="104"/>
      <c r="J41" s="41"/>
      <c r="K41" s="41"/>
      <c r="L41" s="41"/>
      <c r="M41" s="41"/>
      <c r="N41" s="41"/>
      <c r="O41" s="41"/>
      <c r="P41" s="41"/>
      <c r="Q41" s="41"/>
      <c r="R41" s="113"/>
      <c r="S41" s="113"/>
      <c r="T41" s="157" t="s">
        <v>36</v>
      </c>
      <c r="U41" s="157"/>
      <c r="V41" s="157"/>
      <c r="W41" s="157"/>
      <c r="X41" s="41"/>
      <c r="Y41" s="41"/>
      <c r="Z41" s="41"/>
      <c r="AA41" s="119"/>
      <c r="AB41" s="119"/>
      <c r="AC41" s="119"/>
      <c r="AD41" s="119"/>
      <c r="AE41" s="119"/>
      <c r="AF41" s="20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 t="s">
        <v>36</v>
      </c>
      <c r="BD41" s="113"/>
      <c r="BE41" s="113"/>
      <c r="BF41" s="14"/>
    </row>
    <row r="42" spans="1:58" ht="15" customHeight="1" x14ac:dyDescent="0.25">
      <c r="A42" s="39"/>
      <c r="B42" s="39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20"/>
      <c r="S42" s="41"/>
      <c r="T42" s="41"/>
      <c r="U42" s="41"/>
      <c r="V42" s="41"/>
      <c r="W42" s="41"/>
      <c r="X42" s="41"/>
      <c r="Y42" s="41"/>
      <c r="Z42" s="41"/>
      <c r="AA42" s="120"/>
      <c r="AB42" s="121" t="s">
        <v>37</v>
      </c>
      <c r="AC42" s="122"/>
      <c r="AD42" s="120"/>
      <c r="AE42" s="121" t="s">
        <v>38</v>
      </c>
      <c r="AF42" s="122"/>
      <c r="AG42" s="120"/>
      <c r="AH42" s="121" t="s">
        <v>39</v>
      </c>
      <c r="AI42" s="122"/>
      <c r="AJ42" s="41"/>
      <c r="AK42" s="41"/>
      <c r="AL42" s="41"/>
      <c r="AM42" s="41"/>
      <c r="AN42" s="41"/>
      <c r="AO42" s="41"/>
      <c r="AP42" s="41"/>
      <c r="AQ42" s="41"/>
      <c r="AR42" s="113"/>
      <c r="AS42" s="41"/>
      <c r="AT42" s="41"/>
      <c r="AU42" s="41"/>
      <c r="AV42" s="41"/>
      <c r="AW42" s="113"/>
      <c r="AX42" s="41"/>
      <c r="AY42" s="41"/>
      <c r="AZ42" s="41"/>
      <c r="BA42" s="41"/>
      <c r="BB42" s="113"/>
      <c r="BC42"/>
      <c r="BD42" s="113"/>
      <c r="BE42" s="113"/>
      <c r="BF42" s="14"/>
    </row>
    <row r="43" spans="1:58" ht="15" customHeight="1" x14ac:dyDescent="0.2">
      <c r="A43" s="39"/>
      <c r="B43" s="39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158" t="str">
        <f>IF(OR($BH$1=0,$BH$1=""),"",COUNTIF($BD$12:$BD$36,$AA$42)+COUNTIF($BD$12:$BD$36,"ناجحة"))</f>
        <v/>
      </c>
      <c r="AB43" s="159"/>
      <c r="AC43" s="160"/>
      <c r="AD43" s="161" t="str">
        <f>IF(OR($BH$1=0,$BH$1=""),"",COUNTIF($BD$12:$BD$36,$AD$42)+COUNTIF($BD$12:$BD$36,"راسبة"))</f>
        <v/>
      </c>
      <c r="AE43" s="162"/>
      <c r="AF43" s="163"/>
      <c r="AG43" s="161" t="str">
        <f>IF(OR($BH$1=0,$BH$1=""),"",COUNTIF($BD$12:$BD$36,$AG$42)+COUNTIF($BD$12:$BD$36,"غائبة"))</f>
        <v/>
      </c>
      <c r="AH43" s="162"/>
      <c r="AI43" s="163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14"/>
    </row>
    <row r="44" spans="1:58" ht="15" customHeight="1" x14ac:dyDescent="0.2">
      <c r="A44" s="39"/>
      <c r="B44" s="39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14"/>
    </row>
    <row r="45" spans="1:58" x14ac:dyDescent="0.2">
      <c r="A45" s="124"/>
      <c r="B45" s="124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6"/>
    </row>
    <row r="46" spans="1:58" x14ac:dyDescent="0.2">
      <c r="A46" s="124"/>
      <c r="B46" s="124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6"/>
    </row>
    <row r="47" spans="1:58" x14ac:dyDescent="0.2">
      <c r="A47" s="124"/>
      <c r="B47" s="124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6"/>
    </row>
    <row r="48" spans="1:58" x14ac:dyDescent="0.2">
      <c r="A48" s="124"/>
      <c r="B48" s="124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6"/>
    </row>
    <row r="49" spans="1:58" ht="18" x14ac:dyDescent="0.25">
      <c r="A49" s="127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7"/>
      <c r="AD49" s="127"/>
      <c r="AE49" s="127"/>
      <c r="AF49" s="127"/>
      <c r="AG49" s="127"/>
      <c r="AH49" s="127"/>
      <c r="AI49" s="127"/>
      <c r="AJ49" s="127"/>
      <c r="AK49" s="127"/>
      <c r="AL49" s="127"/>
      <c r="AM49" s="127"/>
      <c r="AN49" s="127"/>
      <c r="AO49" s="127"/>
      <c r="AP49" s="127"/>
      <c r="AQ49" s="127"/>
      <c r="AR49" s="127"/>
      <c r="AS49" s="127"/>
      <c r="AT49" s="127"/>
      <c r="AU49" s="127"/>
      <c r="AV49" s="127"/>
      <c r="AW49" s="127"/>
      <c r="AX49" s="127"/>
      <c r="AY49" s="127"/>
      <c r="AZ49" s="127"/>
      <c r="BA49" s="127"/>
      <c r="BB49" s="127"/>
      <c r="BC49" s="127"/>
      <c r="BD49" s="127"/>
      <c r="BE49" s="127"/>
      <c r="BF49" s="127"/>
    </row>
    <row r="50" spans="1:58" ht="18" x14ac:dyDescent="0.25">
      <c r="A50" s="127"/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</row>
  </sheetData>
  <mergeCells count="27">
    <mergeCell ref="AX9:AY9"/>
    <mergeCell ref="AD9:AE9"/>
    <mergeCell ref="AF9:AG9"/>
    <mergeCell ref="E9:F9"/>
    <mergeCell ref="G9:H9"/>
    <mergeCell ref="J9:K9"/>
    <mergeCell ref="L9:M9"/>
    <mergeCell ref="O9:P9"/>
    <mergeCell ref="Q9:R9"/>
    <mergeCell ref="T9:U9"/>
    <mergeCell ref="V9:W9"/>
    <mergeCell ref="BC9:BC10"/>
    <mergeCell ref="BD9:BD10"/>
    <mergeCell ref="BE9:BE10"/>
    <mergeCell ref="T41:W41"/>
    <mergeCell ref="AA43:AC43"/>
    <mergeCell ref="AD43:AF43"/>
    <mergeCell ref="AG43:AI43"/>
    <mergeCell ref="AU9:AV9"/>
    <mergeCell ref="AI9:AJ9"/>
    <mergeCell ref="Y9:Z9"/>
    <mergeCell ref="AZ9:BA9"/>
    <mergeCell ref="AK9:AL9"/>
    <mergeCell ref="AN9:AO9"/>
    <mergeCell ref="AP9:AQ9"/>
    <mergeCell ref="AS9:AT9"/>
    <mergeCell ref="AA9:AB9"/>
  </mergeCells>
  <conditionalFormatting sqref="A35:A36">
    <cfRule type="expression" dxfId="34" priority="5">
      <formula>"IF(A35="""")"</formula>
    </cfRule>
  </conditionalFormatting>
  <conditionalFormatting sqref="A12:BE36">
    <cfRule type="containsBlanks" dxfId="33" priority="4">
      <formula>LEN(TRIM(A12))=0</formula>
    </cfRule>
  </conditionalFormatting>
  <conditionalFormatting sqref="C12:BE36">
    <cfRule type="containsBlanks" dxfId="32" priority="3">
      <formula>LEN(TRIM(C12))=0</formula>
    </cfRule>
  </conditionalFormatting>
  <conditionalFormatting sqref="A25">
    <cfRule type="cellIs" dxfId="31" priority="2" operator="equal">
      <formula>0</formula>
    </cfRule>
  </conditionalFormatting>
  <conditionalFormatting sqref="A12:A36">
    <cfRule type="cellIs" dxfId="30" priority="1" operator="equal">
      <formula>0</formula>
    </cfRule>
  </conditionalFormatting>
  <dataValidations count="1">
    <dataValidation type="whole" operator="lessThanOrEqual" allowBlank="1" showInputMessage="1" showErrorMessage="1" sqref="G1">
      <formula1>$BI$1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:BM50"/>
  <sheetViews>
    <sheetView rightToLeft="1" zoomScale="60" zoomScaleNormal="60" workbookViewId="0"/>
  </sheetViews>
  <sheetFormatPr defaultRowHeight="14.25" x14ac:dyDescent="0.2"/>
  <cols>
    <col min="1" max="1" width="3.375" style="128" customWidth="1"/>
    <col min="2" max="2" width="3.75" style="128" customWidth="1"/>
    <col min="3" max="3" width="18.5" style="128" customWidth="1"/>
    <col min="4" max="4" width="3.625" style="128" customWidth="1"/>
    <col min="5" max="8" width="2.125" style="128" customWidth="1"/>
    <col min="9" max="9" width="2.875" style="128" customWidth="1"/>
    <col min="10" max="13" width="2.125" style="128" customWidth="1"/>
    <col min="14" max="14" width="2.875" style="128" customWidth="1"/>
    <col min="15" max="18" width="2.125" style="128" customWidth="1"/>
    <col min="19" max="19" width="2.875" style="128" customWidth="1"/>
    <col min="20" max="23" width="2.125" style="128" customWidth="1"/>
    <col min="24" max="24" width="2.75" style="128" customWidth="1"/>
    <col min="25" max="28" width="2.125" style="128" customWidth="1"/>
    <col min="29" max="29" width="2.875" style="128" customWidth="1"/>
    <col min="30" max="33" width="2.125" style="128" customWidth="1"/>
    <col min="34" max="34" width="2.75" style="128" customWidth="1"/>
    <col min="35" max="38" width="2.125" style="128" customWidth="1"/>
    <col min="39" max="39" width="2.875" style="128" customWidth="1"/>
    <col min="40" max="43" width="2.125" style="128" customWidth="1"/>
    <col min="44" max="44" width="2.875" style="128" customWidth="1"/>
    <col min="45" max="48" width="2.125" style="128" customWidth="1"/>
    <col min="49" max="49" width="2.875" style="128" customWidth="1"/>
    <col min="50" max="53" width="2.125" style="128" customWidth="1"/>
    <col min="54" max="54" width="2.875" style="128" customWidth="1"/>
    <col min="55" max="56" width="3.75" style="128" customWidth="1"/>
    <col min="57" max="57" width="8.25" style="128" customWidth="1"/>
    <col min="58" max="58" width="4.875" style="128" customWidth="1"/>
    <col min="59" max="60" width="3.875" customWidth="1"/>
    <col min="61" max="61" width="7.375" customWidth="1"/>
    <col min="62" max="78" width="3.875" customWidth="1"/>
  </cols>
  <sheetData>
    <row r="1" spans="1:65" ht="15" customHeight="1" x14ac:dyDescent="0.3">
      <c r="A1" s="1"/>
      <c r="B1" s="1"/>
      <c r="C1" s="1"/>
      <c r="D1" s="1"/>
      <c r="E1" s="1"/>
      <c r="F1" s="2"/>
      <c r="G1" s="3"/>
      <c r="H1" s="1"/>
      <c r="I1" s="1"/>
      <c r="J1" s="1"/>
      <c r="K1" s="1"/>
      <c r="L1" s="1"/>
      <c r="M1" s="1"/>
      <c r="N1" s="69"/>
      <c r="O1" s="70"/>
      <c r="P1" s="70"/>
      <c r="Q1" s="70"/>
      <c r="R1" s="70"/>
      <c r="S1" s="70"/>
      <c r="T1" s="70"/>
      <c r="U1" s="4"/>
      <c r="V1" s="70">
        <v>1</v>
      </c>
      <c r="W1" s="70"/>
      <c r="X1" s="70"/>
      <c r="Y1" s="70"/>
      <c r="Z1" s="70"/>
      <c r="AA1" s="71"/>
      <c r="AB1" s="71"/>
      <c r="AC1" s="1"/>
      <c r="AD1" s="1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1"/>
      <c r="AR1" s="1"/>
      <c r="AS1" s="5"/>
      <c r="AT1" s="72"/>
      <c r="AU1" s="72"/>
      <c r="AV1" s="1"/>
      <c r="AW1" s="1"/>
      <c r="AX1" s="5"/>
      <c r="AY1" s="72"/>
      <c r="AZ1" s="72"/>
      <c r="BA1" s="1"/>
      <c r="BB1" s="1"/>
      <c r="BC1" s="1"/>
      <c r="BD1" s="5"/>
      <c r="BE1" s="5"/>
      <c r="BF1" s="7"/>
      <c r="BI1" s="43" t="e">
        <f>#REF!</f>
        <v>#REF!</v>
      </c>
      <c r="BL1" s="44">
        <v>0</v>
      </c>
      <c r="BM1" s="45">
        <v>9</v>
      </c>
    </row>
    <row r="2" spans="1:65" ht="15" customHeight="1" x14ac:dyDescent="0.25">
      <c r="A2" s="56" t="str">
        <f>'[1]The basics'!$A$1</f>
        <v>الجمهورية اليمنية</v>
      </c>
      <c r="B2" s="56"/>
      <c r="C2" s="56"/>
      <c r="D2" s="63"/>
      <c r="E2" s="7"/>
      <c r="F2" s="8"/>
      <c r="G2" s="4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4"/>
      <c r="V2" s="46" t="s">
        <v>0</v>
      </c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7" t="s">
        <v>1</v>
      </c>
      <c r="AP2" s="8"/>
      <c r="AQ2"/>
      <c r="AR2" s="10" t="str">
        <f>'[1]The basics'!$B$5</f>
        <v>بني بعيث</v>
      </c>
      <c r="AS2" s="9"/>
      <c r="AT2" s="7"/>
      <c r="AU2" s="8"/>
      <c r="AV2"/>
      <c r="AW2" s="10"/>
      <c r="AX2" s="9"/>
      <c r="AY2" s="7"/>
      <c r="AZ2" s="8"/>
      <c r="BA2"/>
      <c r="BB2" s="10"/>
      <c r="BC2" s="10"/>
      <c r="BD2" s="7"/>
      <c r="BE2" s="7"/>
      <c r="BF2" s="7"/>
    </row>
    <row r="3" spans="1:65" ht="15" customHeight="1" x14ac:dyDescent="0.25">
      <c r="A3" s="7" t="str">
        <f>'[1]The basics'!$A$2</f>
        <v>وزارة التربية والتعليم</v>
      </c>
      <c r="B3" s="7"/>
      <c r="C3" s="7"/>
      <c r="D3" s="64"/>
      <c r="E3" s="7"/>
      <c r="F3" s="8"/>
      <c r="G3" s="8"/>
      <c r="H3" s="8"/>
      <c r="I3" s="9"/>
      <c r="J3" s="9"/>
      <c r="K3" s="9"/>
      <c r="L3" s="9"/>
      <c r="M3" s="9"/>
      <c r="N3" s="9"/>
      <c r="O3" s="9"/>
      <c r="P3" s="8"/>
      <c r="Q3" s="8"/>
      <c r="R3" s="8"/>
      <c r="S3" s="4"/>
      <c r="T3" s="9"/>
      <c r="U3" s="9"/>
      <c r="V3" s="9"/>
      <c r="W3" s="9"/>
      <c r="X3" s="4"/>
      <c r="Y3" s="73"/>
      <c r="Z3" s="73"/>
      <c r="AA3" s="73"/>
      <c r="AB3" s="73"/>
      <c r="AC3" s="73"/>
      <c r="AD3" s="73"/>
      <c r="AE3" s="9"/>
      <c r="AF3" s="9"/>
      <c r="AG3" s="9"/>
      <c r="AH3" s="9"/>
      <c r="AI3" s="9"/>
      <c r="AJ3" s="9"/>
      <c r="AK3" s="9"/>
      <c r="AL3" s="9"/>
      <c r="AM3" s="47"/>
      <c r="AN3" s="47"/>
      <c r="AO3" s="7" t="s">
        <v>2</v>
      </c>
      <c r="AP3" s="47"/>
      <c r="AQ3"/>
      <c r="AR3" s="10" t="e">
        <f>IF(OR($BI$1="",$BI$1=0),"",$BG$1)</f>
        <v>#REF!</v>
      </c>
      <c r="AS3" s="47"/>
      <c r="AT3" s="7"/>
      <c r="AU3" s="47"/>
      <c r="AV3"/>
      <c r="AW3" s="10"/>
      <c r="AX3" s="47"/>
      <c r="AY3" s="7"/>
      <c r="AZ3" s="47"/>
      <c r="BA3"/>
      <c r="BB3" s="10"/>
      <c r="BC3" s="7"/>
      <c r="BD3" s="7"/>
      <c r="BE3" s="7"/>
      <c r="BF3" s="6"/>
    </row>
    <row r="4" spans="1:65" ht="15" customHeight="1" x14ac:dyDescent="0.25">
      <c r="A4" s="11" t="str">
        <f>'[1]The basics'!$A$3&amp;" "&amp;'[1]The basics'!$B$3</f>
        <v>مكتب التربية والتعليم - م / ذمار</v>
      </c>
      <c r="B4" s="11"/>
      <c r="C4" s="11"/>
      <c r="D4" s="65"/>
      <c r="E4" s="11"/>
      <c r="F4" s="12"/>
      <c r="G4" s="13"/>
      <c r="H4" s="13"/>
      <c r="I4" s="13"/>
      <c r="J4" s="4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47"/>
      <c r="AO4" s="7" t="s">
        <v>3</v>
      </c>
      <c r="AP4" s="47"/>
      <c r="AQ4"/>
      <c r="AR4" s="10" t="str">
        <f>'[1]The basics'!$H$2</f>
        <v>واحدة</v>
      </c>
      <c r="AS4" s="47"/>
      <c r="AT4" s="7"/>
      <c r="AU4" s="47"/>
      <c r="AV4"/>
      <c r="AW4" s="10"/>
      <c r="AX4" s="47"/>
      <c r="AY4" s="7"/>
      <c r="AZ4" s="47"/>
      <c r="BA4"/>
      <c r="BB4" s="10"/>
      <c r="BC4" s="7"/>
      <c r="BD4" s="7"/>
      <c r="BE4" s="7"/>
      <c r="BF4" s="14"/>
    </row>
    <row r="5" spans="1:65" ht="15" customHeight="1" x14ac:dyDescent="0.25">
      <c r="A5" s="11" t="str">
        <f>'[1]The basics'!$A$4&amp;" "&amp;'[1]The basics'!$B$4</f>
        <v>إدارة التربية والتعليم / مديرية : عتمة</v>
      </c>
      <c r="B5" s="11"/>
      <c r="C5" s="11"/>
      <c r="D5" s="65"/>
      <c r="E5" s="11"/>
      <c r="F5" s="12"/>
      <c r="G5" s="7"/>
      <c r="H5" s="7"/>
      <c r="I5" s="7"/>
      <c r="J5" s="7"/>
      <c r="K5" s="13"/>
      <c r="L5" s="13"/>
      <c r="M5" s="13"/>
      <c r="N5" s="8"/>
      <c r="O5" s="8"/>
      <c r="P5" s="8"/>
      <c r="Q5" s="8"/>
      <c r="R5" s="8"/>
      <c r="S5" s="48"/>
      <c r="T5" s="8"/>
      <c r="U5" s="8"/>
      <c r="V5" s="8"/>
      <c r="W5" s="8"/>
      <c r="X5" s="4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47" t="s">
        <v>4</v>
      </c>
      <c r="AM5" s="47"/>
      <c r="AN5" s="47"/>
      <c r="AO5" s="7" t="s">
        <v>5</v>
      </c>
      <c r="AP5" s="47"/>
      <c r="AQ5"/>
      <c r="AR5" s="7" t="s">
        <v>6</v>
      </c>
      <c r="AS5" s="64" t="e">
        <f>IF(OR($BM$1&gt;$BI$1,$BG$1=""),"",$BM$1)</f>
        <v>#REF!</v>
      </c>
      <c r="AT5" s="12" t="s">
        <v>7</v>
      </c>
      <c r="AU5" s="47"/>
      <c r="AV5"/>
      <c r="AW5" s="7"/>
      <c r="AX5" s="47"/>
      <c r="AY5" s="7"/>
      <c r="AZ5" s="47"/>
      <c r="BA5"/>
      <c r="BB5" s="7"/>
      <c r="BC5" s="4"/>
      <c r="BD5" s="4"/>
      <c r="BE5" s="7"/>
      <c r="BF5" s="14"/>
    </row>
    <row r="6" spans="1:65" ht="19.5" customHeight="1" x14ac:dyDescent="0.25">
      <c r="A6" s="13"/>
      <c r="B6" s="15"/>
      <c r="C6" s="16"/>
      <c r="D6" s="16"/>
      <c r="E6" s="17" t="s">
        <v>8</v>
      </c>
      <c r="F6" s="15"/>
      <c r="G6" s="15"/>
      <c r="H6" s="15"/>
      <c r="I6" s="15"/>
      <c r="J6" s="74"/>
      <c r="K6" s="74"/>
      <c r="L6" s="74"/>
      <c r="M6" s="74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6"/>
      <c r="AE6" s="76"/>
      <c r="AF6" s="4"/>
      <c r="AG6" s="7"/>
      <c r="AH6" s="7"/>
      <c r="AI6" s="7"/>
      <c r="AJ6" s="4"/>
      <c r="AK6" s="4"/>
      <c r="AL6" s="4"/>
      <c r="AM6" s="7"/>
      <c r="AN6" s="49" t="str">
        <f>'[1]The basics'!$C$2</f>
        <v>2020-2021م</v>
      </c>
      <c r="AO6" s="18"/>
      <c r="AP6" s="18"/>
      <c r="AQ6" s="18"/>
      <c r="AR6" s="18"/>
      <c r="AS6" s="49"/>
      <c r="AT6" s="18"/>
      <c r="AU6" s="18"/>
      <c r="AV6" s="18"/>
      <c r="AW6" s="18"/>
      <c r="AX6" s="49"/>
      <c r="AY6" s="18"/>
      <c r="AZ6" s="18"/>
      <c r="BA6" s="18"/>
      <c r="BB6" s="18"/>
      <c r="BC6" s="18"/>
      <c r="BD6" s="18"/>
      <c r="BE6" s="8"/>
      <c r="BF6" s="14"/>
    </row>
    <row r="7" spans="1:65" ht="7.5" customHeight="1" thickBot="1" x14ac:dyDescent="0.3">
      <c r="A7" s="77"/>
      <c r="B7" s="78">
        <v>1</v>
      </c>
      <c r="C7" s="79">
        <v>2</v>
      </c>
      <c r="D7" s="79"/>
      <c r="E7" s="80">
        <v>3</v>
      </c>
      <c r="F7" s="80">
        <v>4</v>
      </c>
      <c r="G7" s="80">
        <v>5</v>
      </c>
      <c r="H7" s="80">
        <v>6</v>
      </c>
      <c r="I7" s="80">
        <v>7</v>
      </c>
      <c r="J7" s="80">
        <v>8</v>
      </c>
      <c r="K7" s="80">
        <v>9</v>
      </c>
      <c r="L7" s="80">
        <v>10</v>
      </c>
      <c r="M7" s="80">
        <v>11</v>
      </c>
      <c r="N7" s="80">
        <v>12</v>
      </c>
      <c r="O7" s="80">
        <v>13</v>
      </c>
      <c r="P7" s="80">
        <v>14</v>
      </c>
      <c r="Q7" s="80">
        <v>15</v>
      </c>
      <c r="R7" s="80">
        <v>16</v>
      </c>
      <c r="S7" s="80">
        <v>17</v>
      </c>
      <c r="T7" s="80">
        <v>18</v>
      </c>
      <c r="U7" s="80">
        <v>19</v>
      </c>
      <c r="V7" s="80">
        <v>20</v>
      </c>
      <c r="W7" s="80">
        <v>21</v>
      </c>
      <c r="X7" s="80">
        <v>22</v>
      </c>
      <c r="Y7" s="80">
        <v>23</v>
      </c>
      <c r="Z7" s="80">
        <v>24</v>
      </c>
      <c r="AA7" s="80">
        <v>25</v>
      </c>
      <c r="AB7" s="80">
        <v>26</v>
      </c>
      <c r="AC7" s="80">
        <v>27</v>
      </c>
      <c r="AD7" s="80">
        <v>28</v>
      </c>
      <c r="AE7" s="80">
        <v>29</v>
      </c>
      <c r="AF7" s="80">
        <v>30</v>
      </c>
      <c r="AG7" s="80">
        <v>31</v>
      </c>
      <c r="AH7" s="80">
        <v>32</v>
      </c>
      <c r="AI7" s="80">
        <v>33</v>
      </c>
      <c r="AJ7" s="80">
        <v>34</v>
      </c>
      <c r="AK7" s="80">
        <v>35</v>
      </c>
      <c r="AL7" s="80">
        <v>36</v>
      </c>
      <c r="AM7" s="80">
        <v>37</v>
      </c>
      <c r="AN7" s="80">
        <v>38</v>
      </c>
      <c r="AO7" s="80">
        <v>39</v>
      </c>
      <c r="AP7" s="80">
        <v>40</v>
      </c>
      <c r="AQ7" s="80">
        <v>41</v>
      </c>
      <c r="AR7" s="80">
        <v>42</v>
      </c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>
        <v>43</v>
      </c>
      <c r="BD7" s="80">
        <v>44</v>
      </c>
      <c r="BE7" s="80">
        <v>59</v>
      </c>
      <c r="BF7" s="123"/>
    </row>
    <row r="8" spans="1:65" ht="15" customHeight="1" thickTop="1" x14ac:dyDescent="0.2">
      <c r="A8" s="21"/>
      <c r="B8" s="81"/>
      <c r="C8" s="22"/>
      <c r="D8" s="82"/>
      <c r="E8" s="23" t="s">
        <v>11</v>
      </c>
      <c r="F8" s="24"/>
      <c r="G8" s="24"/>
      <c r="H8" s="24"/>
      <c r="I8" s="25"/>
      <c r="J8" s="83" t="s">
        <v>12</v>
      </c>
      <c r="K8" s="24"/>
      <c r="L8" s="24"/>
      <c r="M8" s="24"/>
      <c r="N8" s="25"/>
      <c r="O8" s="83" t="s">
        <v>13</v>
      </c>
      <c r="P8" s="24"/>
      <c r="Q8" s="24"/>
      <c r="R8" s="24"/>
      <c r="S8" s="25"/>
      <c r="T8" s="83" t="s">
        <v>14</v>
      </c>
      <c r="U8" s="24"/>
      <c r="V8" s="24"/>
      <c r="W8" s="24"/>
      <c r="X8" s="25"/>
      <c r="Y8" s="83" t="s">
        <v>15</v>
      </c>
      <c r="Z8" s="24"/>
      <c r="AA8" s="24"/>
      <c r="AB8" s="24"/>
      <c r="AC8" s="25"/>
      <c r="AD8" s="83" t="s">
        <v>16</v>
      </c>
      <c r="AE8" s="24"/>
      <c r="AF8" s="24"/>
      <c r="AG8" s="24"/>
      <c r="AH8" s="25"/>
      <c r="AI8" s="83" t="s">
        <v>17</v>
      </c>
      <c r="AJ8" s="24"/>
      <c r="AK8" s="24"/>
      <c r="AL8" s="24"/>
      <c r="AM8" s="25"/>
      <c r="AN8" s="83" t="s">
        <v>18</v>
      </c>
      <c r="AO8" s="24"/>
      <c r="AP8" s="24"/>
      <c r="AQ8" s="24"/>
      <c r="AR8" s="25"/>
      <c r="AS8" s="83" t="s">
        <v>19</v>
      </c>
      <c r="AT8" s="24"/>
      <c r="AU8" s="24"/>
      <c r="AV8" s="24"/>
      <c r="AW8" s="25"/>
      <c r="AX8" s="83" t="s">
        <v>20</v>
      </c>
      <c r="AY8" s="24"/>
      <c r="AZ8" s="24"/>
      <c r="BA8" s="24"/>
      <c r="BB8" s="25"/>
      <c r="BC8" s="84"/>
      <c r="BD8" s="81"/>
      <c r="BE8" s="81"/>
      <c r="BF8" s="14"/>
    </row>
    <row r="9" spans="1:65" ht="15" customHeight="1" x14ac:dyDescent="0.2">
      <c r="A9" s="26"/>
      <c r="B9" s="85"/>
      <c r="C9" s="27"/>
      <c r="D9" s="86"/>
      <c r="E9" s="165" t="s">
        <v>24</v>
      </c>
      <c r="F9" s="166"/>
      <c r="G9" s="164" t="s">
        <v>25</v>
      </c>
      <c r="H9" s="165"/>
      <c r="I9" s="87"/>
      <c r="J9" s="165" t="s">
        <v>24</v>
      </c>
      <c r="K9" s="166"/>
      <c r="L9" s="164" t="s">
        <v>25</v>
      </c>
      <c r="M9" s="165"/>
      <c r="N9" s="87"/>
      <c r="O9" s="165" t="s">
        <v>24</v>
      </c>
      <c r="P9" s="166"/>
      <c r="Q9" s="164" t="s">
        <v>25</v>
      </c>
      <c r="R9" s="165"/>
      <c r="S9" s="87"/>
      <c r="T9" s="165" t="s">
        <v>24</v>
      </c>
      <c r="U9" s="166"/>
      <c r="V9" s="164" t="s">
        <v>25</v>
      </c>
      <c r="W9" s="165"/>
      <c r="X9" s="87"/>
      <c r="Y9" s="165" t="s">
        <v>24</v>
      </c>
      <c r="Z9" s="166"/>
      <c r="AA9" s="164" t="s">
        <v>25</v>
      </c>
      <c r="AB9" s="165"/>
      <c r="AC9" s="87"/>
      <c r="AD9" s="165" t="s">
        <v>24</v>
      </c>
      <c r="AE9" s="166"/>
      <c r="AF9" s="164" t="s">
        <v>25</v>
      </c>
      <c r="AG9" s="165"/>
      <c r="AH9" s="87"/>
      <c r="AI9" s="165" t="s">
        <v>24</v>
      </c>
      <c r="AJ9" s="166"/>
      <c r="AK9" s="164" t="s">
        <v>25</v>
      </c>
      <c r="AL9" s="165"/>
      <c r="AM9" s="87"/>
      <c r="AN9" s="165" t="s">
        <v>24</v>
      </c>
      <c r="AO9" s="166"/>
      <c r="AP9" s="164" t="s">
        <v>25</v>
      </c>
      <c r="AQ9" s="165"/>
      <c r="AR9" s="87"/>
      <c r="AS9" s="165" t="s">
        <v>24</v>
      </c>
      <c r="AT9" s="166"/>
      <c r="AU9" s="164" t="s">
        <v>25</v>
      </c>
      <c r="AV9" s="165"/>
      <c r="AW9" s="87"/>
      <c r="AX9" s="165" t="s">
        <v>24</v>
      </c>
      <c r="AY9" s="166"/>
      <c r="AZ9" s="164" t="s">
        <v>25</v>
      </c>
      <c r="BA9" s="165"/>
      <c r="BB9" s="87"/>
      <c r="BC9" s="155" t="s">
        <v>21</v>
      </c>
      <c r="BD9" s="156" t="s">
        <v>22</v>
      </c>
      <c r="BE9" s="156" t="s">
        <v>23</v>
      </c>
      <c r="BF9" s="14"/>
    </row>
    <row r="10" spans="1:65" ht="44.25" customHeight="1" x14ac:dyDescent="0.2">
      <c r="A10" s="88" t="s">
        <v>27</v>
      </c>
      <c r="B10" s="89" t="s">
        <v>9</v>
      </c>
      <c r="C10" s="28" t="s">
        <v>28</v>
      </c>
      <c r="D10" s="90" t="s">
        <v>10</v>
      </c>
      <c r="E10" s="29" t="s">
        <v>29</v>
      </c>
      <c r="F10" s="30" t="s">
        <v>30</v>
      </c>
      <c r="G10" s="30" t="s">
        <v>31</v>
      </c>
      <c r="H10" s="31" t="s">
        <v>30</v>
      </c>
      <c r="I10" s="91" t="s">
        <v>26</v>
      </c>
      <c r="J10" s="29" t="s">
        <v>29</v>
      </c>
      <c r="K10" s="30" t="s">
        <v>30</v>
      </c>
      <c r="L10" s="30" t="s">
        <v>31</v>
      </c>
      <c r="M10" s="31" t="s">
        <v>30</v>
      </c>
      <c r="N10" s="91" t="s">
        <v>26</v>
      </c>
      <c r="O10" s="29" t="s">
        <v>29</v>
      </c>
      <c r="P10" s="30" t="s">
        <v>30</v>
      </c>
      <c r="Q10" s="30" t="s">
        <v>31</v>
      </c>
      <c r="R10" s="31" t="s">
        <v>30</v>
      </c>
      <c r="S10" s="91" t="s">
        <v>26</v>
      </c>
      <c r="T10" s="29" t="s">
        <v>29</v>
      </c>
      <c r="U10" s="30" t="s">
        <v>30</v>
      </c>
      <c r="V10" s="30" t="s">
        <v>31</v>
      </c>
      <c r="W10" s="31" t="s">
        <v>30</v>
      </c>
      <c r="X10" s="91" t="s">
        <v>26</v>
      </c>
      <c r="Y10" s="29" t="s">
        <v>29</v>
      </c>
      <c r="Z10" s="30" t="s">
        <v>30</v>
      </c>
      <c r="AA10" s="30" t="s">
        <v>31</v>
      </c>
      <c r="AB10" s="31" t="s">
        <v>30</v>
      </c>
      <c r="AC10" s="91" t="s">
        <v>26</v>
      </c>
      <c r="AD10" s="29" t="s">
        <v>29</v>
      </c>
      <c r="AE10" s="30" t="s">
        <v>30</v>
      </c>
      <c r="AF10" s="30" t="s">
        <v>31</v>
      </c>
      <c r="AG10" s="31" t="s">
        <v>30</v>
      </c>
      <c r="AH10" s="91" t="s">
        <v>26</v>
      </c>
      <c r="AI10" s="29" t="s">
        <v>29</v>
      </c>
      <c r="AJ10" s="30" t="s">
        <v>30</v>
      </c>
      <c r="AK10" s="30" t="s">
        <v>31</v>
      </c>
      <c r="AL10" s="31" t="s">
        <v>30</v>
      </c>
      <c r="AM10" s="91" t="s">
        <v>26</v>
      </c>
      <c r="AN10" s="29" t="s">
        <v>29</v>
      </c>
      <c r="AO10" s="30" t="s">
        <v>30</v>
      </c>
      <c r="AP10" s="30" t="s">
        <v>31</v>
      </c>
      <c r="AQ10" s="31" t="s">
        <v>30</v>
      </c>
      <c r="AR10" s="91" t="s">
        <v>26</v>
      </c>
      <c r="AS10" s="29" t="s">
        <v>29</v>
      </c>
      <c r="AT10" s="30" t="s">
        <v>30</v>
      </c>
      <c r="AU10" s="30" t="s">
        <v>31</v>
      </c>
      <c r="AV10" s="31" t="s">
        <v>30</v>
      </c>
      <c r="AW10" s="91" t="s">
        <v>26</v>
      </c>
      <c r="AX10" s="29" t="s">
        <v>29</v>
      </c>
      <c r="AY10" s="30" t="s">
        <v>30</v>
      </c>
      <c r="AZ10" s="30" t="s">
        <v>31</v>
      </c>
      <c r="BA10" s="31" t="s">
        <v>30</v>
      </c>
      <c r="BB10" s="91" t="s">
        <v>26</v>
      </c>
      <c r="BC10" s="155"/>
      <c r="BD10" s="156"/>
      <c r="BE10" s="156"/>
      <c r="BF10" s="14"/>
    </row>
    <row r="11" spans="1:65" ht="15" thickBot="1" x14ac:dyDescent="0.25">
      <c r="A11" s="32"/>
      <c r="B11" s="92"/>
      <c r="C11" s="33"/>
      <c r="D11" s="93"/>
      <c r="E11" s="94">
        <v>20</v>
      </c>
      <c r="F11" s="95">
        <v>30</v>
      </c>
      <c r="G11" s="95">
        <v>20</v>
      </c>
      <c r="H11" s="95">
        <v>30</v>
      </c>
      <c r="I11" s="96">
        <v>100</v>
      </c>
      <c r="J11" s="94">
        <v>20</v>
      </c>
      <c r="K11" s="95">
        <v>30</v>
      </c>
      <c r="L11" s="95">
        <v>20</v>
      </c>
      <c r="M11" s="95">
        <v>30</v>
      </c>
      <c r="N11" s="96">
        <v>100</v>
      </c>
      <c r="O11" s="94">
        <v>20</v>
      </c>
      <c r="P11" s="95">
        <v>30</v>
      </c>
      <c r="Q11" s="95">
        <v>20</v>
      </c>
      <c r="R11" s="95">
        <v>30</v>
      </c>
      <c r="S11" s="96">
        <v>100</v>
      </c>
      <c r="T11" s="94">
        <v>20</v>
      </c>
      <c r="U11" s="95">
        <v>30</v>
      </c>
      <c r="V11" s="95">
        <v>20</v>
      </c>
      <c r="W11" s="95">
        <v>30</v>
      </c>
      <c r="X11" s="96">
        <v>100</v>
      </c>
      <c r="Y11" s="94">
        <v>20</v>
      </c>
      <c r="Z11" s="95">
        <v>30</v>
      </c>
      <c r="AA11" s="95">
        <v>20</v>
      </c>
      <c r="AB11" s="95">
        <v>30</v>
      </c>
      <c r="AC11" s="96">
        <v>100</v>
      </c>
      <c r="AD11" s="94">
        <v>20</v>
      </c>
      <c r="AE11" s="95">
        <v>30</v>
      </c>
      <c r="AF11" s="95">
        <v>20</v>
      </c>
      <c r="AG11" s="95">
        <v>30</v>
      </c>
      <c r="AH11" s="96">
        <v>100</v>
      </c>
      <c r="AI11" s="94">
        <v>20</v>
      </c>
      <c r="AJ11" s="95">
        <v>30</v>
      </c>
      <c r="AK11" s="95">
        <v>20</v>
      </c>
      <c r="AL11" s="95">
        <v>30</v>
      </c>
      <c r="AM11" s="96">
        <v>100</v>
      </c>
      <c r="AN11" s="94">
        <v>20</v>
      </c>
      <c r="AO11" s="95">
        <v>30</v>
      </c>
      <c r="AP11" s="95">
        <v>20</v>
      </c>
      <c r="AQ11" s="95">
        <v>30</v>
      </c>
      <c r="AR11" s="96">
        <v>100</v>
      </c>
      <c r="AS11" s="94">
        <v>20</v>
      </c>
      <c r="AT11" s="95">
        <v>30</v>
      </c>
      <c r="AU11" s="95">
        <v>20</v>
      </c>
      <c r="AV11" s="95">
        <v>30</v>
      </c>
      <c r="AW11" s="96">
        <v>100</v>
      </c>
      <c r="AX11" s="94">
        <v>20</v>
      </c>
      <c r="AY11" s="95">
        <v>30</v>
      </c>
      <c r="AZ11" s="95">
        <v>20</v>
      </c>
      <c r="BA11" s="95">
        <v>30</v>
      </c>
      <c r="BB11" s="96">
        <v>100</v>
      </c>
      <c r="BC11" s="97"/>
      <c r="BD11" s="92"/>
      <c r="BE11" s="92"/>
      <c r="BF11" s="14"/>
    </row>
    <row r="12" spans="1:65" ht="12" customHeight="1" thickTop="1" x14ac:dyDescent="0.2">
      <c r="A12" s="38"/>
      <c r="B12" s="38"/>
      <c r="C12" s="98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14"/>
    </row>
    <row r="13" spans="1:65" ht="12" customHeight="1" x14ac:dyDescent="0.2">
      <c r="A13" s="38"/>
      <c r="B13" s="38"/>
      <c r="C13" s="98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14"/>
    </row>
    <row r="14" spans="1:65" ht="12" customHeight="1" x14ac:dyDescent="0.2">
      <c r="A14" s="38"/>
      <c r="B14" s="38"/>
      <c r="C14" s="98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14"/>
    </row>
    <row r="15" spans="1:65" ht="12" customHeight="1" x14ac:dyDescent="0.2">
      <c r="A15" s="38"/>
      <c r="B15" s="38"/>
      <c r="C15" s="98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14"/>
    </row>
    <row r="16" spans="1:65" ht="12" customHeight="1" x14ac:dyDescent="0.2">
      <c r="A16" s="38"/>
      <c r="B16" s="38"/>
      <c r="C16" s="98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14"/>
    </row>
    <row r="17" spans="1:58" ht="12" customHeight="1" x14ac:dyDescent="0.2">
      <c r="A17" s="38"/>
      <c r="B17" s="38"/>
      <c r="C17" s="98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14"/>
    </row>
    <row r="18" spans="1:58" ht="12" customHeight="1" x14ac:dyDescent="0.2">
      <c r="A18" s="38"/>
      <c r="B18" s="38"/>
      <c r="C18" s="98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99"/>
      <c r="BD18" s="99"/>
      <c r="BE18" s="99"/>
      <c r="BF18" s="14"/>
    </row>
    <row r="19" spans="1:58" ht="12" customHeight="1" x14ac:dyDescent="0.2">
      <c r="A19" s="38"/>
      <c r="B19" s="38"/>
      <c r="C19" s="98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14"/>
    </row>
    <row r="20" spans="1:58" ht="12" customHeight="1" x14ac:dyDescent="0.2">
      <c r="A20" s="38"/>
      <c r="B20" s="38"/>
      <c r="C20" s="98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14"/>
    </row>
    <row r="21" spans="1:58" ht="12" customHeight="1" x14ac:dyDescent="0.2">
      <c r="A21" s="38"/>
      <c r="B21" s="38"/>
      <c r="C21" s="98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14"/>
    </row>
    <row r="22" spans="1:58" ht="12" customHeight="1" x14ac:dyDescent="0.2">
      <c r="A22" s="38"/>
      <c r="B22" s="38"/>
      <c r="C22" s="98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14"/>
    </row>
    <row r="23" spans="1:58" ht="12" customHeight="1" x14ac:dyDescent="0.2">
      <c r="A23" s="38"/>
      <c r="B23" s="38"/>
      <c r="C23" s="98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14"/>
    </row>
    <row r="24" spans="1:58" ht="12" customHeight="1" x14ac:dyDescent="0.2">
      <c r="A24" s="38"/>
      <c r="B24" s="38"/>
      <c r="C24" s="98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14"/>
    </row>
    <row r="25" spans="1:58" ht="12" customHeight="1" x14ac:dyDescent="0.2">
      <c r="A25" s="38"/>
      <c r="B25" s="38"/>
      <c r="C25" s="98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14"/>
    </row>
    <row r="26" spans="1:58" ht="12" customHeight="1" x14ac:dyDescent="0.2">
      <c r="A26" s="38"/>
      <c r="B26" s="38"/>
      <c r="C26" s="98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14"/>
    </row>
    <row r="27" spans="1:58" ht="12" customHeight="1" x14ac:dyDescent="0.2">
      <c r="A27" s="38"/>
      <c r="B27" s="38"/>
      <c r="C27" s="98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14"/>
    </row>
    <row r="28" spans="1:58" ht="12" customHeight="1" x14ac:dyDescent="0.2">
      <c r="A28" s="38"/>
      <c r="B28" s="38"/>
      <c r="C28" s="98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14"/>
    </row>
    <row r="29" spans="1:58" ht="12" customHeight="1" x14ac:dyDescent="0.2">
      <c r="A29" s="38"/>
      <c r="B29" s="38"/>
      <c r="C29" s="98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14"/>
    </row>
    <row r="30" spans="1:58" ht="12" customHeight="1" x14ac:dyDescent="0.2">
      <c r="A30" s="38"/>
      <c r="B30" s="38"/>
      <c r="C30" s="98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14"/>
    </row>
    <row r="31" spans="1:58" ht="12" customHeight="1" x14ac:dyDescent="0.2">
      <c r="A31" s="38"/>
      <c r="B31" s="38"/>
      <c r="C31" s="98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14"/>
    </row>
    <row r="32" spans="1:58" ht="12" customHeight="1" x14ac:dyDescent="0.2">
      <c r="A32" s="38"/>
      <c r="B32" s="38"/>
      <c r="C32" s="98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14"/>
    </row>
    <row r="33" spans="1:58" ht="12" customHeight="1" x14ac:dyDescent="0.2">
      <c r="A33" s="38"/>
      <c r="B33" s="38"/>
      <c r="C33" s="98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14"/>
    </row>
    <row r="34" spans="1:58" ht="12" customHeight="1" x14ac:dyDescent="0.2">
      <c r="A34" s="38"/>
      <c r="B34" s="38"/>
      <c r="C34" s="98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14"/>
    </row>
    <row r="35" spans="1:58" ht="12" customHeight="1" x14ac:dyDescent="0.2">
      <c r="A35" s="38"/>
      <c r="B35" s="38"/>
      <c r="C35" s="98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14"/>
    </row>
    <row r="36" spans="1:58" ht="12" customHeight="1" x14ac:dyDescent="0.2">
      <c r="A36" s="38"/>
      <c r="B36" s="38"/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  <c r="BC36" s="99"/>
      <c r="BD36" s="99"/>
      <c r="BE36" s="99"/>
      <c r="BF36" s="14"/>
    </row>
    <row r="37" spans="1:58" ht="20.25" customHeight="1" x14ac:dyDescent="0.25">
      <c r="A37" s="39"/>
      <c r="B37" s="39"/>
      <c r="C37" s="40" t="s">
        <v>32</v>
      </c>
      <c r="D37" s="40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14"/>
    </row>
    <row r="38" spans="1:58" ht="15" customHeight="1" x14ac:dyDescent="0.25">
      <c r="A38" s="100"/>
      <c r="B38" s="100"/>
      <c r="C38" s="101" t="str">
        <f>"كتبـــه :"&amp;" "&amp;'[1]The basics'!$C$4</f>
        <v xml:space="preserve">كتبـــه : </v>
      </c>
      <c r="D38" s="102" t="str">
        <f>'[1]The basics'!$A$10</f>
        <v>مدير المدرسة</v>
      </c>
      <c r="E38" s="103"/>
      <c r="F38" s="103"/>
      <c r="G38" s="103"/>
      <c r="H38" s="103"/>
      <c r="I38" s="104"/>
      <c r="J38" s="105" t="s">
        <v>33</v>
      </c>
      <c r="K38" s="104"/>
      <c r="L38" s="14"/>
      <c r="M38" s="106"/>
      <c r="N38" s="102" t="str">
        <f>'[1]The basics'!$A$9</f>
        <v>رئيس قسم الإمتحانات</v>
      </c>
      <c r="O38" s="106"/>
      <c r="P38" s="106"/>
      <c r="Q38" s="107"/>
      <c r="R38" s="14"/>
      <c r="S38" s="106"/>
      <c r="T38" s="106"/>
      <c r="U38" s="106"/>
      <c r="V38" s="105" t="str">
        <f>'[1]The basics'!$A$8</f>
        <v>مدير إدارة التربية بالمديرية</v>
      </c>
      <c r="W38" s="106"/>
      <c r="X38" s="106"/>
      <c r="Y38" s="106"/>
      <c r="Z38" s="108"/>
      <c r="AA38" s="108"/>
      <c r="AB38" s="108"/>
      <c r="AC38" s="108"/>
      <c r="AD38" s="14"/>
      <c r="AE38" s="109" t="s">
        <v>33</v>
      </c>
      <c r="AF38" s="14"/>
      <c r="AG38" s="14"/>
      <c r="AH38" s="14"/>
      <c r="AI38" s="105" t="str">
        <f>'[1]The basics'!$A$7</f>
        <v>مدير الإمتحانات  بالمحافظة</v>
      </c>
      <c r="AJ38" s="14"/>
      <c r="AK38" s="106"/>
      <c r="AL38" s="106"/>
      <c r="AM38" s="106"/>
      <c r="AN38" s="14"/>
      <c r="AO38" s="14"/>
      <c r="AP38" s="14"/>
      <c r="AQ38" s="14"/>
      <c r="AR38" s="105" t="str">
        <f>'[1]The basics'!$A$14</f>
        <v>رئيس شعبة المناهج والتوجيه</v>
      </c>
      <c r="AS38" s="106"/>
      <c r="AT38" s="106"/>
      <c r="AU38" s="106"/>
      <c r="AV38" s="106"/>
      <c r="AW38" s="106"/>
      <c r="AX38" s="106"/>
      <c r="AY38" s="106"/>
      <c r="AZ38" s="106"/>
      <c r="BA38" s="105" t="str">
        <f>'[1]The basics'!$A$6</f>
        <v>مدير عام مكتب التربية والتعليم</v>
      </c>
      <c r="BB38" s="106"/>
      <c r="BC38" s="106"/>
      <c r="BD38" s="106"/>
      <c r="BE38" s="106"/>
      <c r="BF38" s="14"/>
    </row>
    <row r="39" spans="1:58" ht="15" customHeight="1" x14ac:dyDescent="0.2">
      <c r="A39" s="39"/>
      <c r="B39" s="39"/>
      <c r="C39" s="110" t="str">
        <f>"أمــلاه : "&amp;" "&amp;'[1]The basics'!$C$5</f>
        <v xml:space="preserve">أمــلاه :  </v>
      </c>
      <c r="D39" s="111" t="str">
        <f>'[1]The basics'!$B$10</f>
        <v>عبده محمد العفيري</v>
      </c>
      <c r="E39" s="14"/>
      <c r="F39" s="111"/>
      <c r="G39" s="111"/>
      <c r="H39" s="111"/>
      <c r="I39" s="104"/>
      <c r="J39" s="111"/>
      <c r="K39" s="111"/>
      <c r="L39" s="14"/>
      <c r="M39" s="14"/>
      <c r="N39" s="112" t="s">
        <v>34</v>
      </c>
      <c r="O39" s="111" t="str">
        <f>'[1]The basics'!$B$9</f>
        <v>علي قاسم علي عوض</v>
      </c>
      <c r="P39" s="111"/>
      <c r="Q39" s="111"/>
      <c r="R39" s="14"/>
      <c r="S39" s="111"/>
      <c r="T39" s="111"/>
      <c r="U39" s="14"/>
      <c r="V39" s="112" t="s">
        <v>34</v>
      </c>
      <c r="W39" s="111" t="str">
        <f>'[1]The basics'!$B$8</f>
        <v>محمد محمد شمس الدين</v>
      </c>
      <c r="X39" s="111"/>
      <c r="Y39" s="113"/>
      <c r="Z39" s="113"/>
      <c r="AA39" s="113"/>
      <c r="AB39" s="113"/>
      <c r="AC39" s="113"/>
      <c r="AD39" s="14"/>
      <c r="AE39" s="112" t="s">
        <v>34</v>
      </c>
      <c r="AF39" s="14"/>
      <c r="AG39" s="14"/>
      <c r="AH39" s="14"/>
      <c r="AI39" s="112" t="s">
        <v>34</v>
      </c>
      <c r="AJ39" s="111" t="str">
        <f>'[1]The basics'!$B$7</f>
        <v>سمير محمد الحربي</v>
      </c>
      <c r="AK39" s="111"/>
      <c r="AL39" s="111"/>
      <c r="AM39" s="111"/>
      <c r="AN39" s="14"/>
      <c r="AO39" s="14"/>
      <c r="AP39" s="14"/>
      <c r="AQ39" s="14"/>
      <c r="AR39" s="112" t="s">
        <v>34</v>
      </c>
      <c r="AS39" s="114" t="str">
        <f>'[1]The basics'!$B$14</f>
        <v>عبد السلام عبد الله الضوراني</v>
      </c>
      <c r="AT39" s="111"/>
      <c r="AU39" s="111"/>
      <c r="AV39" s="111"/>
      <c r="AW39" s="111"/>
      <c r="AX39" s="114"/>
      <c r="AY39" s="111"/>
      <c r="AZ39" s="111"/>
      <c r="BA39" s="112" t="s">
        <v>34</v>
      </c>
      <c r="BB39" s="111" t="str">
        <f>'[1]The basics'!$B$6</f>
        <v>أحمد علي الوشلي</v>
      </c>
      <c r="BC39" s="111"/>
      <c r="BD39" s="111"/>
      <c r="BE39" s="111"/>
      <c r="BF39" s="14"/>
    </row>
    <row r="40" spans="1:58" ht="15" customHeight="1" x14ac:dyDescent="0.2">
      <c r="A40" s="100"/>
      <c r="B40" s="100"/>
      <c r="C40" s="101" t="str">
        <f>"راجعه : "&amp;" "&amp;'[1]The basics'!$C$6</f>
        <v xml:space="preserve">راجعه :  </v>
      </c>
      <c r="D40" s="115" t="s">
        <v>35</v>
      </c>
      <c r="E40" s="113"/>
      <c r="F40" s="113"/>
      <c r="G40" s="113"/>
      <c r="H40" s="113"/>
      <c r="I40" s="104"/>
      <c r="J40" s="113"/>
      <c r="K40" s="113"/>
      <c r="L40" s="14"/>
      <c r="M40" s="113"/>
      <c r="N40" s="115" t="s">
        <v>35</v>
      </c>
      <c r="O40" s="113"/>
      <c r="P40" s="113"/>
      <c r="Q40" s="113"/>
      <c r="R40" s="113"/>
      <c r="S40" s="113"/>
      <c r="T40" s="113"/>
      <c r="U40" s="115" t="s">
        <v>35</v>
      </c>
      <c r="V40" s="113"/>
      <c r="W40" s="113"/>
      <c r="X40" s="113"/>
      <c r="Y40" s="113"/>
      <c r="Z40" s="113"/>
      <c r="AA40" s="113"/>
      <c r="AB40" s="113"/>
      <c r="AC40" s="113"/>
      <c r="AD40" s="113"/>
      <c r="AE40" s="14"/>
      <c r="AF40" s="14"/>
      <c r="AG40" s="14"/>
      <c r="AH40" s="14"/>
      <c r="AI40" s="115" t="s">
        <v>35</v>
      </c>
      <c r="AJ40" s="41"/>
      <c r="AK40" s="113"/>
      <c r="AL40" s="113"/>
      <c r="AM40" s="113"/>
      <c r="AN40" s="14"/>
      <c r="AO40" s="14"/>
      <c r="AP40" s="14"/>
      <c r="AQ40" s="14"/>
      <c r="AR40" s="115" t="s">
        <v>35</v>
      </c>
      <c r="AS40" s="115"/>
      <c r="AT40" s="113"/>
      <c r="AU40" s="113"/>
      <c r="AV40" s="113"/>
      <c r="AW40" s="113"/>
      <c r="AX40" s="115"/>
      <c r="AY40" s="113"/>
      <c r="AZ40" s="113"/>
      <c r="BA40" s="115" t="s">
        <v>35</v>
      </c>
      <c r="BB40" s="113"/>
      <c r="BC40" s="41"/>
      <c r="BD40" s="113"/>
      <c r="BE40" s="113"/>
      <c r="BF40" s="14"/>
    </row>
    <row r="41" spans="1:58" ht="15" customHeight="1" x14ac:dyDescent="0.25">
      <c r="A41" s="100"/>
      <c r="B41" s="100"/>
      <c r="C41" s="116">
        <f ca="1">TODAY()</f>
        <v>44270</v>
      </c>
      <c r="D41" s="41"/>
      <c r="E41" s="117" t="s">
        <v>36</v>
      </c>
      <c r="F41" s="118"/>
      <c r="G41" s="118"/>
      <c r="H41" s="118"/>
      <c r="I41" s="104"/>
      <c r="J41" s="41"/>
      <c r="K41" s="41"/>
      <c r="L41" s="41"/>
      <c r="M41" s="41"/>
      <c r="N41" s="41"/>
      <c r="O41" s="41"/>
      <c r="P41" s="41"/>
      <c r="Q41" s="41"/>
      <c r="R41" s="113"/>
      <c r="S41" s="113"/>
      <c r="T41" s="157" t="s">
        <v>36</v>
      </c>
      <c r="U41" s="157"/>
      <c r="V41" s="157"/>
      <c r="W41" s="157"/>
      <c r="X41" s="41"/>
      <c r="Y41" s="41"/>
      <c r="Z41" s="41"/>
      <c r="AA41" s="119"/>
      <c r="AB41" s="119"/>
      <c r="AC41" s="119"/>
      <c r="AD41" s="119"/>
      <c r="AE41" s="119"/>
      <c r="AF41" s="20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 t="s">
        <v>36</v>
      </c>
      <c r="BD41" s="113"/>
      <c r="BE41" s="113"/>
      <c r="BF41" s="14"/>
    </row>
    <row r="42" spans="1:58" ht="15" customHeight="1" x14ac:dyDescent="0.25">
      <c r="A42" s="39"/>
      <c r="B42" s="39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20"/>
      <c r="S42" s="41"/>
      <c r="T42" s="41"/>
      <c r="U42" s="41"/>
      <c r="V42" s="41"/>
      <c r="W42" s="41"/>
      <c r="X42" s="41"/>
      <c r="Y42" s="41"/>
      <c r="Z42" s="41"/>
      <c r="AA42" s="120"/>
      <c r="AB42" s="121" t="s">
        <v>37</v>
      </c>
      <c r="AC42" s="122"/>
      <c r="AD42" s="120"/>
      <c r="AE42" s="121" t="s">
        <v>38</v>
      </c>
      <c r="AF42" s="122"/>
      <c r="AG42" s="120"/>
      <c r="AH42" s="121" t="s">
        <v>39</v>
      </c>
      <c r="AI42" s="122"/>
      <c r="AJ42" s="41"/>
      <c r="AK42" s="41"/>
      <c r="AL42" s="41"/>
      <c r="AM42" s="41"/>
      <c r="AN42" s="41"/>
      <c r="AO42" s="41"/>
      <c r="AP42" s="41"/>
      <c r="AQ42" s="41"/>
      <c r="AR42" s="113"/>
      <c r="AS42" s="41"/>
      <c r="AT42" s="41"/>
      <c r="AU42" s="41"/>
      <c r="AV42" s="41"/>
      <c r="AW42" s="113"/>
      <c r="AX42" s="41"/>
      <c r="AY42" s="41"/>
      <c r="AZ42" s="41"/>
      <c r="BA42" s="41"/>
      <c r="BB42" s="113"/>
      <c r="BC42"/>
      <c r="BD42" s="113"/>
      <c r="BE42" s="113"/>
      <c r="BF42" s="14"/>
    </row>
    <row r="43" spans="1:58" ht="15" customHeight="1" x14ac:dyDescent="0.2">
      <c r="A43" s="39"/>
      <c r="B43" s="39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158" t="str">
        <f>IF(OR($BH$1=0,$BH$1=""),"",COUNTIF($BD$12:$BD$36,$AA$42)+COUNTIF($BD$12:$BD$36,"ناجحة"))</f>
        <v/>
      </c>
      <c r="AB43" s="159"/>
      <c r="AC43" s="160"/>
      <c r="AD43" s="161" t="str">
        <f>IF(OR($BH$1=0,$BH$1=""),"",COUNTIF($BD$12:$BD$36,$AD$42)+COUNTIF($BD$12:$BD$36,"راسبة"))</f>
        <v/>
      </c>
      <c r="AE43" s="162"/>
      <c r="AF43" s="163"/>
      <c r="AG43" s="161" t="str">
        <f>IF(OR($BH$1=0,$BH$1=""),"",COUNTIF($BD$12:$BD$36,$AG$42)+COUNTIF($BD$12:$BD$36,"غائبة"))</f>
        <v/>
      </c>
      <c r="AH43" s="162"/>
      <c r="AI43" s="163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14"/>
    </row>
    <row r="44" spans="1:58" ht="15" customHeight="1" x14ac:dyDescent="0.2">
      <c r="A44" s="39"/>
      <c r="B44" s="39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14"/>
    </row>
    <row r="45" spans="1:58" x14ac:dyDescent="0.2">
      <c r="A45" s="124"/>
      <c r="B45" s="124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6"/>
    </row>
    <row r="46" spans="1:58" x14ac:dyDescent="0.2">
      <c r="A46" s="124"/>
      <c r="B46" s="124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6"/>
    </row>
    <row r="47" spans="1:58" x14ac:dyDescent="0.2">
      <c r="A47" s="124"/>
      <c r="B47" s="124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6"/>
    </row>
    <row r="48" spans="1:58" x14ac:dyDescent="0.2">
      <c r="A48" s="124"/>
      <c r="B48" s="124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6"/>
    </row>
    <row r="49" spans="1:58" ht="18" x14ac:dyDescent="0.25">
      <c r="A49" s="127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7"/>
      <c r="AD49" s="127"/>
      <c r="AE49" s="127"/>
      <c r="AF49" s="127"/>
      <c r="AG49" s="127"/>
      <c r="AH49" s="127"/>
      <c r="AI49" s="127"/>
      <c r="AJ49" s="127"/>
      <c r="AK49" s="127"/>
      <c r="AL49" s="127"/>
      <c r="AM49" s="127"/>
      <c r="AN49" s="127"/>
      <c r="AO49" s="127"/>
      <c r="AP49" s="127"/>
      <c r="AQ49" s="127"/>
      <c r="AR49" s="127"/>
      <c r="AS49" s="127"/>
      <c r="AT49" s="127"/>
      <c r="AU49" s="127"/>
      <c r="AV49" s="127"/>
      <c r="AW49" s="127"/>
      <c r="AX49" s="127"/>
      <c r="AY49" s="127"/>
      <c r="AZ49" s="127"/>
      <c r="BA49" s="127"/>
      <c r="BB49" s="127"/>
      <c r="BC49" s="127"/>
      <c r="BD49" s="127"/>
      <c r="BE49" s="127"/>
      <c r="BF49" s="127"/>
    </row>
    <row r="50" spans="1:58" ht="18" x14ac:dyDescent="0.25">
      <c r="A50" s="127"/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</row>
  </sheetData>
  <mergeCells count="27">
    <mergeCell ref="AX9:AY9"/>
    <mergeCell ref="AD9:AE9"/>
    <mergeCell ref="AF9:AG9"/>
    <mergeCell ref="E9:F9"/>
    <mergeCell ref="G9:H9"/>
    <mergeCell ref="J9:K9"/>
    <mergeCell ref="L9:M9"/>
    <mergeCell ref="O9:P9"/>
    <mergeCell ref="Q9:R9"/>
    <mergeCell ref="T9:U9"/>
    <mergeCell ref="V9:W9"/>
    <mergeCell ref="BC9:BC10"/>
    <mergeCell ref="BD9:BD10"/>
    <mergeCell ref="BE9:BE10"/>
    <mergeCell ref="T41:W41"/>
    <mergeCell ref="AA43:AC43"/>
    <mergeCell ref="AD43:AF43"/>
    <mergeCell ref="AG43:AI43"/>
    <mergeCell ref="AU9:AV9"/>
    <mergeCell ref="AI9:AJ9"/>
    <mergeCell ref="Y9:Z9"/>
    <mergeCell ref="AZ9:BA9"/>
    <mergeCell ref="AK9:AL9"/>
    <mergeCell ref="AN9:AO9"/>
    <mergeCell ref="AP9:AQ9"/>
    <mergeCell ref="AS9:AT9"/>
    <mergeCell ref="AA9:AB9"/>
  </mergeCells>
  <conditionalFormatting sqref="A35:A36">
    <cfRule type="expression" dxfId="29" priority="5">
      <formula>"IF(A35="""")"</formula>
    </cfRule>
  </conditionalFormatting>
  <conditionalFormatting sqref="A12:BE36">
    <cfRule type="containsBlanks" dxfId="28" priority="4">
      <formula>LEN(TRIM(A12))=0</formula>
    </cfRule>
  </conditionalFormatting>
  <conditionalFormatting sqref="C12:BE36">
    <cfRule type="containsBlanks" dxfId="27" priority="3">
      <formula>LEN(TRIM(C12))=0</formula>
    </cfRule>
  </conditionalFormatting>
  <conditionalFormatting sqref="A25">
    <cfRule type="cellIs" dxfId="26" priority="2" operator="equal">
      <formula>0</formula>
    </cfRule>
  </conditionalFormatting>
  <conditionalFormatting sqref="A12:A36">
    <cfRule type="cellIs" dxfId="25" priority="1" operator="equal">
      <formula>0</formula>
    </cfRule>
  </conditionalFormatting>
  <dataValidations count="1">
    <dataValidation type="whole" operator="lessThanOrEqual" allowBlank="1" showInputMessage="1" showErrorMessage="1" sqref="G1">
      <formula1>$BI$1</formula1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/>
  <dimension ref="A1:BM50"/>
  <sheetViews>
    <sheetView rightToLeft="1" zoomScale="60" zoomScaleNormal="60" workbookViewId="0"/>
  </sheetViews>
  <sheetFormatPr defaultRowHeight="14.25" x14ac:dyDescent="0.2"/>
  <cols>
    <col min="1" max="1" width="3.375" style="128" customWidth="1"/>
    <col min="2" max="2" width="3.75" style="128" customWidth="1"/>
    <col min="3" max="3" width="18.5" style="128" customWidth="1"/>
    <col min="4" max="4" width="3.625" style="128" customWidth="1"/>
    <col min="5" max="8" width="2.125" style="128" customWidth="1"/>
    <col min="9" max="9" width="2.875" style="128" customWidth="1"/>
    <col min="10" max="13" width="2.125" style="128" customWidth="1"/>
    <col min="14" max="14" width="2.875" style="128" customWidth="1"/>
    <col min="15" max="18" width="2.125" style="128" customWidth="1"/>
    <col min="19" max="19" width="2.875" style="128" customWidth="1"/>
    <col min="20" max="23" width="2.125" style="128" customWidth="1"/>
    <col min="24" max="24" width="2.75" style="128" customWidth="1"/>
    <col min="25" max="28" width="2.125" style="128" customWidth="1"/>
    <col min="29" max="29" width="2.875" style="128" customWidth="1"/>
    <col min="30" max="33" width="2.125" style="128" customWidth="1"/>
    <col min="34" max="34" width="2.75" style="128" customWidth="1"/>
    <col min="35" max="38" width="2.125" style="128" customWidth="1"/>
    <col min="39" max="39" width="2.875" style="128" customWidth="1"/>
    <col min="40" max="43" width="2.125" style="128" customWidth="1"/>
    <col min="44" max="44" width="2.875" style="128" customWidth="1"/>
    <col min="45" max="48" width="2.125" style="128" customWidth="1"/>
    <col min="49" max="49" width="2.875" style="128" customWidth="1"/>
    <col min="50" max="53" width="2.125" style="128" customWidth="1"/>
    <col min="54" max="54" width="2.875" style="128" customWidth="1"/>
    <col min="55" max="56" width="3.75" style="128" customWidth="1"/>
    <col min="57" max="57" width="8.25" style="128" customWidth="1"/>
    <col min="58" max="58" width="4.875" style="128" customWidth="1"/>
    <col min="59" max="60" width="3.875" customWidth="1"/>
    <col min="61" max="61" width="7.375" customWidth="1"/>
    <col min="62" max="78" width="3.875" customWidth="1"/>
  </cols>
  <sheetData>
    <row r="1" spans="1:65" ht="15" customHeight="1" x14ac:dyDescent="0.3">
      <c r="A1" s="1"/>
      <c r="B1" s="1"/>
      <c r="C1" s="1"/>
      <c r="D1" s="1"/>
      <c r="E1" s="1"/>
      <c r="F1" s="2"/>
      <c r="G1" s="3"/>
      <c r="H1" s="1"/>
      <c r="I1" s="1"/>
      <c r="J1" s="1"/>
      <c r="K1" s="1"/>
      <c r="L1" s="1"/>
      <c r="M1" s="1"/>
      <c r="N1" s="69"/>
      <c r="O1" s="70"/>
      <c r="P1" s="70"/>
      <c r="Q1" s="70"/>
      <c r="R1" s="70"/>
      <c r="S1" s="70"/>
      <c r="T1" s="70"/>
      <c r="U1" s="4"/>
      <c r="V1" s="70">
        <v>1</v>
      </c>
      <c r="W1" s="70"/>
      <c r="X1" s="70"/>
      <c r="Y1" s="70"/>
      <c r="Z1" s="70"/>
      <c r="AA1" s="71"/>
      <c r="AB1" s="71"/>
      <c r="AC1" s="1"/>
      <c r="AD1" s="1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1"/>
      <c r="AR1" s="1"/>
      <c r="AS1" s="5"/>
      <c r="AT1" s="72"/>
      <c r="AU1" s="72"/>
      <c r="AV1" s="1"/>
      <c r="AW1" s="1"/>
      <c r="AX1" s="5"/>
      <c r="AY1" s="72"/>
      <c r="AZ1" s="72"/>
      <c r="BA1" s="1"/>
      <c r="BB1" s="1"/>
      <c r="BC1" s="1"/>
      <c r="BD1" s="5"/>
      <c r="BE1" s="5"/>
      <c r="BF1" s="7"/>
      <c r="BI1" s="43" t="e">
        <f>#REF!</f>
        <v>#REF!</v>
      </c>
      <c r="BL1" s="44">
        <v>0</v>
      </c>
      <c r="BM1" s="45">
        <v>9</v>
      </c>
    </row>
    <row r="2" spans="1:65" ht="15" customHeight="1" x14ac:dyDescent="0.25">
      <c r="A2" s="56" t="str">
        <f>'[1]The basics'!$A$1</f>
        <v>الجمهورية اليمنية</v>
      </c>
      <c r="B2" s="56"/>
      <c r="C2" s="56"/>
      <c r="D2" s="63"/>
      <c r="E2" s="7"/>
      <c r="F2" s="8"/>
      <c r="G2" s="4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4"/>
      <c r="V2" s="46" t="s">
        <v>0</v>
      </c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7" t="s">
        <v>1</v>
      </c>
      <c r="AP2" s="8"/>
      <c r="AQ2"/>
      <c r="AR2" s="10" t="str">
        <f>'[1]The basics'!$B$5</f>
        <v>بني بعيث</v>
      </c>
      <c r="AS2" s="9"/>
      <c r="AT2" s="7"/>
      <c r="AU2" s="8"/>
      <c r="AV2"/>
      <c r="AW2" s="10"/>
      <c r="AX2" s="9"/>
      <c r="AY2" s="7"/>
      <c r="AZ2" s="8"/>
      <c r="BA2"/>
      <c r="BB2" s="10"/>
      <c r="BC2" s="10"/>
      <c r="BD2" s="7"/>
      <c r="BE2" s="7"/>
      <c r="BF2" s="7"/>
    </row>
    <row r="3" spans="1:65" ht="15" customHeight="1" x14ac:dyDescent="0.25">
      <c r="A3" s="7" t="str">
        <f>'[1]The basics'!$A$2</f>
        <v>وزارة التربية والتعليم</v>
      </c>
      <c r="B3" s="7"/>
      <c r="C3" s="7"/>
      <c r="D3" s="64"/>
      <c r="E3" s="7"/>
      <c r="F3" s="8"/>
      <c r="G3" s="8"/>
      <c r="H3" s="8"/>
      <c r="I3" s="9"/>
      <c r="J3" s="9"/>
      <c r="K3" s="9"/>
      <c r="L3" s="9"/>
      <c r="M3" s="9"/>
      <c r="N3" s="9"/>
      <c r="O3" s="9"/>
      <c r="P3" s="8"/>
      <c r="Q3" s="8"/>
      <c r="R3" s="8"/>
      <c r="S3" s="4"/>
      <c r="T3" s="9"/>
      <c r="U3" s="9"/>
      <c r="V3" s="9"/>
      <c r="W3" s="9"/>
      <c r="X3" s="4"/>
      <c r="Y3" s="73"/>
      <c r="Z3" s="73"/>
      <c r="AA3" s="73"/>
      <c r="AB3" s="73"/>
      <c r="AC3" s="73"/>
      <c r="AD3" s="73"/>
      <c r="AE3" s="9"/>
      <c r="AF3" s="9"/>
      <c r="AG3" s="9"/>
      <c r="AH3" s="9"/>
      <c r="AI3" s="9"/>
      <c r="AJ3" s="9"/>
      <c r="AK3" s="9"/>
      <c r="AL3" s="9"/>
      <c r="AM3" s="47"/>
      <c r="AN3" s="47"/>
      <c r="AO3" s="7" t="s">
        <v>2</v>
      </c>
      <c r="AP3" s="47"/>
      <c r="AQ3"/>
      <c r="AR3" s="10" t="e">
        <f>IF(OR($BI$1="",$BI$1=0),"",$BG$1)</f>
        <v>#REF!</v>
      </c>
      <c r="AS3" s="47"/>
      <c r="AT3" s="7"/>
      <c r="AU3" s="47"/>
      <c r="AV3"/>
      <c r="AW3" s="10"/>
      <c r="AX3" s="47"/>
      <c r="AY3" s="7"/>
      <c r="AZ3" s="47"/>
      <c r="BA3"/>
      <c r="BB3" s="10"/>
      <c r="BC3" s="7"/>
      <c r="BD3" s="7"/>
      <c r="BE3" s="7"/>
      <c r="BF3" s="6"/>
    </row>
    <row r="4" spans="1:65" ht="15" customHeight="1" x14ac:dyDescent="0.25">
      <c r="A4" s="11" t="str">
        <f>'[1]The basics'!$A$3&amp;" "&amp;'[1]The basics'!$B$3</f>
        <v>مكتب التربية والتعليم - م / ذمار</v>
      </c>
      <c r="B4" s="11"/>
      <c r="C4" s="11"/>
      <c r="D4" s="65"/>
      <c r="E4" s="11"/>
      <c r="F4" s="12"/>
      <c r="G4" s="13"/>
      <c r="H4" s="13"/>
      <c r="I4" s="13"/>
      <c r="J4" s="4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47"/>
      <c r="AO4" s="7" t="s">
        <v>3</v>
      </c>
      <c r="AP4" s="47"/>
      <c r="AQ4"/>
      <c r="AR4" s="10" t="str">
        <f>'[1]The basics'!$H$2</f>
        <v>واحدة</v>
      </c>
      <c r="AS4" s="47"/>
      <c r="AT4" s="7"/>
      <c r="AU4" s="47"/>
      <c r="AV4"/>
      <c r="AW4" s="10"/>
      <c r="AX4" s="47"/>
      <c r="AY4" s="7"/>
      <c r="AZ4" s="47"/>
      <c r="BA4"/>
      <c r="BB4" s="10"/>
      <c r="BC4" s="7"/>
      <c r="BD4" s="7"/>
      <c r="BE4" s="7"/>
      <c r="BF4" s="14"/>
    </row>
    <row r="5" spans="1:65" ht="15" customHeight="1" x14ac:dyDescent="0.25">
      <c r="A5" s="11" t="str">
        <f>'[1]The basics'!$A$4&amp;" "&amp;'[1]The basics'!$B$4</f>
        <v>إدارة التربية والتعليم / مديرية : عتمة</v>
      </c>
      <c r="B5" s="11"/>
      <c r="C5" s="11"/>
      <c r="D5" s="65"/>
      <c r="E5" s="11"/>
      <c r="F5" s="12"/>
      <c r="G5" s="7"/>
      <c r="H5" s="7"/>
      <c r="I5" s="7"/>
      <c r="J5" s="7"/>
      <c r="K5" s="13"/>
      <c r="L5" s="13"/>
      <c r="M5" s="13"/>
      <c r="N5" s="8"/>
      <c r="O5" s="8"/>
      <c r="P5" s="8"/>
      <c r="Q5" s="8"/>
      <c r="R5" s="8"/>
      <c r="S5" s="48"/>
      <c r="T5" s="8"/>
      <c r="U5" s="8"/>
      <c r="V5" s="8"/>
      <c r="W5" s="8"/>
      <c r="X5" s="4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47" t="s">
        <v>4</v>
      </c>
      <c r="AM5" s="47"/>
      <c r="AN5" s="47"/>
      <c r="AO5" s="7" t="s">
        <v>5</v>
      </c>
      <c r="AP5" s="47"/>
      <c r="AQ5"/>
      <c r="AR5" s="7" t="s">
        <v>6</v>
      </c>
      <c r="AS5" s="64" t="e">
        <f>IF(OR($BM$1&gt;$BI$1,$BG$1=""),"",$BM$1)</f>
        <v>#REF!</v>
      </c>
      <c r="AT5" s="12" t="s">
        <v>7</v>
      </c>
      <c r="AU5" s="47"/>
      <c r="AV5"/>
      <c r="AW5" s="7"/>
      <c r="AX5" s="47"/>
      <c r="AY5" s="7"/>
      <c r="AZ5" s="47"/>
      <c r="BA5"/>
      <c r="BB5" s="7"/>
      <c r="BC5" s="4"/>
      <c r="BD5" s="4"/>
      <c r="BE5" s="7"/>
      <c r="BF5" s="14"/>
    </row>
    <row r="6" spans="1:65" ht="19.5" customHeight="1" x14ac:dyDescent="0.25">
      <c r="A6" s="13"/>
      <c r="B6" s="15"/>
      <c r="C6" s="16"/>
      <c r="D6" s="16"/>
      <c r="E6" s="17" t="s">
        <v>8</v>
      </c>
      <c r="F6" s="15"/>
      <c r="G6" s="15"/>
      <c r="H6" s="15"/>
      <c r="I6" s="15"/>
      <c r="J6" s="74"/>
      <c r="K6" s="74"/>
      <c r="L6" s="74"/>
      <c r="M6" s="74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6"/>
      <c r="AE6" s="76"/>
      <c r="AF6" s="4"/>
      <c r="AG6" s="7"/>
      <c r="AH6" s="7"/>
      <c r="AI6" s="7"/>
      <c r="AJ6" s="4"/>
      <c r="AK6" s="4"/>
      <c r="AL6" s="4"/>
      <c r="AM6" s="7"/>
      <c r="AN6" s="49" t="str">
        <f>'[1]The basics'!$C$2</f>
        <v>2020-2021م</v>
      </c>
      <c r="AO6" s="18"/>
      <c r="AP6" s="18"/>
      <c r="AQ6" s="18"/>
      <c r="AR6" s="18"/>
      <c r="AS6" s="49"/>
      <c r="AT6" s="18"/>
      <c r="AU6" s="18"/>
      <c r="AV6" s="18"/>
      <c r="AW6" s="18"/>
      <c r="AX6" s="49"/>
      <c r="AY6" s="18"/>
      <c r="AZ6" s="18"/>
      <c r="BA6" s="18"/>
      <c r="BB6" s="18"/>
      <c r="BC6" s="18"/>
      <c r="BD6" s="18"/>
      <c r="BE6" s="8"/>
      <c r="BF6" s="14"/>
    </row>
    <row r="7" spans="1:65" ht="7.5" customHeight="1" thickBot="1" x14ac:dyDescent="0.3">
      <c r="A7" s="77"/>
      <c r="B7" s="78">
        <v>1</v>
      </c>
      <c r="C7" s="79">
        <v>2</v>
      </c>
      <c r="D7" s="79"/>
      <c r="E7" s="80">
        <v>3</v>
      </c>
      <c r="F7" s="80">
        <v>4</v>
      </c>
      <c r="G7" s="80">
        <v>5</v>
      </c>
      <c r="H7" s="80">
        <v>6</v>
      </c>
      <c r="I7" s="80">
        <v>7</v>
      </c>
      <c r="J7" s="80">
        <v>8</v>
      </c>
      <c r="K7" s="80">
        <v>9</v>
      </c>
      <c r="L7" s="80">
        <v>10</v>
      </c>
      <c r="M7" s="80">
        <v>11</v>
      </c>
      <c r="N7" s="80">
        <v>12</v>
      </c>
      <c r="O7" s="80">
        <v>13</v>
      </c>
      <c r="P7" s="80">
        <v>14</v>
      </c>
      <c r="Q7" s="80">
        <v>15</v>
      </c>
      <c r="R7" s="80">
        <v>16</v>
      </c>
      <c r="S7" s="80">
        <v>17</v>
      </c>
      <c r="T7" s="80">
        <v>18</v>
      </c>
      <c r="U7" s="80">
        <v>19</v>
      </c>
      <c r="V7" s="80">
        <v>20</v>
      </c>
      <c r="W7" s="80">
        <v>21</v>
      </c>
      <c r="X7" s="80">
        <v>22</v>
      </c>
      <c r="Y7" s="80">
        <v>23</v>
      </c>
      <c r="Z7" s="80">
        <v>24</v>
      </c>
      <c r="AA7" s="80">
        <v>25</v>
      </c>
      <c r="AB7" s="80">
        <v>26</v>
      </c>
      <c r="AC7" s="80">
        <v>27</v>
      </c>
      <c r="AD7" s="80">
        <v>28</v>
      </c>
      <c r="AE7" s="80">
        <v>29</v>
      </c>
      <c r="AF7" s="80">
        <v>30</v>
      </c>
      <c r="AG7" s="80">
        <v>31</v>
      </c>
      <c r="AH7" s="80">
        <v>32</v>
      </c>
      <c r="AI7" s="80">
        <v>33</v>
      </c>
      <c r="AJ7" s="80">
        <v>34</v>
      </c>
      <c r="AK7" s="80">
        <v>35</v>
      </c>
      <c r="AL7" s="80">
        <v>36</v>
      </c>
      <c r="AM7" s="80">
        <v>37</v>
      </c>
      <c r="AN7" s="80">
        <v>38</v>
      </c>
      <c r="AO7" s="80">
        <v>39</v>
      </c>
      <c r="AP7" s="80">
        <v>40</v>
      </c>
      <c r="AQ7" s="80">
        <v>41</v>
      </c>
      <c r="AR7" s="80">
        <v>42</v>
      </c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>
        <v>43</v>
      </c>
      <c r="BD7" s="80">
        <v>44</v>
      </c>
      <c r="BE7" s="80">
        <v>59</v>
      </c>
      <c r="BF7" s="123"/>
    </row>
    <row r="8" spans="1:65" ht="15" customHeight="1" thickTop="1" x14ac:dyDescent="0.2">
      <c r="A8" s="21"/>
      <c r="B8" s="81"/>
      <c r="C8" s="22"/>
      <c r="D8" s="82"/>
      <c r="E8" s="23" t="s">
        <v>11</v>
      </c>
      <c r="F8" s="24"/>
      <c r="G8" s="24"/>
      <c r="H8" s="24"/>
      <c r="I8" s="25"/>
      <c r="J8" s="83" t="s">
        <v>12</v>
      </c>
      <c r="K8" s="24"/>
      <c r="L8" s="24"/>
      <c r="M8" s="24"/>
      <c r="N8" s="25"/>
      <c r="O8" s="83" t="s">
        <v>13</v>
      </c>
      <c r="P8" s="24"/>
      <c r="Q8" s="24"/>
      <c r="R8" s="24"/>
      <c r="S8" s="25"/>
      <c r="T8" s="83" t="s">
        <v>14</v>
      </c>
      <c r="U8" s="24"/>
      <c r="V8" s="24"/>
      <c r="W8" s="24"/>
      <c r="X8" s="25"/>
      <c r="Y8" s="83" t="s">
        <v>15</v>
      </c>
      <c r="Z8" s="24"/>
      <c r="AA8" s="24"/>
      <c r="AB8" s="24"/>
      <c r="AC8" s="25"/>
      <c r="AD8" s="83" t="s">
        <v>16</v>
      </c>
      <c r="AE8" s="24"/>
      <c r="AF8" s="24"/>
      <c r="AG8" s="24"/>
      <c r="AH8" s="25"/>
      <c r="AI8" s="83" t="s">
        <v>17</v>
      </c>
      <c r="AJ8" s="24"/>
      <c r="AK8" s="24"/>
      <c r="AL8" s="24"/>
      <c r="AM8" s="25"/>
      <c r="AN8" s="83" t="s">
        <v>18</v>
      </c>
      <c r="AO8" s="24"/>
      <c r="AP8" s="24"/>
      <c r="AQ8" s="24"/>
      <c r="AR8" s="25"/>
      <c r="AS8" s="83" t="s">
        <v>19</v>
      </c>
      <c r="AT8" s="24"/>
      <c r="AU8" s="24"/>
      <c r="AV8" s="24"/>
      <c r="AW8" s="25"/>
      <c r="AX8" s="83" t="s">
        <v>20</v>
      </c>
      <c r="AY8" s="24"/>
      <c r="AZ8" s="24"/>
      <c r="BA8" s="24"/>
      <c r="BB8" s="25"/>
      <c r="BC8" s="84"/>
      <c r="BD8" s="81"/>
      <c r="BE8" s="81"/>
      <c r="BF8" s="14"/>
    </row>
    <row r="9" spans="1:65" ht="15" customHeight="1" x14ac:dyDescent="0.2">
      <c r="A9" s="26"/>
      <c r="B9" s="85"/>
      <c r="C9" s="27"/>
      <c r="D9" s="86"/>
      <c r="E9" s="165" t="s">
        <v>24</v>
      </c>
      <c r="F9" s="166"/>
      <c r="G9" s="164" t="s">
        <v>25</v>
      </c>
      <c r="H9" s="165"/>
      <c r="I9" s="87"/>
      <c r="J9" s="165" t="s">
        <v>24</v>
      </c>
      <c r="K9" s="166"/>
      <c r="L9" s="164" t="s">
        <v>25</v>
      </c>
      <c r="M9" s="165"/>
      <c r="N9" s="87"/>
      <c r="O9" s="165" t="s">
        <v>24</v>
      </c>
      <c r="P9" s="166"/>
      <c r="Q9" s="164" t="s">
        <v>25</v>
      </c>
      <c r="R9" s="165"/>
      <c r="S9" s="87"/>
      <c r="T9" s="165" t="s">
        <v>24</v>
      </c>
      <c r="U9" s="166"/>
      <c r="V9" s="164" t="s">
        <v>25</v>
      </c>
      <c r="W9" s="165"/>
      <c r="X9" s="87"/>
      <c r="Y9" s="165" t="s">
        <v>24</v>
      </c>
      <c r="Z9" s="166"/>
      <c r="AA9" s="164" t="s">
        <v>25</v>
      </c>
      <c r="AB9" s="165"/>
      <c r="AC9" s="87"/>
      <c r="AD9" s="165" t="s">
        <v>24</v>
      </c>
      <c r="AE9" s="166"/>
      <c r="AF9" s="164" t="s">
        <v>25</v>
      </c>
      <c r="AG9" s="165"/>
      <c r="AH9" s="87"/>
      <c r="AI9" s="165" t="s">
        <v>24</v>
      </c>
      <c r="AJ9" s="166"/>
      <c r="AK9" s="164" t="s">
        <v>25</v>
      </c>
      <c r="AL9" s="165"/>
      <c r="AM9" s="87"/>
      <c r="AN9" s="165" t="s">
        <v>24</v>
      </c>
      <c r="AO9" s="166"/>
      <c r="AP9" s="164" t="s">
        <v>25</v>
      </c>
      <c r="AQ9" s="165"/>
      <c r="AR9" s="87"/>
      <c r="AS9" s="165" t="s">
        <v>24</v>
      </c>
      <c r="AT9" s="166"/>
      <c r="AU9" s="164" t="s">
        <v>25</v>
      </c>
      <c r="AV9" s="165"/>
      <c r="AW9" s="87"/>
      <c r="AX9" s="165" t="s">
        <v>24</v>
      </c>
      <c r="AY9" s="166"/>
      <c r="AZ9" s="164" t="s">
        <v>25</v>
      </c>
      <c r="BA9" s="165"/>
      <c r="BB9" s="87"/>
      <c r="BC9" s="155" t="s">
        <v>21</v>
      </c>
      <c r="BD9" s="156" t="s">
        <v>22</v>
      </c>
      <c r="BE9" s="156" t="s">
        <v>23</v>
      </c>
      <c r="BF9" s="14"/>
    </row>
    <row r="10" spans="1:65" ht="44.25" customHeight="1" x14ac:dyDescent="0.2">
      <c r="A10" s="88" t="s">
        <v>27</v>
      </c>
      <c r="B10" s="89" t="s">
        <v>9</v>
      </c>
      <c r="C10" s="28" t="s">
        <v>28</v>
      </c>
      <c r="D10" s="90" t="s">
        <v>10</v>
      </c>
      <c r="E10" s="29" t="s">
        <v>29</v>
      </c>
      <c r="F10" s="30" t="s">
        <v>30</v>
      </c>
      <c r="G10" s="30" t="s">
        <v>31</v>
      </c>
      <c r="H10" s="31" t="s">
        <v>30</v>
      </c>
      <c r="I10" s="91" t="s">
        <v>26</v>
      </c>
      <c r="J10" s="29" t="s">
        <v>29</v>
      </c>
      <c r="K10" s="30" t="s">
        <v>30</v>
      </c>
      <c r="L10" s="30" t="s">
        <v>31</v>
      </c>
      <c r="M10" s="31" t="s">
        <v>30</v>
      </c>
      <c r="N10" s="91" t="s">
        <v>26</v>
      </c>
      <c r="O10" s="29" t="s">
        <v>29</v>
      </c>
      <c r="P10" s="30" t="s">
        <v>30</v>
      </c>
      <c r="Q10" s="30" t="s">
        <v>31</v>
      </c>
      <c r="R10" s="31" t="s">
        <v>30</v>
      </c>
      <c r="S10" s="91" t="s">
        <v>26</v>
      </c>
      <c r="T10" s="29" t="s">
        <v>29</v>
      </c>
      <c r="U10" s="30" t="s">
        <v>30</v>
      </c>
      <c r="V10" s="30" t="s">
        <v>31</v>
      </c>
      <c r="W10" s="31" t="s">
        <v>30</v>
      </c>
      <c r="X10" s="91" t="s">
        <v>26</v>
      </c>
      <c r="Y10" s="29" t="s">
        <v>29</v>
      </c>
      <c r="Z10" s="30" t="s">
        <v>30</v>
      </c>
      <c r="AA10" s="30" t="s">
        <v>31</v>
      </c>
      <c r="AB10" s="31" t="s">
        <v>30</v>
      </c>
      <c r="AC10" s="91" t="s">
        <v>26</v>
      </c>
      <c r="AD10" s="29" t="s">
        <v>29</v>
      </c>
      <c r="AE10" s="30" t="s">
        <v>30</v>
      </c>
      <c r="AF10" s="30" t="s">
        <v>31</v>
      </c>
      <c r="AG10" s="31" t="s">
        <v>30</v>
      </c>
      <c r="AH10" s="91" t="s">
        <v>26</v>
      </c>
      <c r="AI10" s="29" t="s">
        <v>29</v>
      </c>
      <c r="AJ10" s="30" t="s">
        <v>30</v>
      </c>
      <c r="AK10" s="30" t="s">
        <v>31</v>
      </c>
      <c r="AL10" s="31" t="s">
        <v>30</v>
      </c>
      <c r="AM10" s="91" t="s">
        <v>26</v>
      </c>
      <c r="AN10" s="29" t="s">
        <v>29</v>
      </c>
      <c r="AO10" s="30" t="s">
        <v>30</v>
      </c>
      <c r="AP10" s="30" t="s">
        <v>31</v>
      </c>
      <c r="AQ10" s="31" t="s">
        <v>30</v>
      </c>
      <c r="AR10" s="91" t="s">
        <v>26</v>
      </c>
      <c r="AS10" s="29" t="s">
        <v>29</v>
      </c>
      <c r="AT10" s="30" t="s">
        <v>30</v>
      </c>
      <c r="AU10" s="30" t="s">
        <v>31</v>
      </c>
      <c r="AV10" s="31" t="s">
        <v>30</v>
      </c>
      <c r="AW10" s="91" t="s">
        <v>26</v>
      </c>
      <c r="AX10" s="29" t="s">
        <v>29</v>
      </c>
      <c r="AY10" s="30" t="s">
        <v>30</v>
      </c>
      <c r="AZ10" s="30" t="s">
        <v>31</v>
      </c>
      <c r="BA10" s="31" t="s">
        <v>30</v>
      </c>
      <c r="BB10" s="91" t="s">
        <v>26</v>
      </c>
      <c r="BC10" s="155"/>
      <c r="BD10" s="156"/>
      <c r="BE10" s="156"/>
      <c r="BF10" s="14"/>
    </row>
    <row r="11" spans="1:65" ht="15" thickBot="1" x14ac:dyDescent="0.25">
      <c r="A11" s="32"/>
      <c r="B11" s="92"/>
      <c r="C11" s="33"/>
      <c r="D11" s="93"/>
      <c r="E11" s="94">
        <v>20</v>
      </c>
      <c r="F11" s="95">
        <v>30</v>
      </c>
      <c r="G11" s="95">
        <v>20</v>
      </c>
      <c r="H11" s="95">
        <v>30</v>
      </c>
      <c r="I11" s="96">
        <v>100</v>
      </c>
      <c r="J11" s="94">
        <v>20</v>
      </c>
      <c r="K11" s="95">
        <v>30</v>
      </c>
      <c r="L11" s="95">
        <v>20</v>
      </c>
      <c r="M11" s="95">
        <v>30</v>
      </c>
      <c r="N11" s="96">
        <v>100</v>
      </c>
      <c r="O11" s="94">
        <v>20</v>
      </c>
      <c r="P11" s="95">
        <v>30</v>
      </c>
      <c r="Q11" s="95">
        <v>20</v>
      </c>
      <c r="R11" s="95">
        <v>30</v>
      </c>
      <c r="S11" s="96">
        <v>100</v>
      </c>
      <c r="T11" s="94">
        <v>20</v>
      </c>
      <c r="U11" s="95">
        <v>30</v>
      </c>
      <c r="V11" s="95">
        <v>20</v>
      </c>
      <c r="W11" s="95">
        <v>30</v>
      </c>
      <c r="X11" s="96">
        <v>100</v>
      </c>
      <c r="Y11" s="94">
        <v>20</v>
      </c>
      <c r="Z11" s="95">
        <v>30</v>
      </c>
      <c r="AA11" s="95">
        <v>20</v>
      </c>
      <c r="AB11" s="95">
        <v>30</v>
      </c>
      <c r="AC11" s="96">
        <v>100</v>
      </c>
      <c r="AD11" s="94">
        <v>20</v>
      </c>
      <c r="AE11" s="95">
        <v>30</v>
      </c>
      <c r="AF11" s="95">
        <v>20</v>
      </c>
      <c r="AG11" s="95">
        <v>30</v>
      </c>
      <c r="AH11" s="96">
        <v>100</v>
      </c>
      <c r="AI11" s="94">
        <v>20</v>
      </c>
      <c r="AJ11" s="95">
        <v>30</v>
      </c>
      <c r="AK11" s="95">
        <v>20</v>
      </c>
      <c r="AL11" s="95">
        <v>30</v>
      </c>
      <c r="AM11" s="96">
        <v>100</v>
      </c>
      <c r="AN11" s="94">
        <v>20</v>
      </c>
      <c r="AO11" s="95">
        <v>30</v>
      </c>
      <c r="AP11" s="95">
        <v>20</v>
      </c>
      <c r="AQ11" s="95">
        <v>30</v>
      </c>
      <c r="AR11" s="96">
        <v>100</v>
      </c>
      <c r="AS11" s="94">
        <v>20</v>
      </c>
      <c r="AT11" s="95">
        <v>30</v>
      </c>
      <c r="AU11" s="95">
        <v>20</v>
      </c>
      <c r="AV11" s="95">
        <v>30</v>
      </c>
      <c r="AW11" s="96">
        <v>100</v>
      </c>
      <c r="AX11" s="94">
        <v>20</v>
      </c>
      <c r="AY11" s="95">
        <v>30</v>
      </c>
      <c r="AZ11" s="95">
        <v>20</v>
      </c>
      <c r="BA11" s="95">
        <v>30</v>
      </c>
      <c r="BB11" s="96">
        <v>100</v>
      </c>
      <c r="BC11" s="97"/>
      <c r="BD11" s="92"/>
      <c r="BE11" s="92"/>
      <c r="BF11" s="14"/>
    </row>
    <row r="12" spans="1:65" ht="12" customHeight="1" thickTop="1" x14ac:dyDescent="0.2">
      <c r="A12" s="38"/>
      <c r="B12" s="38"/>
      <c r="C12" s="98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14"/>
    </row>
    <row r="13" spans="1:65" ht="12" customHeight="1" x14ac:dyDescent="0.2">
      <c r="A13" s="38"/>
      <c r="B13" s="38"/>
      <c r="C13" s="98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14"/>
    </row>
    <row r="14" spans="1:65" ht="12" customHeight="1" x14ac:dyDescent="0.2">
      <c r="A14" s="38"/>
      <c r="B14" s="38"/>
      <c r="C14" s="98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14"/>
    </row>
    <row r="15" spans="1:65" ht="12" customHeight="1" x14ac:dyDescent="0.2">
      <c r="A15" s="38"/>
      <c r="B15" s="38"/>
      <c r="C15" s="98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14"/>
    </row>
    <row r="16" spans="1:65" ht="12" customHeight="1" x14ac:dyDescent="0.2">
      <c r="A16" s="38"/>
      <c r="B16" s="38"/>
      <c r="C16" s="98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14"/>
    </row>
    <row r="17" spans="1:58" ht="12" customHeight="1" x14ac:dyDescent="0.2">
      <c r="A17" s="38"/>
      <c r="B17" s="38"/>
      <c r="C17" s="98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14"/>
    </row>
    <row r="18" spans="1:58" ht="12" customHeight="1" x14ac:dyDescent="0.2">
      <c r="A18" s="38"/>
      <c r="B18" s="38"/>
      <c r="C18" s="98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99"/>
      <c r="BD18" s="99"/>
      <c r="BE18" s="99"/>
      <c r="BF18" s="14"/>
    </row>
    <row r="19" spans="1:58" ht="12" customHeight="1" x14ac:dyDescent="0.2">
      <c r="A19" s="38"/>
      <c r="B19" s="38"/>
      <c r="C19" s="98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14"/>
    </row>
    <row r="20" spans="1:58" ht="12" customHeight="1" x14ac:dyDescent="0.2">
      <c r="A20" s="38"/>
      <c r="B20" s="38"/>
      <c r="C20" s="98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14"/>
    </row>
    <row r="21" spans="1:58" ht="12" customHeight="1" x14ac:dyDescent="0.2">
      <c r="A21" s="38"/>
      <c r="B21" s="38"/>
      <c r="C21" s="98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14"/>
    </row>
    <row r="22" spans="1:58" ht="12" customHeight="1" x14ac:dyDescent="0.2">
      <c r="A22" s="38"/>
      <c r="B22" s="38"/>
      <c r="C22" s="98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14"/>
    </row>
    <row r="23" spans="1:58" ht="12" customHeight="1" x14ac:dyDescent="0.2">
      <c r="A23" s="38"/>
      <c r="B23" s="38"/>
      <c r="C23" s="98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14"/>
    </row>
    <row r="24" spans="1:58" ht="12" customHeight="1" x14ac:dyDescent="0.2">
      <c r="A24" s="38"/>
      <c r="B24" s="38"/>
      <c r="C24" s="98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14"/>
    </row>
    <row r="25" spans="1:58" ht="12" customHeight="1" x14ac:dyDescent="0.2">
      <c r="A25" s="38"/>
      <c r="B25" s="38"/>
      <c r="C25" s="98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14"/>
    </row>
    <row r="26" spans="1:58" ht="12" customHeight="1" x14ac:dyDescent="0.2">
      <c r="A26" s="38"/>
      <c r="B26" s="38"/>
      <c r="C26" s="98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14"/>
    </row>
    <row r="27" spans="1:58" ht="12" customHeight="1" x14ac:dyDescent="0.2">
      <c r="A27" s="38"/>
      <c r="B27" s="38"/>
      <c r="C27" s="98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14"/>
    </row>
    <row r="28" spans="1:58" ht="12" customHeight="1" x14ac:dyDescent="0.2">
      <c r="A28" s="38"/>
      <c r="B28" s="38"/>
      <c r="C28" s="98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14"/>
    </row>
    <row r="29" spans="1:58" ht="12" customHeight="1" x14ac:dyDescent="0.2">
      <c r="A29" s="38"/>
      <c r="B29" s="38"/>
      <c r="C29" s="98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14"/>
    </row>
    <row r="30" spans="1:58" ht="12" customHeight="1" x14ac:dyDescent="0.2">
      <c r="A30" s="38"/>
      <c r="B30" s="38"/>
      <c r="C30" s="98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14"/>
    </row>
    <row r="31" spans="1:58" ht="12" customHeight="1" x14ac:dyDescent="0.2">
      <c r="A31" s="38"/>
      <c r="B31" s="38"/>
      <c r="C31" s="98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14"/>
    </row>
    <row r="32" spans="1:58" ht="12" customHeight="1" x14ac:dyDescent="0.2">
      <c r="A32" s="38"/>
      <c r="B32" s="38"/>
      <c r="C32" s="98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14"/>
    </row>
    <row r="33" spans="1:58" ht="12" customHeight="1" x14ac:dyDescent="0.2">
      <c r="A33" s="38"/>
      <c r="B33" s="38"/>
      <c r="C33" s="98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14"/>
    </row>
    <row r="34" spans="1:58" ht="12" customHeight="1" x14ac:dyDescent="0.2">
      <c r="A34" s="38"/>
      <c r="B34" s="38"/>
      <c r="C34" s="98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14"/>
    </row>
    <row r="35" spans="1:58" ht="12" customHeight="1" x14ac:dyDescent="0.2">
      <c r="A35" s="38"/>
      <c r="B35" s="38"/>
      <c r="C35" s="98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14"/>
    </row>
    <row r="36" spans="1:58" ht="12" customHeight="1" x14ac:dyDescent="0.2">
      <c r="A36" s="38"/>
      <c r="B36" s="38"/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  <c r="BC36" s="99"/>
      <c r="BD36" s="99"/>
      <c r="BE36" s="99"/>
      <c r="BF36" s="14"/>
    </row>
    <row r="37" spans="1:58" ht="20.25" customHeight="1" x14ac:dyDescent="0.25">
      <c r="A37" s="39"/>
      <c r="B37" s="39"/>
      <c r="C37" s="40" t="s">
        <v>32</v>
      </c>
      <c r="D37" s="40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14"/>
    </row>
    <row r="38" spans="1:58" ht="15" customHeight="1" x14ac:dyDescent="0.25">
      <c r="A38" s="100"/>
      <c r="B38" s="100"/>
      <c r="C38" s="101" t="str">
        <f>"كتبـــه :"&amp;" "&amp;'[1]The basics'!$C$4</f>
        <v xml:space="preserve">كتبـــه : </v>
      </c>
      <c r="D38" s="102" t="str">
        <f>'[1]The basics'!$A$10</f>
        <v>مدير المدرسة</v>
      </c>
      <c r="E38" s="103"/>
      <c r="F38" s="103"/>
      <c r="G38" s="103"/>
      <c r="H38" s="103"/>
      <c r="I38" s="104"/>
      <c r="J38" s="105" t="s">
        <v>33</v>
      </c>
      <c r="K38" s="104"/>
      <c r="L38" s="14"/>
      <c r="M38" s="106"/>
      <c r="N38" s="102" t="str">
        <f>'[1]The basics'!$A$9</f>
        <v>رئيس قسم الإمتحانات</v>
      </c>
      <c r="O38" s="106"/>
      <c r="P38" s="106"/>
      <c r="Q38" s="107"/>
      <c r="R38" s="14"/>
      <c r="S38" s="106"/>
      <c r="T38" s="106"/>
      <c r="U38" s="106"/>
      <c r="V38" s="105" t="str">
        <f>'[1]The basics'!$A$8</f>
        <v>مدير إدارة التربية بالمديرية</v>
      </c>
      <c r="W38" s="106"/>
      <c r="X38" s="106"/>
      <c r="Y38" s="106"/>
      <c r="Z38" s="108"/>
      <c r="AA38" s="108"/>
      <c r="AB38" s="108"/>
      <c r="AC38" s="108"/>
      <c r="AD38" s="14"/>
      <c r="AE38" s="109" t="s">
        <v>33</v>
      </c>
      <c r="AF38" s="14"/>
      <c r="AG38" s="14"/>
      <c r="AH38" s="14"/>
      <c r="AI38" s="105" t="str">
        <f>'[1]The basics'!$A$7</f>
        <v>مدير الإمتحانات  بالمحافظة</v>
      </c>
      <c r="AJ38" s="14"/>
      <c r="AK38" s="106"/>
      <c r="AL38" s="106"/>
      <c r="AM38" s="106"/>
      <c r="AN38" s="14"/>
      <c r="AO38" s="14"/>
      <c r="AP38" s="14"/>
      <c r="AQ38" s="14"/>
      <c r="AR38" s="105" t="str">
        <f>'[1]The basics'!$A$14</f>
        <v>رئيس شعبة المناهج والتوجيه</v>
      </c>
      <c r="AS38" s="106"/>
      <c r="AT38" s="106"/>
      <c r="AU38" s="106"/>
      <c r="AV38" s="106"/>
      <c r="AW38" s="106"/>
      <c r="AX38" s="106"/>
      <c r="AY38" s="106"/>
      <c r="AZ38" s="106"/>
      <c r="BA38" s="105" t="str">
        <f>'[1]The basics'!$A$6</f>
        <v>مدير عام مكتب التربية والتعليم</v>
      </c>
      <c r="BB38" s="106"/>
      <c r="BC38" s="106"/>
      <c r="BD38" s="106"/>
      <c r="BE38" s="106"/>
      <c r="BF38" s="14"/>
    </row>
    <row r="39" spans="1:58" ht="15" customHeight="1" x14ac:dyDescent="0.2">
      <c r="A39" s="39"/>
      <c r="B39" s="39"/>
      <c r="C39" s="110" t="str">
        <f>"أمــلاه : "&amp;" "&amp;'[1]The basics'!$C$5</f>
        <v xml:space="preserve">أمــلاه :  </v>
      </c>
      <c r="D39" s="111" t="str">
        <f>'[1]The basics'!$B$10</f>
        <v>عبده محمد العفيري</v>
      </c>
      <c r="E39" s="14"/>
      <c r="F39" s="111"/>
      <c r="G39" s="111"/>
      <c r="H39" s="111"/>
      <c r="I39" s="104"/>
      <c r="J39" s="111"/>
      <c r="K39" s="111"/>
      <c r="L39" s="14"/>
      <c r="M39" s="14"/>
      <c r="N39" s="112" t="s">
        <v>34</v>
      </c>
      <c r="O39" s="111" t="str">
        <f>'[1]The basics'!$B$9</f>
        <v>علي قاسم علي عوض</v>
      </c>
      <c r="P39" s="111"/>
      <c r="Q39" s="111"/>
      <c r="R39" s="14"/>
      <c r="S39" s="111"/>
      <c r="T39" s="111"/>
      <c r="U39" s="14"/>
      <c r="V39" s="112" t="s">
        <v>34</v>
      </c>
      <c r="W39" s="111" t="str">
        <f>'[1]The basics'!$B$8</f>
        <v>محمد محمد شمس الدين</v>
      </c>
      <c r="X39" s="111"/>
      <c r="Y39" s="113"/>
      <c r="Z39" s="113"/>
      <c r="AA39" s="113"/>
      <c r="AB39" s="113"/>
      <c r="AC39" s="113"/>
      <c r="AD39" s="14"/>
      <c r="AE39" s="112" t="s">
        <v>34</v>
      </c>
      <c r="AF39" s="14"/>
      <c r="AG39" s="14"/>
      <c r="AH39" s="14"/>
      <c r="AI39" s="112" t="s">
        <v>34</v>
      </c>
      <c r="AJ39" s="111" t="str">
        <f>'[1]The basics'!$B$7</f>
        <v>سمير محمد الحربي</v>
      </c>
      <c r="AK39" s="111"/>
      <c r="AL39" s="111"/>
      <c r="AM39" s="111"/>
      <c r="AN39" s="14"/>
      <c r="AO39" s="14"/>
      <c r="AP39" s="14"/>
      <c r="AQ39" s="14"/>
      <c r="AR39" s="112" t="s">
        <v>34</v>
      </c>
      <c r="AS39" s="114" t="str">
        <f>'[1]The basics'!$B$14</f>
        <v>عبد السلام عبد الله الضوراني</v>
      </c>
      <c r="AT39" s="111"/>
      <c r="AU39" s="111"/>
      <c r="AV39" s="111"/>
      <c r="AW39" s="111"/>
      <c r="AX39" s="114"/>
      <c r="AY39" s="111"/>
      <c r="AZ39" s="111"/>
      <c r="BA39" s="112" t="s">
        <v>34</v>
      </c>
      <c r="BB39" s="111" t="str">
        <f>'[1]The basics'!$B$6</f>
        <v>أحمد علي الوشلي</v>
      </c>
      <c r="BC39" s="111"/>
      <c r="BD39" s="111"/>
      <c r="BE39" s="111"/>
      <c r="BF39" s="14"/>
    </row>
    <row r="40" spans="1:58" ht="15" customHeight="1" x14ac:dyDescent="0.2">
      <c r="A40" s="100"/>
      <c r="B40" s="100"/>
      <c r="C40" s="101" t="str">
        <f>"راجعه : "&amp;" "&amp;'[1]The basics'!$C$6</f>
        <v xml:space="preserve">راجعه :  </v>
      </c>
      <c r="D40" s="115" t="s">
        <v>35</v>
      </c>
      <c r="E40" s="113"/>
      <c r="F40" s="113"/>
      <c r="G40" s="113"/>
      <c r="H40" s="113"/>
      <c r="I40" s="104"/>
      <c r="J40" s="113"/>
      <c r="K40" s="113"/>
      <c r="L40" s="14"/>
      <c r="M40" s="113"/>
      <c r="N40" s="115" t="s">
        <v>35</v>
      </c>
      <c r="O40" s="113"/>
      <c r="P40" s="113"/>
      <c r="Q40" s="113"/>
      <c r="R40" s="113"/>
      <c r="S40" s="113"/>
      <c r="T40" s="113"/>
      <c r="U40" s="115" t="s">
        <v>35</v>
      </c>
      <c r="V40" s="113"/>
      <c r="W40" s="113"/>
      <c r="X40" s="113"/>
      <c r="Y40" s="113"/>
      <c r="Z40" s="113"/>
      <c r="AA40" s="113"/>
      <c r="AB40" s="113"/>
      <c r="AC40" s="113"/>
      <c r="AD40" s="113"/>
      <c r="AE40" s="14"/>
      <c r="AF40" s="14"/>
      <c r="AG40" s="14"/>
      <c r="AH40" s="14"/>
      <c r="AI40" s="115" t="s">
        <v>35</v>
      </c>
      <c r="AJ40" s="41"/>
      <c r="AK40" s="113"/>
      <c r="AL40" s="113"/>
      <c r="AM40" s="113"/>
      <c r="AN40" s="14"/>
      <c r="AO40" s="14"/>
      <c r="AP40" s="14"/>
      <c r="AQ40" s="14"/>
      <c r="AR40" s="115" t="s">
        <v>35</v>
      </c>
      <c r="AS40" s="115"/>
      <c r="AT40" s="113"/>
      <c r="AU40" s="113"/>
      <c r="AV40" s="113"/>
      <c r="AW40" s="113"/>
      <c r="AX40" s="115"/>
      <c r="AY40" s="113"/>
      <c r="AZ40" s="113"/>
      <c r="BA40" s="115" t="s">
        <v>35</v>
      </c>
      <c r="BB40" s="113"/>
      <c r="BC40" s="41"/>
      <c r="BD40" s="113"/>
      <c r="BE40" s="113"/>
      <c r="BF40" s="14"/>
    </row>
    <row r="41" spans="1:58" ht="15" customHeight="1" x14ac:dyDescent="0.25">
      <c r="A41" s="100"/>
      <c r="B41" s="100"/>
      <c r="C41" s="116">
        <f ca="1">TODAY()</f>
        <v>44270</v>
      </c>
      <c r="D41" s="41"/>
      <c r="E41" s="117" t="s">
        <v>36</v>
      </c>
      <c r="F41" s="118"/>
      <c r="G41" s="118"/>
      <c r="H41" s="118"/>
      <c r="I41" s="104"/>
      <c r="J41" s="41"/>
      <c r="K41" s="41"/>
      <c r="L41" s="41"/>
      <c r="M41" s="41"/>
      <c r="N41" s="41"/>
      <c r="O41" s="41"/>
      <c r="P41" s="41"/>
      <c r="Q41" s="41"/>
      <c r="R41" s="113"/>
      <c r="S41" s="113"/>
      <c r="T41" s="157" t="s">
        <v>36</v>
      </c>
      <c r="U41" s="157"/>
      <c r="V41" s="157"/>
      <c r="W41" s="157"/>
      <c r="X41" s="41"/>
      <c r="Y41" s="41"/>
      <c r="Z41" s="41"/>
      <c r="AA41" s="119"/>
      <c r="AB41" s="119"/>
      <c r="AC41" s="119"/>
      <c r="AD41" s="119"/>
      <c r="AE41" s="119"/>
      <c r="AF41" s="20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 t="s">
        <v>36</v>
      </c>
      <c r="BD41" s="113"/>
      <c r="BE41" s="113"/>
      <c r="BF41" s="14"/>
    </row>
    <row r="42" spans="1:58" ht="15" customHeight="1" x14ac:dyDescent="0.25">
      <c r="A42" s="39"/>
      <c r="B42" s="39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20"/>
      <c r="S42" s="41"/>
      <c r="T42" s="41"/>
      <c r="U42" s="41"/>
      <c r="V42" s="41"/>
      <c r="W42" s="41"/>
      <c r="X42" s="41"/>
      <c r="Y42" s="41"/>
      <c r="Z42" s="41"/>
      <c r="AA42" s="120"/>
      <c r="AB42" s="121" t="s">
        <v>37</v>
      </c>
      <c r="AC42" s="122"/>
      <c r="AD42" s="120"/>
      <c r="AE42" s="121" t="s">
        <v>38</v>
      </c>
      <c r="AF42" s="122"/>
      <c r="AG42" s="120"/>
      <c r="AH42" s="121" t="s">
        <v>39</v>
      </c>
      <c r="AI42" s="122"/>
      <c r="AJ42" s="41"/>
      <c r="AK42" s="41"/>
      <c r="AL42" s="41"/>
      <c r="AM42" s="41"/>
      <c r="AN42" s="41"/>
      <c r="AO42" s="41"/>
      <c r="AP42" s="41"/>
      <c r="AQ42" s="41"/>
      <c r="AR42" s="113"/>
      <c r="AS42" s="41"/>
      <c r="AT42" s="41"/>
      <c r="AU42" s="41"/>
      <c r="AV42" s="41"/>
      <c r="AW42" s="113"/>
      <c r="AX42" s="41"/>
      <c r="AY42" s="41"/>
      <c r="AZ42" s="41"/>
      <c r="BA42" s="41"/>
      <c r="BB42" s="113"/>
      <c r="BC42"/>
      <c r="BD42" s="113"/>
      <c r="BE42" s="113"/>
      <c r="BF42" s="14"/>
    </row>
    <row r="43" spans="1:58" ht="15" customHeight="1" x14ac:dyDescent="0.2">
      <c r="A43" s="39"/>
      <c r="B43" s="39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158" t="str">
        <f>IF(OR($BH$1=0,$BH$1=""),"",COUNTIF($BD$12:$BD$36,$AA$42)+COUNTIF($BD$12:$BD$36,"ناجحة"))</f>
        <v/>
      </c>
      <c r="AB43" s="159"/>
      <c r="AC43" s="160"/>
      <c r="AD43" s="161" t="str">
        <f>IF(OR($BH$1=0,$BH$1=""),"",COUNTIF($BD$12:$BD$36,$AD$42)+COUNTIF($BD$12:$BD$36,"راسبة"))</f>
        <v/>
      </c>
      <c r="AE43" s="162"/>
      <c r="AF43" s="163"/>
      <c r="AG43" s="161" t="str">
        <f>IF(OR($BH$1=0,$BH$1=""),"",COUNTIF($BD$12:$BD$36,$AG$42)+COUNTIF($BD$12:$BD$36,"غائبة"))</f>
        <v/>
      </c>
      <c r="AH43" s="162"/>
      <c r="AI43" s="163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14"/>
    </row>
    <row r="44" spans="1:58" ht="15" customHeight="1" x14ac:dyDescent="0.2">
      <c r="A44" s="39"/>
      <c r="B44" s="39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14"/>
    </row>
    <row r="45" spans="1:58" x14ac:dyDescent="0.2">
      <c r="A45" s="124"/>
      <c r="B45" s="124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6"/>
    </row>
    <row r="46" spans="1:58" x14ac:dyDescent="0.2">
      <c r="A46" s="124"/>
      <c r="B46" s="124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6"/>
    </row>
    <row r="47" spans="1:58" x14ac:dyDescent="0.2">
      <c r="A47" s="124"/>
      <c r="B47" s="124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6"/>
    </row>
    <row r="48" spans="1:58" x14ac:dyDescent="0.2">
      <c r="A48" s="124"/>
      <c r="B48" s="124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6"/>
    </row>
    <row r="49" spans="1:58" ht="18" x14ac:dyDescent="0.25">
      <c r="A49" s="127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7"/>
      <c r="AD49" s="127"/>
      <c r="AE49" s="127"/>
      <c r="AF49" s="127"/>
      <c r="AG49" s="127"/>
      <c r="AH49" s="127"/>
      <c r="AI49" s="127"/>
      <c r="AJ49" s="127"/>
      <c r="AK49" s="127"/>
      <c r="AL49" s="127"/>
      <c r="AM49" s="127"/>
      <c r="AN49" s="127"/>
      <c r="AO49" s="127"/>
      <c r="AP49" s="127"/>
      <c r="AQ49" s="127"/>
      <c r="AR49" s="127"/>
      <c r="AS49" s="127"/>
      <c r="AT49" s="127"/>
      <c r="AU49" s="127"/>
      <c r="AV49" s="127"/>
      <c r="AW49" s="127"/>
      <c r="AX49" s="127"/>
      <c r="AY49" s="127"/>
      <c r="AZ49" s="127"/>
      <c r="BA49" s="127"/>
      <c r="BB49" s="127"/>
      <c r="BC49" s="127"/>
      <c r="BD49" s="127"/>
      <c r="BE49" s="127"/>
      <c r="BF49" s="127"/>
    </row>
    <row r="50" spans="1:58" ht="18" x14ac:dyDescent="0.25">
      <c r="A50" s="127"/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</row>
  </sheetData>
  <mergeCells count="27">
    <mergeCell ref="AX9:AY9"/>
    <mergeCell ref="AD9:AE9"/>
    <mergeCell ref="AF9:AG9"/>
    <mergeCell ref="E9:F9"/>
    <mergeCell ref="G9:H9"/>
    <mergeCell ref="J9:K9"/>
    <mergeCell ref="L9:M9"/>
    <mergeCell ref="O9:P9"/>
    <mergeCell ref="Q9:R9"/>
    <mergeCell ref="T9:U9"/>
    <mergeCell ref="V9:W9"/>
    <mergeCell ref="BC9:BC10"/>
    <mergeCell ref="BD9:BD10"/>
    <mergeCell ref="BE9:BE10"/>
    <mergeCell ref="T41:W41"/>
    <mergeCell ref="AA43:AC43"/>
    <mergeCell ref="AD43:AF43"/>
    <mergeCell ref="AG43:AI43"/>
    <mergeCell ref="AU9:AV9"/>
    <mergeCell ref="AI9:AJ9"/>
    <mergeCell ref="Y9:Z9"/>
    <mergeCell ref="AZ9:BA9"/>
    <mergeCell ref="AK9:AL9"/>
    <mergeCell ref="AN9:AO9"/>
    <mergeCell ref="AP9:AQ9"/>
    <mergeCell ref="AS9:AT9"/>
    <mergeCell ref="AA9:AB9"/>
  </mergeCells>
  <conditionalFormatting sqref="A35:A36">
    <cfRule type="expression" dxfId="24" priority="5">
      <formula>"IF(A35="""")"</formula>
    </cfRule>
  </conditionalFormatting>
  <conditionalFormatting sqref="A12:BE36">
    <cfRule type="containsBlanks" dxfId="23" priority="4">
      <formula>LEN(TRIM(A12))=0</formula>
    </cfRule>
  </conditionalFormatting>
  <conditionalFormatting sqref="C12:BE36">
    <cfRule type="containsBlanks" dxfId="22" priority="3">
      <formula>LEN(TRIM(C12))=0</formula>
    </cfRule>
  </conditionalFormatting>
  <conditionalFormatting sqref="A25">
    <cfRule type="cellIs" dxfId="21" priority="2" operator="equal">
      <formula>0</formula>
    </cfRule>
  </conditionalFormatting>
  <conditionalFormatting sqref="A12:A36">
    <cfRule type="cellIs" dxfId="20" priority="1" operator="equal">
      <formula>0</formula>
    </cfRule>
  </conditionalFormatting>
  <dataValidations count="1">
    <dataValidation type="whole" operator="lessThanOrEqual" allowBlank="1" showInputMessage="1" showErrorMessage="1" sqref="G1">
      <formula1>$BI$1</formula1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"/>
  <dimension ref="A1:BM50"/>
  <sheetViews>
    <sheetView rightToLeft="1" zoomScale="60" zoomScaleNormal="60" workbookViewId="0"/>
  </sheetViews>
  <sheetFormatPr defaultRowHeight="14.25" x14ac:dyDescent="0.2"/>
  <cols>
    <col min="1" max="1" width="3.375" style="128" customWidth="1"/>
    <col min="2" max="2" width="3.75" style="128" customWidth="1"/>
    <col min="3" max="3" width="18.5" style="128" customWidth="1"/>
    <col min="4" max="4" width="3.625" style="128" customWidth="1"/>
    <col min="5" max="8" width="2.125" style="128" customWidth="1"/>
    <col min="9" max="9" width="2.875" style="128" customWidth="1"/>
    <col min="10" max="13" width="2.125" style="128" customWidth="1"/>
    <col min="14" max="14" width="2.875" style="128" customWidth="1"/>
    <col min="15" max="18" width="2.125" style="128" customWidth="1"/>
    <col min="19" max="19" width="2.875" style="128" customWidth="1"/>
    <col min="20" max="23" width="2.125" style="128" customWidth="1"/>
    <col min="24" max="24" width="2.75" style="128" customWidth="1"/>
    <col min="25" max="28" width="2.125" style="128" customWidth="1"/>
    <col min="29" max="29" width="2.875" style="128" customWidth="1"/>
    <col min="30" max="33" width="2.125" style="128" customWidth="1"/>
    <col min="34" max="34" width="2.75" style="128" customWidth="1"/>
    <col min="35" max="38" width="2.125" style="128" customWidth="1"/>
    <col min="39" max="39" width="2.875" style="128" customWidth="1"/>
    <col min="40" max="43" width="2.125" style="128" customWidth="1"/>
    <col min="44" max="44" width="2.875" style="128" customWidth="1"/>
    <col min="45" max="48" width="2.125" style="128" customWidth="1"/>
    <col min="49" max="49" width="2.875" style="128" customWidth="1"/>
    <col min="50" max="53" width="2.125" style="128" customWidth="1"/>
    <col min="54" max="54" width="2.875" style="128" customWidth="1"/>
    <col min="55" max="56" width="3.75" style="128" customWidth="1"/>
    <col min="57" max="57" width="8.25" style="128" customWidth="1"/>
    <col min="58" max="58" width="4.875" style="128" customWidth="1"/>
    <col min="59" max="60" width="3.875" customWidth="1"/>
    <col min="61" max="61" width="7.375" customWidth="1"/>
    <col min="62" max="78" width="3.875" customWidth="1"/>
  </cols>
  <sheetData>
    <row r="1" spans="1:65" ht="15" customHeight="1" x14ac:dyDescent="0.3">
      <c r="A1" s="1"/>
      <c r="B1" s="1"/>
      <c r="C1" s="1"/>
      <c r="D1" s="1"/>
      <c r="E1" s="1"/>
      <c r="F1" s="2"/>
      <c r="G1" s="3"/>
      <c r="H1" s="1"/>
      <c r="I1" s="1"/>
      <c r="J1" s="1"/>
      <c r="K1" s="1"/>
      <c r="L1" s="1"/>
      <c r="M1" s="1"/>
      <c r="N1" s="69"/>
      <c r="O1" s="70"/>
      <c r="P1" s="70"/>
      <c r="Q1" s="70"/>
      <c r="R1" s="70"/>
      <c r="S1" s="70"/>
      <c r="T1" s="70"/>
      <c r="U1" s="4"/>
      <c r="V1" s="70">
        <v>1</v>
      </c>
      <c r="W1" s="70"/>
      <c r="X1" s="70"/>
      <c r="Y1" s="70"/>
      <c r="Z1" s="70"/>
      <c r="AA1" s="71"/>
      <c r="AB1" s="71"/>
      <c r="AC1" s="1"/>
      <c r="AD1" s="1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1"/>
      <c r="AR1" s="1"/>
      <c r="AS1" s="5"/>
      <c r="AT1" s="72"/>
      <c r="AU1" s="72"/>
      <c r="AV1" s="1"/>
      <c r="AW1" s="1"/>
      <c r="AX1" s="5"/>
      <c r="AY1" s="72"/>
      <c r="AZ1" s="72"/>
      <c r="BA1" s="1"/>
      <c r="BB1" s="1"/>
      <c r="BC1" s="1"/>
      <c r="BD1" s="5"/>
      <c r="BE1" s="5"/>
      <c r="BF1" s="7"/>
      <c r="BI1" s="43" t="e">
        <f>#REF!</f>
        <v>#REF!</v>
      </c>
      <c r="BL1" s="44">
        <v>0</v>
      </c>
      <c r="BM1" s="45">
        <v>9</v>
      </c>
    </row>
    <row r="2" spans="1:65" ht="15" customHeight="1" x14ac:dyDescent="0.25">
      <c r="A2" s="56" t="str">
        <f>'[1]The basics'!$A$1</f>
        <v>الجمهورية اليمنية</v>
      </c>
      <c r="B2" s="56"/>
      <c r="C2" s="56"/>
      <c r="D2" s="63"/>
      <c r="E2" s="7"/>
      <c r="F2" s="8"/>
      <c r="G2" s="4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4"/>
      <c r="V2" s="46" t="s">
        <v>0</v>
      </c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7" t="s">
        <v>1</v>
      </c>
      <c r="AP2" s="8"/>
      <c r="AQ2"/>
      <c r="AR2" s="10" t="str">
        <f>'[1]The basics'!$B$5</f>
        <v>بني بعيث</v>
      </c>
      <c r="AS2" s="9"/>
      <c r="AT2" s="7"/>
      <c r="AU2" s="8"/>
      <c r="AV2"/>
      <c r="AW2" s="10"/>
      <c r="AX2" s="9"/>
      <c r="AY2" s="7"/>
      <c r="AZ2" s="8"/>
      <c r="BA2"/>
      <c r="BB2" s="10"/>
      <c r="BC2" s="10"/>
      <c r="BD2" s="7"/>
      <c r="BE2" s="7"/>
      <c r="BF2" s="7"/>
    </row>
    <row r="3" spans="1:65" ht="15" customHeight="1" x14ac:dyDescent="0.25">
      <c r="A3" s="7" t="str">
        <f>'[1]The basics'!$A$2</f>
        <v>وزارة التربية والتعليم</v>
      </c>
      <c r="B3" s="7"/>
      <c r="C3" s="7"/>
      <c r="D3" s="64"/>
      <c r="E3" s="7"/>
      <c r="F3" s="8"/>
      <c r="G3" s="8"/>
      <c r="H3" s="8"/>
      <c r="I3" s="9"/>
      <c r="J3" s="9"/>
      <c r="K3" s="9"/>
      <c r="L3" s="9"/>
      <c r="M3" s="9"/>
      <c r="N3" s="9"/>
      <c r="O3" s="9"/>
      <c r="P3" s="8"/>
      <c r="Q3" s="8"/>
      <c r="R3" s="8"/>
      <c r="S3" s="4"/>
      <c r="T3" s="9"/>
      <c r="U3" s="9"/>
      <c r="V3" s="9"/>
      <c r="W3" s="9"/>
      <c r="X3" s="4"/>
      <c r="Y3" s="73"/>
      <c r="Z3" s="73"/>
      <c r="AA3" s="73"/>
      <c r="AB3" s="73"/>
      <c r="AC3" s="73"/>
      <c r="AD3" s="73"/>
      <c r="AE3" s="9"/>
      <c r="AF3" s="9"/>
      <c r="AG3" s="9"/>
      <c r="AH3" s="9"/>
      <c r="AI3" s="9"/>
      <c r="AJ3" s="9"/>
      <c r="AK3" s="9"/>
      <c r="AL3" s="9"/>
      <c r="AM3" s="47"/>
      <c r="AN3" s="47"/>
      <c r="AO3" s="7" t="s">
        <v>2</v>
      </c>
      <c r="AP3" s="47"/>
      <c r="AQ3"/>
      <c r="AR3" s="10" t="e">
        <f>IF(OR($BI$1="",$BI$1=0),"",$BG$1)</f>
        <v>#REF!</v>
      </c>
      <c r="AS3" s="47"/>
      <c r="AT3" s="7"/>
      <c r="AU3" s="47"/>
      <c r="AV3"/>
      <c r="AW3" s="10"/>
      <c r="AX3" s="47"/>
      <c r="AY3" s="7"/>
      <c r="AZ3" s="47"/>
      <c r="BA3"/>
      <c r="BB3" s="10"/>
      <c r="BC3" s="7"/>
      <c r="BD3" s="7"/>
      <c r="BE3" s="7"/>
      <c r="BF3" s="6"/>
    </row>
    <row r="4" spans="1:65" ht="15" customHeight="1" x14ac:dyDescent="0.25">
      <c r="A4" s="11" t="str">
        <f>'[1]The basics'!$A$3&amp;" "&amp;'[1]The basics'!$B$3</f>
        <v>مكتب التربية والتعليم - م / ذمار</v>
      </c>
      <c r="B4" s="11"/>
      <c r="C4" s="11"/>
      <c r="D4" s="65"/>
      <c r="E4" s="11"/>
      <c r="F4" s="12"/>
      <c r="G4" s="13"/>
      <c r="H4" s="13"/>
      <c r="I4" s="13"/>
      <c r="J4" s="4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47"/>
      <c r="AO4" s="7" t="s">
        <v>3</v>
      </c>
      <c r="AP4" s="47"/>
      <c r="AQ4"/>
      <c r="AR4" s="10" t="str">
        <f>'[1]The basics'!$H$2</f>
        <v>واحدة</v>
      </c>
      <c r="AS4" s="47"/>
      <c r="AT4" s="7"/>
      <c r="AU4" s="47"/>
      <c r="AV4"/>
      <c r="AW4" s="10"/>
      <c r="AX4" s="47"/>
      <c r="AY4" s="7"/>
      <c r="AZ4" s="47"/>
      <c r="BA4"/>
      <c r="BB4" s="10"/>
      <c r="BC4" s="7"/>
      <c r="BD4" s="7"/>
      <c r="BE4" s="7"/>
      <c r="BF4" s="14"/>
    </row>
    <row r="5" spans="1:65" ht="15" customHeight="1" x14ac:dyDescent="0.25">
      <c r="A5" s="11" t="str">
        <f>'[1]The basics'!$A$4&amp;" "&amp;'[1]The basics'!$B$4</f>
        <v>إدارة التربية والتعليم / مديرية : عتمة</v>
      </c>
      <c r="B5" s="11"/>
      <c r="C5" s="11"/>
      <c r="D5" s="65"/>
      <c r="E5" s="11"/>
      <c r="F5" s="12"/>
      <c r="G5" s="7"/>
      <c r="H5" s="7"/>
      <c r="I5" s="7"/>
      <c r="J5" s="7"/>
      <c r="K5" s="13"/>
      <c r="L5" s="13"/>
      <c r="M5" s="13"/>
      <c r="N5" s="8"/>
      <c r="O5" s="8"/>
      <c r="P5" s="8"/>
      <c r="Q5" s="8"/>
      <c r="R5" s="8"/>
      <c r="S5" s="48"/>
      <c r="T5" s="8"/>
      <c r="U5" s="8"/>
      <c r="V5" s="8"/>
      <c r="W5" s="8"/>
      <c r="X5" s="4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47" t="s">
        <v>4</v>
      </c>
      <c r="AM5" s="47"/>
      <c r="AN5" s="47"/>
      <c r="AO5" s="7" t="s">
        <v>5</v>
      </c>
      <c r="AP5" s="47"/>
      <c r="AQ5"/>
      <c r="AR5" s="7" t="s">
        <v>6</v>
      </c>
      <c r="AS5" s="64" t="e">
        <f>IF(OR($BM$1&gt;$BI$1,$BG$1=""),"",$BM$1)</f>
        <v>#REF!</v>
      </c>
      <c r="AT5" s="12" t="s">
        <v>7</v>
      </c>
      <c r="AU5" s="47"/>
      <c r="AV5"/>
      <c r="AW5" s="7"/>
      <c r="AX5" s="47"/>
      <c r="AY5" s="7"/>
      <c r="AZ5" s="47"/>
      <c r="BA5"/>
      <c r="BB5" s="7"/>
      <c r="BC5" s="4"/>
      <c r="BD5" s="4"/>
      <c r="BE5" s="7"/>
      <c r="BF5" s="14"/>
    </row>
    <row r="6" spans="1:65" ht="19.5" customHeight="1" x14ac:dyDescent="0.25">
      <c r="A6" s="13"/>
      <c r="B6" s="15"/>
      <c r="C6" s="16"/>
      <c r="D6" s="16"/>
      <c r="E6" s="17" t="s">
        <v>8</v>
      </c>
      <c r="F6" s="15"/>
      <c r="G6" s="15"/>
      <c r="H6" s="15"/>
      <c r="I6" s="15"/>
      <c r="J6" s="74"/>
      <c r="K6" s="74"/>
      <c r="L6" s="74"/>
      <c r="M6" s="74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6"/>
      <c r="AE6" s="76"/>
      <c r="AF6" s="4"/>
      <c r="AG6" s="7"/>
      <c r="AH6" s="7"/>
      <c r="AI6" s="7"/>
      <c r="AJ6" s="4"/>
      <c r="AK6" s="4"/>
      <c r="AL6" s="4"/>
      <c r="AM6" s="7"/>
      <c r="AN6" s="49" t="str">
        <f>'[1]The basics'!$C$2</f>
        <v>2020-2021م</v>
      </c>
      <c r="AO6" s="18"/>
      <c r="AP6" s="18"/>
      <c r="AQ6" s="18"/>
      <c r="AR6" s="18"/>
      <c r="AS6" s="49"/>
      <c r="AT6" s="18"/>
      <c r="AU6" s="18"/>
      <c r="AV6" s="18"/>
      <c r="AW6" s="18"/>
      <c r="AX6" s="49"/>
      <c r="AY6" s="18"/>
      <c r="AZ6" s="18"/>
      <c r="BA6" s="18"/>
      <c r="BB6" s="18"/>
      <c r="BC6" s="18"/>
      <c r="BD6" s="18"/>
      <c r="BE6" s="8"/>
      <c r="BF6" s="14"/>
    </row>
    <row r="7" spans="1:65" ht="7.5" customHeight="1" thickBot="1" x14ac:dyDescent="0.3">
      <c r="A7" s="77"/>
      <c r="B7" s="78">
        <v>1</v>
      </c>
      <c r="C7" s="79">
        <v>2</v>
      </c>
      <c r="D7" s="79"/>
      <c r="E7" s="80">
        <v>3</v>
      </c>
      <c r="F7" s="80">
        <v>4</v>
      </c>
      <c r="G7" s="80">
        <v>5</v>
      </c>
      <c r="H7" s="80">
        <v>6</v>
      </c>
      <c r="I7" s="80">
        <v>7</v>
      </c>
      <c r="J7" s="80">
        <v>8</v>
      </c>
      <c r="K7" s="80">
        <v>9</v>
      </c>
      <c r="L7" s="80">
        <v>10</v>
      </c>
      <c r="M7" s="80">
        <v>11</v>
      </c>
      <c r="N7" s="80">
        <v>12</v>
      </c>
      <c r="O7" s="80">
        <v>13</v>
      </c>
      <c r="P7" s="80">
        <v>14</v>
      </c>
      <c r="Q7" s="80">
        <v>15</v>
      </c>
      <c r="R7" s="80">
        <v>16</v>
      </c>
      <c r="S7" s="80">
        <v>17</v>
      </c>
      <c r="T7" s="80">
        <v>18</v>
      </c>
      <c r="U7" s="80">
        <v>19</v>
      </c>
      <c r="V7" s="80">
        <v>20</v>
      </c>
      <c r="W7" s="80">
        <v>21</v>
      </c>
      <c r="X7" s="80">
        <v>22</v>
      </c>
      <c r="Y7" s="80">
        <v>23</v>
      </c>
      <c r="Z7" s="80">
        <v>24</v>
      </c>
      <c r="AA7" s="80">
        <v>25</v>
      </c>
      <c r="AB7" s="80">
        <v>26</v>
      </c>
      <c r="AC7" s="80">
        <v>27</v>
      </c>
      <c r="AD7" s="80">
        <v>28</v>
      </c>
      <c r="AE7" s="80">
        <v>29</v>
      </c>
      <c r="AF7" s="80">
        <v>30</v>
      </c>
      <c r="AG7" s="80">
        <v>31</v>
      </c>
      <c r="AH7" s="80">
        <v>32</v>
      </c>
      <c r="AI7" s="80">
        <v>33</v>
      </c>
      <c r="AJ7" s="80">
        <v>34</v>
      </c>
      <c r="AK7" s="80">
        <v>35</v>
      </c>
      <c r="AL7" s="80">
        <v>36</v>
      </c>
      <c r="AM7" s="80">
        <v>37</v>
      </c>
      <c r="AN7" s="80">
        <v>38</v>
      </c>
      <c r="AO7" s="80">
        <v>39</v>
      </c>
      <c r="AP7" s="80">
        <v>40</v>
      </c>
      <c r="AQ7" s="80">
        <v>41</v>
      </c>
      <c r="AR7" s="80">
        <v>42</v>
      </c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>
        <v>43</v>
      </c>
      <c r="BD7" s="80">
        <v>44</v>
      </c>
      <c r="BE7" s="80">
        <v>59</v>
      </c>
      <c r="BF7" s="123"/>
    </row>
    <row r="8" spans="1:65" ht="15" customHeight="1" thickTop="1" x14ac:dyDescent="0.2">
      <c r="A8" s="21"/>
      <c r="B8" s="81"/>
      <c r="C8" s="22"/>
      <c r="D8" s="82"/>
      <c r="E8" s="23" t="s">
        <v>11</v>
      </c>
      <c r="F8" s="24"/>
      <c r="G8" s="24"/>
      <c r="H8" s="24"/>
      <c r="I8" s="25"/>
      <c r="J8" s="83" t="s">
        <v>12</v>
      </c>
      <c r="K8" s="24"/>
      <c r="L8" s="24"/>
      <c r="M8" s="24"/>
      <c r="N8" s="25"/>
      <c r="O8" s="83" t="s">
        <v>13</v>
      </c>
      <c r="P8" s="24"/>
      <c r="Q8" s="24"/>
      <c r="R8" s="24"/>
      <c r="S8" s="25"/>
      <c r="T8" s="83" t="s">
        <v>14</v>
      </c>
      <c r="U8" s="24"/>
      <c r="V8" s="24"/>
      <c r="W8" s="24"/>
      <c r="X8" s="25"/>
      <c r="Y8" s="83" t="s">
        <v>15</v>
      </c>
      <c r="Z8" s="24"/>
      <c r="AA8" s="24"/>
      <c r="AB8" s="24"/>
      <c r="AC8" s="25"/>
      <c r="AD8" s="83" t="s">
        <v>16</v>
      </c>
      <c r="AE8" s="24"/>
      <c r="AF8" s="24"/>
      <c r="AG8" s="24"/>
      <c r="AH8" s="25"/>
      <c r="AI8" s="83" t="s">
        <v>17</v>
      </c>
      <c r="AJ8" s="24"/>
      <c r="AK8" s="24"/>
      <c r="AL8" s="24"/>
      <c r="AM8" s="25"/>
      <c r="AN8" s="83" t="s">
        <v>18</v>
      </c>
      <c r="AO8" s="24"/>
      <c r="AP8" s="24"/>
      <c r="AQ8" s="24"/>
      <c r="AR8" s="25"/>
      <c r="AS8" s="83" t="s">
        <v>19</v>
      </c>
      <c r="AT8" s="24"/>
      <c r="AU8" s="24"/>
      <c r="AV8" s="24"/>
      <c r="AW8" s="25"/>
      <c r="AX8" s="83" t="s">
        <v>20</v>
      </c>
      <c r="AY8" s="24"/>
      <c r="AZ8" s="24"/>
      <c r="BA8" s="24"/>
      <c r="BB8" s="25"/>
      <c r="BC8" s="84"/>
      <c r="BD8" s="81"/>
      <c r="BE8" s="81"/>
      <c r="BF8" s="14"/>
    </row>
    <row r="9" spans="1:65" ht="15" customHeight="1" x14ac:dyDescent="0.2">
      <c r="A9" s="26"/>
      <c r="B9" s="85"/>
      <c r="C9" s="27"/>
      <c r="D9" s="86"/>
      <c r="E9" s="165" t="s">
        <v>24</v>
      </c>
      <c r="F9" s="166"/>
      <c r="G9" s="164" t="s">
        <v>25</v>
      </c>
      <c r="H9" s="165"/>
      <c r="I9" s="87"/>
      <c r="J9" s="165" t="s">
        <v>24</v>
      </c>
      <c r="K9" s="166"/>
      <c r="L9" s="164" t="s">
        <v>25</v>
      </c>
      <c r="M9" s="165"/>
      <c r="N9" s="87"/>
      <c r="O9" s="165" t="s">
        <v>24</v>
      </c>
      <c r="P9" s="166"/>
      <c r="Q9" s="164" t="s">
        <v>25</v>
      </c>
      <c r="R9" s="165"/>
      <c r="S9" s="87"/>
      <c r="T9" s="165" t="s">
        <v>24</v>
      </c>
      <c r="U9" s="166"/>
      <c r="V9" s="164" t="s">
        <v>25</v>
      </c>
      <c r="W9" s="165"/>
      <c r="X9" s="87"/>
      <c r="Y9" s="165" t="s">
        <v>24</v>
      </c>
      <c r="Z9" s="166"/>
      <c r="AA9" s="164" t="s">
        <v>25</v>
      </c>
      <c r="AB9" s="165"/>
      <c r="AC9" s="87"/>
      <c r="AD9" s="165" t="s">
        <v>24</v>
      </c>
      <c r="AE9" s="166"/>
      <c r="AF9" s="164" t="s">
        <v>25</v>
      </c>
      <c r="AG9" s="165"/>
      <c r="AH9" s="87"/>
      <c r="AI9" s="165" t="s">
        <v>24</v>
      </c>
      <c r="AJ9" s="166"/>
      <c r="AK9" s="164" t="s">
        <v>25</v>
      </c>
      <c r="AL9" s="165"/>
      <c r="AM9" s="87"/>
      <c r="AN9" s="165" t="s">
        <v>24</v>
      </c>
      <c r="AO9" s="166"/>
      <c r="AP9" s="164" t="s">
        <v>25</v>
      </c>
      <c r="AQ9" s="165"/>
      <c r="AR9" s="87"/>
      <c r="AS9" s="165" t="s">
        <v>24</v>
      </c>
      <c r="AT9" s="166"/>
      <c r="AU9" s="164" t="s">
        <v>25</v>
      </c>
      <c r="AV9" s="165"/>
      <c r="AW9" s="87"/>
      <c r="AX9" s="165" t="s">
        <v>24</v>
      </c>
      <c r="AY9" s="166"/>
      <c r="AZ9" s="164" t="s">
        <v>25</v>
      </c>
      <c r="BA9" s="165"/>
      <c r="BB9" s="87"/>
      <c r="BC9" s="155" t="s">
        <v>21</v>
      </c>
      <c r="BD9" s="156" t="s">
        <v>22</v>
      </c>
      <c r="BE9" s="156" t="s">
        <v>23</v>
      </c>
      <c r="BF9" s="14"/>
    </row>
    <row r="10" spans="1:65" ht="44.25" customHeight="1" x14ac:dyDescent="0.2">
      <c r="A10" s="88" t="s">
        <v>27</v>
      </c>
      <c r="B10" s="89" t="s">
        <v>9</v>
      </c>
      <c r="C10" s="28" t="s">
        <v>28</v>
      </c>
      <c r="D10" s="90" t="s">
        <v>10</v>
      </c>
      <c r="E10" s="29" t="s">
        <v>29</v>
      </c>
      <c r="F10" s="30" t="s">
        <v>30</v>
      </c>
      <c r="G10" s="30" t="s">
        <v>31</v>
      </c>
      <c r="H10" s="31" t="s">
        <v>30</v>
      </c>
      <c r="I10" s="91" t="s">
        <v>26</v>
      </c>
      <c r="J10" s="29" t="s">
        <v>29</v>
      </c>
      <c r="K10" s="30" t="s">
        <v>30</v>
      </c>
      <c r="L10" s="30" t="s">
        <v>31</v>
      </c>
      <c r="M10" s="31" t="s">
        <v>30</v>
      </c>
      <c r="N10" s="91" t="s">
        <v>26</v>
      </c>
      <c r="O10" s="29" t="s">
        <v>29</v>
      </c>
      <c r="P10" s="30" t="s">
        <v>30</v>
      </c>
      <c r="Q10" s="30" t="s">
        <v>31</v>
      </c>
      <c r="R10" s="31" t="s">
        <v>30</v>
      </c>
      <c r="S10" s="91" t="s">
        <v>26</v>
      </c>
      <c r="T10" s="29" t="s">
        <v>29</v>
      </c>
      <c r="U10" s="30" t="s">
        <v>30</v>
      </c>
      <c r="V10" s="30" t="s">
        <v>31</v>
      </c>
      <c r="W10" s="31" t="s">
        <v>30</v>
      </c>
      <c r="X10" s="91" t="s">
        <v>26</v>
      </c>
      <c r="Y10" s="29" t="s">
        <v>29</v>
      </c>
      <c r="Z10" s="30" t="s">
        <v>30</v>
      </c>
      <c r="AA10" s="30" t="s">
        <v>31</v>
      </c>
      <c r="AB10" s="31" t="s">
        <v>30</v>
      </c>
      <c r="AC10" s="91" t="s">
        <v>26</v>
      </c>
      <c r="AD10" s="29" t="s">
        <v>29</v>
      </c>
      <c r="AE10" s="30" t="s">
        <v>30</v>
      </c>
      <c r="AF10" s="30" t="s">
        <v>31</v>
      </c>
      <c r="AG10" s="31" t="s">
        <v>30</v>
      </c>
      <c r="AH10" s="91" t="s">
        <v>26</v>
      </c>
      <c r="AI10" s="29" t="s">
        <v>29</v>
      </c>
      <c r="AJ10" s="30" t="s">
        <v>30</v>
      </c>
      <c r="AK10" s="30" t="s">
        <v>31</v>
      </c>
      <c r="AL10" s="31" t="s">
        <v>30</v>
      </c>
      <c r="AM10" s="91" t="s">
        <v>26</v>
      </c>
      <c r="AN10" s="29" t="s">
        <v>29</v>
      </c>
      <c r="AO10" s="30" t="s">
        <v>30</v>
      </c>
      <c r="AP10" s="30" t="s">
        <v>31</v>
      </c>
      <c r="AQ10" s="31" t="s">
        <v>30</v>
      </c>
      <c r="AR10" s="91" t="s">
        <v>26</v>
      </c>
      <c r="AS10" s="29" t="s">
        <v>29</v>
      </c>
      <c r="AT10" s="30" t="s">
        <v>30</v>
      </c>
      <c r="AU10" s="30" t="s">
        <v>31</v>
      </c>
      <c r="AV10" s="31" t="s">
        <v>30</v>
      </c>
      <c r="AW10" s="91" t="s">
        <v>26</v>
      </c>
      <c r="AX10" s="29" t="s">
        <v>29</v>
      </c>
      <c r="AY10" s="30" t="s">
        <v>30</v>
      </c>
      <c r="AZ10" s="30" t="s">
        <v>31</v>
      </c>
      <c r="BA10" s="31" t="s">
        <v>30</v>
      </c>
      <c r="BB10" s="91" t="s">
        <v>26</v>
      </c>
      <c r="BC10" s="155"/>
      <c r="BD10" s="156"/>
      <c r="BE10" s="156"/>
      <c r="BF10" s="14"/>
    </row>
    <row r="11" spans="1:65" ht="15" thickBot="1" x14ac:dyDescent="0.25">
      <c r="A11" s="32"/>
      <c r="B11" s="92"/>
      <c r="C11" s="33"/>
      <c r="D11" s="93"/>
      <c r="E11" s="94">
        <v>20</v>
      </c>
      <c r="F11" s="95">
        <v>30</v>
      </c>
      <c r="G11" s="95">
        <v>20</v>
      </c>
      <c r="H11" s="95">
        <v>30</v>
      </c>
      <c r="I11" s="96">
        <v>100</v>
      </c>
      <c r="J11" s="94">
        <v>20</v>
      </c>
      <c r="K11" s="95">
        <v>30</v>
      </c>
      <c r="L11" s="95">
        <v>20</v>
      </c>
      <c r="M11" s="95">
        <v>30</v>
      </c>
      <c r="N11" s="96">
        <v>100</v>
      </c>
      <c r="O11" s="94">
        <v>20</v>
      </c>
      <c r="P11" s="95">
        <v>30</v>
      </c>
      <c r="Q11" s="95">
        <v>20</v>
      </c>
      <c r="R11" s="95">
        <v>30</v>
      </c>
      <c r="S11" s="96">
        <v>100</v>
      </c>
      <c r="T11" s="94">
        <v>20</v>
      </c>
      <c r="U11" s="95">
        <v>30</v>
      </c>
      <c r="V11" s="95">
        <v>20</v>
      </c>
      <c r="W11" s="95">
        <v>30</v>
      </c>
      <c r="X11" s="96">
        <v>100</v>
      </c>
      <c r="Y11" s="94">
        <v>20</v>
      </c>
      <c r="Z11" s="95">
        <v>30</v>
      </c>
      <c r="AA11" s="95">
        <v>20</v>
      </c>
      <c r="AB11" s="95">
        <v>30</v>
      </c>
      <c r="AC11" s="96">
        <v>100</v>
      </c>
      <c r="AD11" s="94">
        <v>20</v>
      </c>
      <c r="AE11" s="95">
        <v>30</v>
      </c>
      <c r="AF11" s="95">
        <v>20</v>
      </c>
      <c r="AG11" s="95">
        <v>30</v>
      </c>
      <c r="AH11" s="96">
        <v>100</v>
      </c>
      <c r="AI11" s="94">
        <v>20</v>
      </c>
      <c r="AJ11" s="95">
        <v>30</v>
      </c>
      <c r="AK11" s="95">
        <v>20</v>
      </c>
      <c r="AL11" s="95">
        <v>30</v>
      </c>
      <c r="AM11" s="96">
        <v>100</v>
      </c>
      <c r="AN11" s="94">
        <v>20</v>
      </c>
      <c r="AO11" s="95">
        <v>30</v>
      </c>
      <c r="AP11" s="95">
        <v>20</v>
      </c>
      <c r="AQ11" s="95">
        <v>30</v>
      </c>
      <c r="AR11" s="96">
        <v>100</v>
      </c>
      <c r="AS11" s="94">
        <v>20</v>
      </c>
      <c r="AT11" s="95">
        <v>30</v>
      </c>
      <c r="AU11" s="95">
        <v>20</v>
      </c>
      <c r="AV11" s="95">
        <v>30</v>
      </c>
      <c r="AW11" s="96">
        <v>100</v>
      </c>
      <c r="AX11" s="94">
        <v>20</v>
      </c>
      <c r="AY11" s="95">
        <v>30</v>
      </c>
      <c r="AZ11" s="95">
        <v>20</v>
      </c>
      <c r="BA11" s="95">
        <v>30</v>
      </c>
      <c r="BB11" s="96">
        <v>100</v>
      </c>
      <c r="BC11" s="97"/>
      <c r="BD11" s="92"/>
      <c r="BE11" s="92"/>
      <c r="BF11" s="14"/>
    </row>
    <row r="12" spans="1:65" ht="12" customHeight="1" thickTop="1" x14ac:dyDescent="0.2">
      <c r="A12" s="38"/>
      <c r="B12" s="38"/>
      <c r="C12" s="98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14"/>
    </row>
    <row r="13" spans="1:65" ht="12" customHeight="1" x14ac:dyDescent="0.2">
      <c r="A13" s="38"/>
      <c r="B13" s="38"/>
      <c r="C13" s="98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14"/>
    </row>
    <row r="14" spans="1:65" ht="12" customHeight="1" x14ac:dyDescent="0.2">
      <c r="A14" s="38"/>
      <c r="B14" s="38"/>
      <c r="C14" s="98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14"/>
    </row>
    <row r="15" spans="1:65" ht="12" customHeight="1" x14ac:dyDescent="0.2">
      <c r="A15" s="38"/>
      <c r="B15" s="38"/>
      <c r="C15" s="98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14"/>
    </row>
    <row r="16" spans="1:65" ht="12" customHeight="1" x14ac:dyDescent="0.2">
      <c r="A16" s="38"/>
      <c r="B16" s="38"/>
      <c r="C16" s="98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14"/>
    </row>
    <row r="17" spans="1:58" ht="12" customHeight="1" x14ac:dyDescent="0.2">
      <c r="A17" s="38"/>
      <c r="B17" s="38"/>
      <c r="C17" s="98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14"/>
    </row>
    <row r="18" spans="1:58" ht="12" customHeight="1" x14ac:dyDescent="0.2">
      <c r="A18" s="38"/>
      <c r="B18" s="38"/>
      <c r="C18" s="98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99"/>
      <c r="BD18" s="99"/>
      <c r="BE18" s="99"/>
      <c r="BF18" s="14"/>
    </row>
    <row r="19" spans="1:58" ht="12" customHeight="1" x14ac:dyDescent="0.2">
      <c r="A19" s="38"/>
      <c r="B19" s="38"/>
      <c r="C19" s="98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14"/>
    </row>
    <row r="20" spans="1:58" ht="12" customHeight="1" x14ac:dyDescent="0.2">
      <c r="A20" s="38"/>
      <c r="B20" s="38"/>
      <c r="C20" s="98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14"/>
    </row>
    <row r="21" spans="1:58" ht="12" customHeight="1" x14ac:dyDescent="0.2">
      <c r="A21" s="38"/>
      <c r="B21" s="38"/>
      <c r="C21" s="98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14"/>
    </row>
    <row r="22" spans="1:58" ht="12" customHeight="1" x14ac:dyDescent="0.2">
      <c r="A22" s="38"/>
      <c r="B22" s="38"/>
      <c r="C22" s="98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14"/>
    </row>
    <row r="23" spans="1:58" ht="12" customHeight="1" x14ac:dyDescent="0.2">
      <c r="A23" s="38"/>
      <c r="B23" s="38"/>
      <c r="C23" s="98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14"/>
    </row>
    <row r="24" spans="1:58" ht="12" customHeight="1" x14ac:dyDescent="0.2">
      <c r="A24" s="38"/>
      <c r="B24" s="38"/>
      <c r="C24" s="98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14"/>
    </row>
    <row r="25" spans="1:58" ht="12" customHeight="1" x14ac:dyDescent="0.2">
      <c r="A25" s="38"/>
      <c r="B25" s="38"/>
      <c r="C25" s="98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14"/>
    </row>
    <row r="26" spans="1:58" ht="12" customHeight="1" x14ac:dyDescent="0.2">
      <c r="A26" s="38"/>
      <c r="B26" s="38"/>
      <c r="C26" s="98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14"/>
    </row>
    <row r="27" spans="1:58" ht="12" customHeight="1" x14ac:dyDescent="0.2">
      <c r="A27" s="38"/>
      <c r="B27" s="38"/>
      <c r="C27" s="98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14"/>
    </row>
    <row r="28" spans="1:58" ht="12" customHeight="1" x14ac:dyDescent="0.2">
      <c r="A28" s="38"/>
      <c r="B28" s="38"/>
      <c r="C28" s="98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14"/>
    </row>
    <row r="29" spans="1:58" ht="12" customHeight="1" x14ac:dyDescent="0.2">
      <c r="A29" s="38"/>
      <c r="B29" s="38"/>
      <c r="C29" s="98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14"/>
    </row>
    <row r="30" spans="1:58" ht="12" customHeight="1" x14ac:dyDescent="0.2">
      <c r="A30" s="38"/>
      <c r="B30" s="38"/>
      <c r="C30" s="98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14"/>
    </row>
    <row r="31" spans="1:58" ht="12" customHeight="1" x14ac:dyDescent="0.2">
      <c r="A31" s="38"/>
      <c r="B31" s="38"/>
      <c r="C31" s="98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14"/>
    </row>
    <row r="32" spans="1:58" ht="12" customHeight="1" x14ac:dyDescent="0.2">
      <c r="A32" s="38"/>
      <c r="B32" s="38"/>
      <c r="C32" s="98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14"/>
    </row>
    <row r="33" spans="1:58" ht="12" customHeight="1" x14ac:dyDescent="0.2">
      <c r="A33" s="38"/>
      <c r="B33" s="38"/>
      <c r="C33" s="98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14"/>
    </row>
    <row r="34" spans="1:58" ht="12" customHeight="1" x14ac:dyDescent="0.2">
      <c r="A34" s="38"/>
      <c r="B34" s="38"/>
      <c r="C34" s="98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14"/>
    </row>
    <row r="35" spans="1:58" ht="12" customHeight="1" x14ac:dyDescent="0.2">
      <c r="A35" s="38"/>
      <c r="B35" s="38"/>
      <c r="C35" s="98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14"/>
    </row>
    <row r="36" spans="1:58" ht="12" customHeight="1" x14ac:dyDescent="0.2">
      <c r="A36" s="38"/>
      <c r="B36" s="38"/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  <c r="BC36" s="99"/>
      <c r="BD36" s="99"/>
      <c r="BE36" s="99"/>
      <c r="BF36" s="14"/>
    </row>
    <row r="37" spans="1:58" ht="20.25" customHeight="1" x14ac:dyDescent="0.25">
      <c r="A37" s="39"/>
      <c r="B37" s="39"/>
      <c r="C37" s="40" t="s">
        <v>32</v>
      </c>
      <c r="D37" s="40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14"/>
    </row>
    <row r="38" spans="1:58" ht="15" customHeight="1" x14ac:dyDescent="0.25">
      <c r="A38" s="100"/>
      <c r="B38" s="100"/>
      <c r="C38" s="101" t="str">
        <f>"كتبـــه :"&amp;" "&amp;'[1]The basics'!$C$4</f>
        <v xml:space="preserve">كتبـــه : </v>
      </c>
      <c r="D38" s="102" t="str">
        <f>'[1]The basics'!$A$10</f>
        <v>مدير المدرسة</v>
      </c>
      <c r="E38" s="103"/>
      <c r="F38" s="103"/>
      <c r="G38" s="103"/>
      <c r="H38" s="103"/>
      <c r="I38" s="104"/>
      <c r="J38" s="105" t="s">
        <v>33</v>
      </c>
      <c r="K38" s="104"/>
      <c r="L38" s="14"/>
      <c r="M38" s="106"/>
      <c r="N38" s="102" t="str">
        <f>'[1]The basics'!$A$9</f>
        <v>رئيس قسم الإمتحانات</v>
      </c>
      <c r="O38" s="106"/>
      <c r="P38" s="106"/>
      <c r="Q38" s="107"/>
      <c r="R38" s="14"/>
      <c r="S38" s="106"/>
      <c r="T38" s="106"/>
      <c r="U38" s="106"/>
      <c r="V38" s="105" t="str">
        <f>'[1]The basics'!$A$8</f>
        <v>مدير إدارة التربية بالمديرية</v>
      </c>
      <c r="W38" s="106"/>
      <c r="X38" s="106"/>
      <c r="Y38" s="106"/>
      <c r="Z38" s="108"/>
      <c r="AA38" s="108"/>
      <c r="AB38" s="108"/>
      <c r="AC38" s="108"/>
      <c r="AD38" s="14"/>
      <c r="AE38" s="109" t="s">
        <v>33</v>
      </c>
      <c r="AF38" s="14"/>
      <c r="AG38" s="14"/>
      <c r="AH38" s="14"/>
      <c r="AI38" s="105" t="str">
        <f>'[1]The basics'!$A$7</f>
        <v>مدير الإمتحانات  بالمحافظة</v>
      </c>
      <c r="AJ38" s="14"/>
      <c r="AK38" s="106"/>
      <c r="AL38" s="106"/>
      <c r="AM38" s="106"/>
      <c r="AN38" s="14"/>
      <c r="AO38" s="14"/>
      <c r="AP38" s="14"/>
      <c r="AQ38" s="14"/>
      <c r="AR38" s="105" t="str">
        <f>'[1]The basics'!$A$14</f>
        <v>رئيس شعبة المناهج والتوجيه</v>
      </c>
      <c r="AS38" s="106"/>
      <c r="AT38" s="106"/>
      <c r="AU38" s="106"/>
      <c r="AV38" s="106"/>
      <c r="AW38" s="106"/>
      <c r="AX38" s="106"/>
      <c r="AY38" s="106"/>
      <c r="AZ38" s="106"/>
      <c r="BA38" s="105" t="str">
        <f>'[1]The basics'!$A$6</f>
        <v>مدير عام مكتب التربية والتعليم</v>
      </c>
      <c r="BB38" s="106"/>
      <c r="BC38" s="106"/>
      <c r="BD38" s="106"/>
      <c r="BE38" s="106"/>
      <c r="BF38" s="14"/>
    </row>
    <row r="39" spans="1:58" ht="15" customHeight="1" x14ac:dyDescent="0.2">
      <c r="A39" s="39"/>
      <c r="B39" s="39"/>
      <c r="C39" s="110" t="str">
        <f>"أمــلاه : "&amp;" "&amp;'[1]The basics'!$C$5</f>
        <v xml:space="preserve">أمــلاه :  </v>
      </c>
      <c r="D39" s="111" t="str">
        <f>'[1]The basics'!$B$10</f>
        <v>عبده محمد العفيري</v>
      </c>
      <c r="E39" s="14"/>
      <c r="F39" s="111"/>
      <c r="G39" s="111"/>
      <c r="H39" s="111"/>
      <c r="I39" s="104"/>
      <c r="J39" s="111"/>
      <c r="K39" s="111"/>
      <c r="L39" s="14"/>
      <c r="M39" s="14"/>
      <c r="N39" s="112" t="s">
        <v>34</v>
      </c>
      <c r="O39" s="111" t="str">
        <f>'[1]The basics'!$B$9</f>
        <v>علي قاسم علي عوض</v>
      </c>
      <c r="P39" s="111"/>
      <c r="Q39" s="111"/>
      <c r="R39" s="14"/>
      <c r="S39" s="111"/>
      <c r="T39" s="111"/>
      <c r="U39" s="14"/>
      <c r="V39" s="112" t="s">
        <v>34</v>
      </c>
      <c r="W39" s="111" t="str">
        <f>'[1]The basics'!$B$8</f>
        <v>محمد محمد شمس الدين</v>
      </c>
      <c r="X39" s="111"/>
      <c r="Y39" s="113"/>
      <c r="Z39" s="113"/>
      <c r="AA39" s="113"/>
      <c r="AB39" s="113"/>
      <c r="AC39" s="113"/>
      <c r="AD39" s="14"/>
      <c r="AE39" s="112" t="s">
        <v>34</v>
      </c>
      <c r="AF39" s="14"/>
      <c r="AG39" s="14"/>
      <c r="AH39" s="14"/>
      <c r="AI39" s="112" t="s">
        <v>34</v>
      </c>
      <c r="AJ39" s="111" t="str">
        <f>'[1]The basics'!$B$7</f>
        <v>سمير محمد الحربي</v>
      </c>
      <c r="AK39" s="111"/>
      <c r="AL39" s="111"/>
      <c r="AM39" s="111"/>
      <c r="AN39" s="14"/>
      <c r="AO39" s="14"/>
      <c r="AP39" s="14"/>
      <c r="AQ39" s="14"/>
      <c r="AR39" s="112" t="s">
        <v>34</v>
      </c>
      <c r="AS39" s="114" t="str">
        <f>'[1]The basics'!$B$14</f>
        <v>عبد السلام عبد الله الضوراني</v>
      </c>
      <c r="AT39" s="111"/>
      <c r="AU39" s="111"/>
      <c r="AV39" s="111"/>
      <c r="AW39" s="111"/>
      <c r="AX39" s="114"/>
      <c r="AY39" s="111"/>
      <c r="AZ39" s="111"/>
      <c r="BA39" s="112" t="s">
        <v>34</v>
      </c>
      <c r="BB39" s="111" t="str">
        <f>'[1]The basics'!$B$6</f>
        <v>أحمد علي الوشلي</v>
      </c>
      <c r="BC39" s="111"/>
      <c r="BD39" s="111"/>
      <c r="BE39" s="111"/>
      <c r="BF39" s="14"/>
    </row>
    <row r="40" spans="1:58" ht="15" customHeight="1" x14ac:dyDescent="0.2">
      <c r="A40" s="100"/>
      <c r="B40" s="100"/>
      <c r="C40" s="101" t="str">
        <f>"راجعه : "&amp;" "&amp;'[1]The basics'!$C$6</f>
        <v xml:space="preserve">راجعه :  </v>
      </c>
      <c r="D40" s="115" t="s">
        <v>35</v>
      </c>
      <c r="E40" s="113"/>
      <c r="F40" s="113"/>
      <c r="G40" s="113"/>
      <c r="H40" s="113"/>
      <c r="I40" s="104"/>
      <c r="J40" s="113"/>
      <c r="K40" s="113"/>
      <c r="L40" s="14"/>
      <c r="M40" s="113"/>
      <c r="N40" s="115" t="s">
        <v>35</v>
      </c>
      <c r="O40" s="113"/>
      <c r="P40" s="113"/>
      <c r="Q40" s="113"/>
      <c r="R40" s="113"/>
      <c r="S40" s="113"/>
      <c r="T40" s="113"/>
      <c r="U40" s="115" t="s">
        <v>35</v>
      </c>
      <c r="V40" s="113"/>
      <c r="W40" s="113"/>
      <c r="X40" s="113"/>
      <c r="Y40" s="113"/>
      <c r="Z40" s="113"/>
      <c r="AA40" s="113"/>
      <c r="AB40" s="113"/>
      <c r="AC40" s="113"/>
      <c r="AD40" s="113"/>
      <c r="AE40" s="14"/>
      <c r="AF40" s="14"/>
      <c r="AG40" s="14"/>
      <c r="AH40" s="14"/>
      <c r="AI40" s="115" t="s">
        <v>35</v>
      </c>
      <c r="AJ40" s="41"/>
      <c r="AK40" s="113"/>
      <c r="AL40" s="113"/>
      <c r="AM40" s="113"/>
      <c r="AN40" s="14"/>
      <c r="AO40" s="14"/>
      <c r="AP40" s="14"/>
      <c r="AQ40" s="14"/>
      <c r="AR40" s="115" t="s">
        <v>35</v>
      </c>
      <c r="AS40" s="115"/>
      <c r="AT40" s="113"/>
      <c r="AU40" s="113"/>
      <c r="AV40" s="113"/>
      <c r="AW40" s="113"/>
      <c r="AX40" s="115"/>
      <c r="AY40" s="113"/>
      <c r="AZ40" s="113"/>
      <c r="BA40" s="115" t="s">
        <v>35</v>
      </c>
      <c r="BB40" s="113"/>
      <c r="BC40" s="41"/>
      <c r="BD40" s="113"/>
      <c r="BE40" s="113"/>
      <c r="BF40" s="14"/>
    </row>
    <row r="41" spans="1:58" ht="15" customHeight="1" x14ac:dyDescent="0.25">
      <c r="A41" s="100"/>
      <c r="B41" s="100"/>
      <c r="C41" s="116">
        <f ca="1">TODAY()</f>
        <v>44270</v>
      </c>
      <c r="D41" s="41"/>
      <c r="E41" s="117" t="s">
        <v>36</v>
      </c>
      <c r="F41" s="118"/>
      <c r="G41" s="118"/>
      <c r="H41" s="118"/>
      <c r="I41" s="104"/>
      <c r="J41" s="41"/>
      <c r="K41" s="41"/>
      <c r="L41" s="41"/>
      <c r="M41" s="41"/>
      <c r="N41" s="41"/>
      <c r="O41" s="41"/>
      <c r="P41" s="41"/>
      <c r="Q41" s="41"/>
      <c r="R41" s="113"/>
      <c r="S41" s="113"/>
      <c r="T41" s="157" t="s">
        <v>36</v>
      </c>
      <c r="U41" s="157"/>
      <c r="V41" s="157"/>
      <c r="W41" s="157"/>
      <c r="X41" s="41"/>
      <c r="Y41" s="41"/>
      <c r="Z41" s="41"/>
      <c r="AA41" s="119"/>
      <c r="AB41" s="119"/>
      <c r="AC41" s="119"/>
      <c r="AD41" s="119"/>
      <c r="AE41" s="119"/>
      <c r="AF41" s="20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 t="s">
        <v>36</v>
      </c>
      <c r="BD41" s="113"/>
      <c r="BE41" s="113"/>
      <c r="BF41" s="14"/>
    </row>
    <row r="42" spans="1:58" ht="15" customHeight="1" x14ac:dyDescent="0.25">
      <c r="A42" s="39"/>
      <c r="B42" s="39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20"/>
      <c r="S42" s="41"/>
      <c r="T42" s="41"/>
      <c r="U42" s="41"/>
      <c r="V42" s="41"/>
      <c r="W42" s="41"/>
      <c r="X42" s="41"/>
      <c r="Y42" s="41"/>
      <c r="Z42" s="41"/>
      <c r="AA42" s="120"/>
      <c r="AB42" s="121" t="s">
        <v>37</v>
      </c>
      <c r="AC42" s="122"/>
      <c r="AD42" s="120"/>
      <c r="AE42" s="121" t="s">
        <v>38</v>
      </c>
      <c r="AF42" s="122"/>
      <c r="AG42" s="120"/>
      <c r="AH42" s="121" t="s">
        <v>39</v>
      </c>
      <c r="AI42" s="122"/>
      <c r="AJ42" s="41"/>
      <c r="AK42" s="41"/>
      <c r="AL42" s="41"/>
      <c r="AM42" s="41"/>
      <c r="AN42" s="41"/>
      <c r="AO42" s="41"/>
      <c r="AP42" s="41"/>
      <c r="AQ42" s="41"/>
      <c r="AR42" s="113"/>
      <c r="AS42" s="41"/>
      <c r="AT42" s="41"/>
      <c r="AU42" s="41"/>
      <c r="AV42" s="41"/>
      <c r="AW42" s="113"/>
      <c r="AX42" s="41"/>
      <c r="AY42" s="41"/>
      <c r="AZ42" s="41"/>
      <c r="BA42" s="41"/>
      <c r="BB42" s="113"/>
      <c r="BC42"/>
      <c r="BD42" s="113"/>
      <c r="BE42" s="113"/>
      <c r="BF42" s="14"/>
    </row>
    <row r="43" spans="1:58" ht="15" customHeight="1" x14ac:dyDescent="0.2">
      <c r="A43" s="39"/>
      <c r="B43" s="39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158" t="str">
        <f>IF(OR($BH$1=0,$BH$1=""),"",COUNTIF($BD$12:$BD$36,$AA$42)+COUNTIF($BD$12:$BD$36,"ناجحة"))</f>
        <v/>
      </c>
      <c r="AB43" s="159"/>
      <c r="AC43" s="160"/>
      <c r="AD43" s="161" t="str">
        <f>IF(OR($BH$1=0,$BH$1=""),"",COUNTIF($BD$12:$BD$36,$AD$42)+COUNTIF($BD$12:$BD$36,"راسبة"))</f>
        <v/>
      </c>
      <c r="AE43" s="162"/>
      <c r="AF43" s="163"/>
      <c r="AG43" s="161" t="str">
        <f>IF(OR($BH$1=0,$BH$1=""),"",COUNTIF($BD$12:$BD$36,$AG$42)+COUNTIF($BD$12:$BD$36,"غائبة"))</f>
        <v/>
      </c>
      <c r="AH43" s="162"/>
      <c r="AI43" s="163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14"/>
    </row>
    <row r="44" spans="1:58" ht="15" customHeight="1" x14ac:dyDescent="0.2">
      <c r="A44" s="39"/>
      <c r="B44" s="39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14"/>
    </row>
    <row r="45" spans="1:58" x14ac:dyDescent="0.2">
      <c r="A45" s="124"/>
      <c r="B45" s="124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6"/>
    </row>
    <row r="46" spans="1:58" x14ac:dyDescent="0.2">
      <c r="A46" s="124"/>
      <c r="B46" s="124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6"/>
    </row>
    <row r="47" spans="1:58" x14ac:dyDescent="0.2">
      <c r="A47" s="124"/>
      <c r="B47" s="124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6"/>
    </row>
    <row r="48" spans="1:58" x14ac:dyDescent="0.2">
      <c r="A48" s="124"/>
      <c r="B48" s="124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6"/>
    </row>
    <row r="49" spans="1:58" ht="18" x14ac:dyDescent="0.25">
      <c r="A49" s="127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7"/>
      <c r="AD49" s="127"/>
      <c r="AE49" s="127"/>
      <c r="AF49" s="127"/>
      <c r="AG49" s="127"/>
      <c r="AH49" s="127"/>
      <c r="AI49" s="127"/>
      <c r="AJ49" s="127"/>
      <c r="AK49" s="127"/>
      <c r="AL49" s="127"/>
      <c r="AM49" s="127"/>
      <c r="AN49" s="127"/>
      <c r="AO49" s="127"/>
      <c r="AP49" s="127"/>
      <c r="AQ49" s="127"/>
      <c r="AR49" s="127"/>
      <c r="AS49" s="127"/>
      <c r="AT49" s="127"/>
      <c r="AU49" s="127"/>
      <c r="AV49" s="127"/>
      <c r="AW49" s="127"/>
      <c r="AX49" s="127"/>
      <c r="AY49" s="127"/>
      <c r="AZ49" s="127"/>
      <c r="BA49" s="127"/>
      <c r="BB49" s="127"/>
      <c r="BC49" s="127"/>
      <c r="BD49" s="127"/>
      <c r="BE49" s="127"/>
      <c r="BF49" s="127"/>
    </row>
    <row r="50" spans="1:58" ht="18" x14ac:dyDescent="0.25">
      <c r="A50" s="127"/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</row>
  </sheetData>
  <mergeCells count="27">
    <mergeCell ref="AX9:AY9"/>
    <mergeCell ref="AD9:AE9"/>
    <mergeCell ref="AF9:AG9"/>
    <mergeCell ref="E9:F9"/>
    <mergeCell ref="G9:H9"/>
    <mergeCell ref="J9:K9"/>
    <mergeCell ref="L9:M9"/>
    <mergeCell ref="O9:P9"/>
    <mergeCell ref="Q9:R9"/>
    <mergeCell ref="T9:U9"/>
    <mergeCell ref="V9:W9"/>
    <mergeCell ref="BC9:BC10"/>
    <mergeCell ref="BD9:BD10"/>
    <mergeCell ref="BE9:BE10"/>
    <mergeCell ref="T41:W41"/>
    <mergeCell ref="AA43:AC43"/>
    <mergeCell ref="AD43:AF43"/>
    <mergeCell ref="AG43:AI43"/>
    <mergeCell ref="AU9:AV9"/>
    <mergeCell ref="AI9:AJ9"/>
    <mergeCell ref="Y9:Z9"/>
    <mergeCell ref="AZ9:BA9"/>
    <mergeCell ref="AK9:AL9"/>
    <mergeCell ref="AN9:AO9"/>
    <mergeCell ref="AP9:AQ9"/>
    <mergeCell ref="AS9:AT9"/>
    <mergeCell ref="AA9:AB9"/>
  </mergeCells>
  <conditionalFormatting sqref="A35:A36">
    <cfRule type="expression" dxfId="19" priority="5">
      <formula>"IF(A35="""")"</formula>
    </cfRule>
  </conditionalFormatting>
  <conditionalFormatting sqref="A12:BE36">
    <cfRule type="containsBlanks" dxfId="18" priority="4">
      <formula>LEN(TRIM(A12))=0</formula>
    </cfRule>
  </conditionalFormatting>
  <conditionalFormatting sqref="C12:BE36">
    <cfRule type="containsBlanks" dxfId="17" priority="3">
      <formula>LEN(TRIM(C12))=0</formula>
    </cfRule>
  </conditionalFormatting>
  <conditionalFormatting sqref="A25">
    <cfRule type="cellIs" dxfId="16" priority="2" operator="equal">
      <formula>0</formula>
    </cfRule>
  </conditionalFormatting>
  <conditionalFormatting sqref="A12:A36">
    <cfRule type="cellIs" dxfId="15" priority="1" operator="equal">
      <formula>0</formula>
    </cfRule>
  </conditionalFormatting>
  <dataValidations count="1">
    <dataValidation type="whole" operator="lessThanOrEqual" allowBlank="1" showInputMessage="1" showErrorMessage="1" sqref="G1">
      <formula1>$BI$1</formula1>
    </dataValidation>
  </dataValidation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6"/>
  <dimension ref="A1:BM50"/>
  <sheetViews>
    <sheetView rightToLeft="1" zoomScale="60" zoomScaleNormal="60" workbookViewId="0"/>
  </sheetViews>
  <sheetFormatPr defaultRowHeight="14.25" x14ac:dyDescent="0.2"/>
  <cols>
    <col min="1" max="1" width="3.375" style="128" customWidth="1"/>
    <col min="2" max="2" width="3.75" style="128" customWidth="1"/>
    <col min="3" max="3" width="18.5" style="128" customWidth="1"/>
    <col min="4" max="4" width="3.625" style="128" customWidth="1"/>
    <col min="5" max="8" width="2.125" style="128" customWidth="1"/>
    <col min="9" max="9" width="2.875" style="128" customWidth="1"/>
    <col min="10" max="13" width="2.125" style="128" customWidth="1"/>
    <col min="14" max="14" width="2.875" style="128" customWidth="1"/>
    <col min="15" max="18" width="2.125" style="128" customWidth="1"/>
    <col min="19" max="19" width="2.875" style="128" customWidth="1"/>
    <col min="20" max="23" width="2.125" style="128" customWidth="1"/>
    <col min="24" max="24" width="2.75" style="128" customWidth="1"/>
    <col min="25" max="28" width="2.125" style="128" customWidth="1"/>
    <col min="29" max="29" width="2.875" style="128" customWidth="1"/>
    <col min="30" max="33" width="2.125" style="128" customWidth="1"/>
    <col min="34" max="34" width="2.75" style="128" customWidth="1"/>
    <col min="35" max="38" width="2.125" style="128" customWidth="1"/>
    <col min="39" max="39" width="2.875" style="128" customWidth="1"/>
    <col min="40" max="43" width="2.125" style="128" customWidth="1"/>
    <col min="44" max="44" width="2.875" style="128" customWidth="1"/>
    <col min="45" max="48" width="2.125" style="128" customWidth="1"/>
    <col min="49" max="49" width="2.875" style="128" customWidth="1"/>
    <col min="50" max="53" width="2.125" style="128" customWidth="1"/>
    <col min="54" max="54" width="2.875" style="128" customWidth="1"/>
    <col min="55" max="56" width="3.75" style="128" customWidth="1"/>
    <col min="57" max="57" width="8.25" style="128" customWidth="1"/>
    <col min="58" max="58" width="4.875" style="128" customWidth="1"/>
    <col min="59" max="60" width="3.875" customWidth="1"/>
    <col min="61" max="61" width="7.375" customWidth="1"/>
    <col min="62" max="78" width="3.875" customWidth="1"/>
  </cols>
  <sheetData>
    <row r="1" spans="1:65" ht="15" customHeight="1" x14ac:dyDescent="0.3">
      <c r="A1" s="1"/>
      <c r="B1" s="1"/>
      <c r="C1" s="1"/>
      <c r="D1" s="1"/>
      <c r="E1" s="1"/>
      <c r="F1" s="2"/>
      <c r="G1" s="3"/>
      <c r="H1" s="1"/>
      <c r="I1" s="1"/>
      <c r="J1" s="1"/>
      <c r="K1" s="1"/>
      <c r="L1" s="1"/>
      <c r="M1" s="1"/>
      <c r="N1" s="69"/>
      <c r="O1" s="70"/>
      <c r="P1" s="70"/>
      <c r="Q1" s="70"/>
      <c r="R1" s="70"/>
      <c r="S1" s="70"/>
      <c r="T1" s="70"/>
      <c r="U1" s="4"/>
      <c r="V1" s="70">
        <v>1</v>
      </c>
      <c r="W1" s="70"/>
      <c r="X1" s="70"/>
      <c r="Y1" s="70"/>
      <c r="Z1" s="70"/>
      <c r="AA1" s="71"/>
      <c r="AB1" s="71"/>
      <c r="AC1" s="1"/>
      <c r="AD1" s="1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1"/>
      <c r="AR1" s="1"/>
      <c r="AS1" s="5"/>
      <c r="AT1" s="72"/>
      <c r="AU1" s="72"/>
      <c r="AV1" s="1"/>
      <c r="AW1" s="1"/>
      <c r="AX1" s="5"/>
      <c r="AY1" s="72"/>
      <c r="AZ1" s="72"/>
      <c r="BA1" s="1"/>
      <c r="BB1" s="1"/>
      <c r="BC1" s="1"/>
      <c r="BD1" s="5"/>
      <c r="BE1" s="5"/>
      <c r="BF1" s="7"/>
      <c r="BI1" s="43" t="e">
        <f>#REF!</f>
        <v>#REF!</v>
      </c>
      <c r="BL1" s="44">
        <v>0</v>
      </c>
      <c r="BM1" s="45">
        <v>9</v>
      </c>
    </row>
    <row r="2" spans="1:65" ht="15" customHeight="1" x14ac:dyDescent="0.25">
      <c r="A2" s="56" t="str">
        <f>'[1]The basics'!$A$1</f>
        <v>الجمهورية اليمنية</v>
      </c>
      <c r="B2" s="56"/>
      <c r="C2" s="56"/>
      <c r="D2" s="63"/>
      <c r="E2" s="7"/>
      <c r="F2" s="8"/>
      <c r="G2" s="4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4"/>
      <c r="V2" s="46" t="s">
        <v>0</v>
      </c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7" t="s">
        <v>1</v>
      </c>
      <c r="AP2" s="8"/>
      <c r="AQ2"/>
      <c r="AR2" s="10" t="str">
        <f>'[1]The basics'!$B$5</f>
        <v>بني بعيث</v>
      </c>
      <c r="AS2" s="9"/>
      <c r="AT2" s="7"/>
      <c r="AU2" s="8"/>
      <c r="AV2"/>
      <c r="AW2" s="10"/>
      <c r="AX2" s="9"/>
      <c r="AY2" s="7"/>
      <c r="AZ2" s="8"/>
      <c r="BA2"/>
      <c r="BB2" s="10"/>
      <c r="BC2" s="10"/>
      <c r="BD2" s="7"/>
      <c r="BE2" s="7"/>
      <c r="BF2" s="7"/>
    </row>
    <row r="3" spans="1:65" ht="15" customHeight="1" x14ac:dyDescent="0.25">
      <c r="A3" s="7" t="str">
        <f>'[1]The basics'!$A$2</f>
        <v>وزارة التربية والتعليم</v>
      </c>
      <c r="B3" s="7"/>
      <c r="C3" s="7"/>
      <c r="D3" s="64"/>
      <c r="E3" s="7"/>
      <c r="F3" s="8"/>
      <c r="G3" s="8"/>
      <c r="H3" s="8"/>
      <c r="I3" s="9"/>
      <c r="J3" s="9"/>
      <c r="K3" s="9"/>
      <c r="L3" s="9"/>
      <c r="M3" s="9"/>
      <c r="N3" s="9"/>
      <c r="O3" s="9"/>
      <c r="P3" s="8"/>
      <c r="Q3" s="8"/>
      <c r="R3" s="8"/>
      <c r="S3" s="4"/>
      <c r="T3" s="9"/>
      <c r="U3" s="9"/>
      <c r="V3" s="9"/>
      <c r="W3" s="9"/>
      <c r="X3" s="4"/>
      <c r="Y3" s="73"/>
      <c r="Z3" s="73"/>
      <c r="AA3" s="73"/>
      <c r="AB3" s="73"/>
      <c r="AC3" s="73"/>
      <c r="AD3" s="73"/>
      <c r="AE3" s="9"/>
      <c r="AF3" s="9"/>
      <c r="AG3" s="9"/>
      <c r="AH3" s="9"/>
      <c r="AI3" s="9"/>
      <c r="AJ3" s="9"/>
      <c r="AK3" s="9"/>
      <c r="AL3" s="9"/>
      <c r="AM3" s="47"/>
      <c r="AN3" s="47"/>
      <c r="AO3" s="7" t="s">
        <v>2</v>
      </c>
      <c r="AP3" s="47"/>
      <c r="AQ3"/>
      <c r="AR3" s="10" t="e">
        <f>IF(OR($BI$1="",$BI$1=0),"",$BG$1)</f>
        <v>#REF!</v>
      </c>
      <c r="AS3" s="47"/>
      <c r="AT3" s="7"/>
      <c r="AU3" s="47"/>
      <c r="AV3"/>
      <c r="AW3" s="10"/>
      <c r="AX3" s="47"/>
      <c r="AY3" s="7"/>
      <c r="AZ3" s="47"/>
      <c r="BA3"/>
      <c r="BB3" s="10"/>
      <c r="BC3" s="7"/>
      <c r="BD3" s="7"/>
      <c r="BE3" s="7"/>
      <c r="BF3" s="6"/>
    </row>
    <row r="4" spans="1:65" ht="15" customHeight="1" x14ac:dyDescent="0.25">
      <c r="A4" s="11" t="str">
        <f>'[1]The basics'!$A$3&amp;" "&amp;'[1]The basics'!$B$3</f>
        <v>مكتب التربية والتعليم - م / ذمار</v>
      </c>
      <c r="B4" s="11"/>
      <c r="C4" s="11"/>
      <c r="D4" s="65"/>
      <c r="E4" s="11"/>
      <c r="F4" s="12"/>
      <c r="G4" s="13"/>
      <c r="H4" s="13"/>
      <c r="I4" s="13"/>
      <c r="J4" s="4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47"/>
      <c r="AO4" s="7" t="s">
        <v>3</v>
      </c>
      <c r="AP4" s="47"/>
      <c r="AQ4"/>
      <c r="AR4" s="10" t="str">
        <f>'[1]The basics'!$H$2</f>
        <v>واحدة</v>
      </c>
      <c r="AS4" s="47"/>
      <c r="AT4" s="7"/>
      <c r="AU4" s="47"/>
      <c r="AV4"/>
      <c r="AW4" s="10"/>
      <c r="AX4" s="47"/>
      <c r="AY4" s="7"/>
      <c r="AZ4" s="47"/>
      <c r="BA4"/>
      <c r="BB4" s="10"/>
      <c r="BC4" s="7"/>
      <c r="BD4" s="7"/>
      <c r="BE4" s="7"/>
      <c r="BF4" s="14"/>
    </row>
    <row r="5" spans="1:65" ht="15" customHeight="1" x14ac:dyDescent="0.25">
      <c r="A5" s="11" t="str">
        <f>'[1]The basics'!$A$4&amp;" "&amp;'[1]The basics'!$B$4</f>
        <v>إدارة التربية والتعليم / مديرية : عتمة</v>
      </c>
      <c r="B5" s="11"/>
      <c r="C5" s="11"/>
      <c r="D5" s="65"/>
      <c r="E5" s="11"/>
      <c r="F5" s="12"/>
      <c r="G5" s="7"/>
      <c r="H5" s="7"/>
      <c r="I5" s="7"/>
      <c r="J5" s="7"/>
      <c r="K5" s="13"/>
      <c r="L5" s="13"/>
      <c r="M5" s="13"/>
      <c r="N5" s="8"/>
      <c r="O5" s="8"/>
      <c r="P5" s="8"/>
      <c r="Q5" s="8"/>
      <c r="R5" s="8"/>
      <c r="S5" s="48"/>
      <c r="T5" s="8"/>
      <c r="U5" s="8"/>
      <c r="V5" s="8"/>
      <c r="W5" s="8"/>
      <c r="X5" s="4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47" t="s">
        <v>4</v>
      </c>
      <c r="AM5" s="47"/>
      <c r="AN5" s="47"/>
      <c r="AO5" s="7" t="s">
        <v>5</v>
      </c>
      <c r="AP5" s="47"/>
      <c r="AQ5"/>
      <c r="AR5" s="7" t="s">
        <v>6</v>
      </c>
      <c r="AS5" s="64" t="e">
        <f>IF(OR($BM$1&gt;$BI$1,$BG$1=""),"",$BM$1)</f>
        <v>#REF!</v>
      </c>
      <c r="AT5" s="12" t="s">
        <v>7</v>
      </c>
      <c r="AU5" s="47"/>
      <c r="AV5"/>
      <c r="AW5" s="7"/>
      <c r="AX5" s="47"/>
      <c r="AY5" s="7"/>
      <c r="AZ5" s="47"/>
      <c r="BA5"/>
      <c r="BB5" s="7"/>
      <c r="BC5" s="4"/>
      <c r="BD5" s="4"/>
      <c r="BE5" s="7"/>
      <c r="BF5" s="14"/>
    </row>
    <row r="6" spans="1:65" ht="19.5" customHeight="1" x14ac:dyDescent="0.25">
      <c r="A6" s="13"/>
      <c r="B6" s="15"/>
      <c r="C6" s="16"/>
      <c r="D6" s="16"/>
      <c r="E6" s="17" t="s">
        <v>8</v>
      </c>
      <c r="F6" s="15"/>
      <c r="G6" s="15"/>
      <c r="H6" s="15"/>
      <c r="I6" s="15"/>
      <c r="J6" s="74"/>
      <c r="K6" s="74"/>
      <c r="L6" s="74"/>
      <c r="M6" s="74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6"/>
      <c r="AE6" s="76"/>
      <c r="AF6" s="4"/>
      <c r="AG6" s="7"/>
      <c r="AH6" s="7"/>
      <c r="AI6" s="7"/>
      <c r="AJ6" s="4"/>
      <c r="AK6" s="4"/>
      <c r="AL6" s="4"/>
      <c r="AM6" s="7"/>
      <c r="AN6" s="49" t="str">
        <f>'[1]The basics'!$C$2</f>
        <v>2020-2021م</v>
      </c>
      <c r="AO6" s="18"/>
      <c r="AP6" s="18"/>
      <c r="AQ6" s="18"/>
      <c r="AR6" s="18"/>
      <c r="AS6" s="49"/>
      <c r="AT6" s="18"/>
      <c r="AU6" s="18"/>
      <c r="AV6" s="18"/>
      <c r="AW6" s="18"/>
      <c r="AX6" s="49"/>
      <c r="AY6" s="18"/>
      <c r="AZ6" s="18"/>
      <c r="BA6" s="18"/>
      <c r="BB6" s="18"/>
      <c r="BC6" s="18"/>
      <c r="BD6" s="18"/>
      <c r="BE6" s="8"/>
      <c r="BF6" s="14"/>
    </row>
    <row r="7" spans="1:65" ht="7.5" customHeight="1" thickBot="1" x14ac:dyDescent="0.3">
      <c r="A7" s="77"/>
      <c r="B7" s="78">
        <v>1</v>
      </c>
      <c r="C7" s="79">
        <v>2</v>
      </c>
      <c r="D7" s="79"/>
      <c r="E7" s="80">
        <v>3</v>
      </c>
      <c r="F7" s="80">
        <v>4</v>
      </c>
      <c r="G7" s="80">
        <v>5</v>
      </c>
      <c r="H7" s="80">
        <v>6</v>
      </c>
      <c r="I7" s="80">
        <v>7</v>
      </c>
      <c r="J7" s="80">
        <v>8</v>
      </c>
      <c r="K7" s="80">
        <v>9</v>
      </c>
      <c r="L7" s="80">
        <v>10</v>
      </c>
      <c r="M7" s="80">
        <v>11</v>
      </c>
      <c r="N7" s="80">
        <v>12</v>
      </c>
      <c r="O7" s="80">
        <v>13</v>
      </c>
      <c r="P7" s="80">
        <v>14</v>
      </c>
      <c r="Q7" s="80">
        <v>15</v>
      </c>
      <c r="R7" s="80">
        <v>16</v>
      </c>
      <c r="S7" s="80">
        <v>17</v>
      </c>
      <c r="T7" s="80">
        <v>18</v>
      </c>
      <c r="U7" s="80">
        <v>19</v>
      </c>
      <c r="V7" s="80">
        <v>20</v>
      </c>
      <c r="W7" s="80">
        <v>21</v>
      </c>
      <c r="X7" s="80">
        <v>22</v>
      </c>
      <c r="Y7" s="80">
        <v>23</v>
      </c>
      <c r="Z7" s="80">
        <v>24</v>
      </c>
      <c r="AA7" s="80">
        <v>25</v>
      </c>
      <c r="AB7" s="80">
        <v>26</v>
      </c>
      <c r="AC7" s="80">
        <v>27</v>
      </c>
      <c r="AD7" s="80">
        <v>28</v>
      </c>
      <c r="AE7" s="80">
        <v>29</v>
      </c>
      <c r="AF7" s="80">
        <v>30</v>
      </c>
      <c r="AG7" s="80">
        <v>31</v>
      </c>
      <c r="AH7" s="80">
        <v>32</v>
      </c>
      <c r="AI7" s="80">
        <v>33</v>
      </c>
      <c r="AJ7" s="80">
        <v>34</v>
      </c>
      <c r="AK7" s="80">
        <v>35</v>
      </c>
      <c r="AL7" s="80">
        <v>36</v>
      </c>
      <c r="AM7" s="80">
        <v>37</v>
      </c>
      <c r="AN7" s="80">
        <v>38</v>
      </c>
      <c r="AO7" s="80">
        <v>39</v>
      </c>
      <c r="AP7" s="80">
        <v>40</v>
      </c>
      <c r="AQ7" s="80">
        <v>41</v>
      </c>
      <c r="AR7" s="80">
        <v>42</v>
      </c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>
        <v>43</v>
      </c>
      <c r="BD7" s="80">
        <v>44</v>
      </c>
      <c r="BE7" s="80">
        <v>59</v>
      </c>
      <c r="BF7" s="123"/>
    </row>
    <row r="8" spans="1:65" ht="15" customHeight="1" thickTop="1" x14ac:dyDescent="0.2">
      <c r="A8" s="21"/>
      <c r="B8" s="81"/>
      <c r="C8" s="22"/>
      <c r="D8" s="82"/>
      <c r="E8" s="23" t="s">
        <v>11</v>
      </c>
      <c r="F8" s="24"/>
      <c r="G8" s="24"/>
      <c r="H8" s="24"/>
      <c r="I8" s="25"/>
      <c r="J8" s="83" t="s">
        <v>12</v>
      </c>
      <c r="K8" s="24"/>
      <c r="L8" s="24"/>
      <c r="M8" s="24"/>
      <c r="N8" s="25"/>
      <c r="O8" s="83" t="s">
        <v>13</v>
      </c>
      <c r="P8" s="24"/>
      <c r="Q8" s="24"/>
      <c r="R8" s="24"/>
      <c r="S8" s="25"/>
      <c r="T8" s="83" t="s">
        <v>14</v>
      </c>
      <c r="U8" s="24"/>
      <c r="V8" s="24"/>
      <c r="W8" s="24"/>
      <c r="X8" s="25"/>
      <c r="Y8" s="83" t="s">
        <v>15</v>
      </c>
      <c r="Z8" s="24"/>
      <c r="AA8" s="24"/>
      <c r="AB8" s="24"/>
      <c r="AC8" s="25"/>
      <c r="AD8" s="83" t="s">
        <v>16</v>
      </c>
      <c r="AE8" s="24"/>
      <c r="AF8" s="24"/>
      <c r="AG8" s="24"/>
      <c r="AH8" s="25"/>
      <c r="AI8" s="83" t="s">
        <v>17</v>
      </c>
      <c r="AJ8" s="24"/>
      <c r="AK8" s="24"/>
      <c r="AL8" s="24"/>
      <c r="AM8" s="25"/>
      <c r="AN8" s="83" t="s">
        <v>18</v>
      </c>
      <c r="AO8" s="24"/>
      <c r="AP8" s="24"/>
      <c r="AQ8" s="24"/>
      <c r="AR8" s="25"/>
      <c r="AS8" s="83" t="s">
        <v>19</v>
      </c>
      <c r="AT8" s="24"/>
      <c r="AU8" s="24"/>
      <c r="AV8" s="24"/>
      <c r="AW8" s="25"/>
      <c r="AX8" s="83" t="s">
        <v>20</v>
      </c>
      <c r="AY8" s="24"/>
      <c r="AZ8" s="24"/>
      <c r="BA8" s="24"/>
      <c r="BB8" s="25"/>
      <c r="BC8" s="84"/>
      <c r="BD8" s="81"/>
      <c r="BE8" s="81"/>
      <c r="BF8" s="14"/>
    </row>
    <row r="9" spans="1:65" ht="15" customHeight="1" x14ac:dyDescent="0.2">
      <c r="A9" s="26"/>
      <c r="B9" s="85"/>
      <c r="C9" s="27"/>
      <c r="D9" s="86"/>
      <c r="E9" s="165" t="s">
        <v>24</v>
      </c>
      <c r="F9" s="166"/>
      <c r="G9" s="164" t="s">
        <v>25</v>
      </c>
      <c r="H9" s="165"/>
      <c r="I9" s="87"/>
      <c r="J9" s="165" t="s">
        <v>24</v>
      </c>
      <c r="K9" s="166"/>
      <c r="L9" s="164" t="s">
        <v>25</v>
      </c>
      <c r="M9" s="165"/>
      <c r="N9" s="87"/>
      <c r="O9" s="165" t="s">
        <v>24</v>
      </c>
      <c r="P9" s="166"/>
      <c r="Q9" s="164" t="s">
        <v>25</v>
      </c>
      <c r="R9" s="165"/>
      <c r="S9" s="87"/>
      <c r="T9" s="165" t="s">
        <v>24</v>
      </c>
      <c r="U9" s="166"/>
      <c r="V9" s="164" t="s">
        <v>25</v>
      </c>
      <c r="W9" s="165"/>
      <c r="X9" s="87"/>
      <c r="Y9" s="165" t="s">
        <v>24</v>
      </c>
      <c r="Z9" s="166"/>
      <c r="AA9" s="164" t="s">
        <v>25</v>
      </c>
      <c r="AB9" s="165"/>
      <c r="AC9" s="87"/>
      <c r="AD9" s="165" t="s">
        <v>24</v>
      </c>
      <c r="AE9" s="166"/>
      <c r="AF9" s="164" t="s">
        <v>25</v>
      </c>
      <c r="AG9" s="165"/>
      <c r="AH9" s="87"/>
      <c r="AI9" s="165" t="s">
        <v>24</v>
      </c>
      <c r="AJ9" s="166"/>
      <c r="AK9" s="164" t="s">
        <v>25</v>
      </c>
      <c r="AL9" s="165"/>
      <c r="AM9" s="87"/>
      <c r="AN9" s="165" t="s">
        <v>24</v>
      </c>
      <c r="AO9" s="166"/>
      <c r="AP9" s="164" t="s">
        <v>25</v>
      </c>
      <c r="AQ9" s="165"/>
      <c r="AR9" s="87"/>
      <c r="AS9" s="165" t="s">
        <v>24</v>
      </c>
      <c r="AT9" s="166"/>
      <c r="AU9" s="164" t="s">
        <v>25</v>
      </c>
      <c r="AV9" s="165"/>
      <c r="AW9" s="87"/>
      <c r="AX9" s="165" t="s">
        <v>24</v>
      </c>
      <c r="AY9" s="166"/>
      <c r="AZ9" s="164" t="s">
        <v>25</v>
      </c>
      <c r="BA9" s="165"/>
      <c r="BB9" s="87"/>
      <c r="BC9" s="155" t="s">
        <v>21</v>
      </c>
      <c r="BD9" s="156" t="s">
        <v>22</v>
      </c>
      <c r="BE9" s="156" t="s">
        <v>23</v>
      </c>
      <c r="BF9" s="14"/>
    </row>
    <row r="10" spans="1:65" ht="44.25" customHeight="1" x14ac:dyDescent="0.2">
      <c r="A10" s="88" t="s">
        <v>27</v>
      </c>
      <c r="B10" s="89" t="s">
        <v>9</v>
      </c>
      <c r="C10" s="28" t="s">
        <v>28</v>
      </c>
      <c r="D10" s="90" t="s">
        <v>10</v>
      </c>
      <c r="E10" s="29" t="s">
        <v>29</v>
      </c>
      <c r="F10" s="30" t="s">
        <v>30</v>
      </c>
      <c r="G10" s="30" t="s">
        <v>31</v>
      </c>
      <c r="H10" s="31" t="s">
        <v>30</v>
      </c>
      <c r="I10" s="91" t="s">
        <v>26</v>
      </c>
      <c r="J10" s="29" t="s">
        <v>29</v>
      </c>
      <c r="K10" s="30" t="s">
        <v>30</v>
      </c>
      <c r="L10" s="30" t="s">
        <v>31</v>
      </c>
      <c r="M10" s="31" t="s">
        <v>30</v>
      </c>
      <c r="N10" s="91" t="s">
        <v>26</v>
      </c>
      <c r="O10" s="29" t="s">
        <v>29</v>
      </c>
      <c r="P10" s="30" t="s">
        <v>30</v>
      </c>
      <c r="Q10" s="30" t="s">
        <v>31</v>
      </c>
      <c r="R10" s="31" t="s">
        <v>30</v>
      </c>
      <c r="S10" s="91" t="s">
        <v>26</v>
      </c>
      <c r="T10" s="29" t="s">
        <v>29</v>
      </c>
      <c r="U10" s="30" t="s">
        <v>30</v>
      </c>
      <c r="V10" s="30" t="s">
        <v>31</v>
      </c>
      <c r="W10" s="31" t="s">
        <v>30</v>
      </c>
      <c r="X10" s="91" t="s">
        <v>26</v>
      </c>
      <c r="Y10" s="29" t="s">
        <v>29</v>
      </c>
      <c r="Z10" s="30" t="s">
        <v>30</v>
      </c>
      <c r="AA10" s="30" t="s">
        <v>31</v>
      </c>
      <c r="AB10" s="31" t="s">
        <v>30</v>
      </c>
      <c r="AC10" s="91" t="s">
        <v>26</v>
      </c>
      <c r="AD10" s="29" t="s">
        <v>29</v>
      </c>
      <c r="AE10" s="30" t="s">
        <v>30</v>
      </c>
      <c r="AF10" s="30" t="s">
        <v>31</v>
      </c>
      <c r="AG10" s="31" t="s">
        <v>30</v>
      </c>
      <c r="AH10" s="91" t="s">
        <v>26</v>
      </c>
      <c r="AI10" s="29" t="s">
        <v>29</v>
      </c>
      <c r="AJ10" s="30" t="s">
        <v>30</v>
      </c>
      <c r="AK10" s="30" t="s">
        <v>31</v>
      </c>
      <c r="AL10" s="31" t="s">
        <v>30</v>
      </c>
      <c r="AM10" s="91" t="s">
        <v>26</v>
      </c>
      <c r="AN10" s="29" t="s">
        <v>29</v>
      </c>
      <c r="AO10" s="30" t="s">
        <v>30</v>
      </c>
      <c r="AP10" s="30" t="s">
        <v>31</v>
      </c>
      <c r="AQ10" s="31" t="s">
        <v>30</v>
      </c>
      <c r="AR10" s="91" t="s">
        <v>26</v>
      </c>
      <c r="AS10" s="29" t="s">
        <v>29</v>
      </c>
      <c r="AT10" s="30" t="s">
        <v>30</v>
      </c>
      <c r="AU10" s="30" t="s">
        <v>31</v>
      </c>
      <c r="AV10" s="31" t="s">
        <v>30</v>
      </c>
      <c r="AW10" s="91" t="s">
        <v>26</v>
      </c>
      <c r="AX10" s="29" t="s">
        <v>29</v>
      </c>
      <c r="AY10" s="30" t="s">
        <v>30</v>
      </c>
      <c r="AZ10" s="30" t="s">
        <v>31</v>
      </c>
      <c r="BA10" s="31" t="s">
        <v>30</v>
      </c>
      <c r="BB10" s="91" t="s">
        <v>26</v>
      </c>
      <c r="BC10" s="155"/>
      <c r="BD10" s="156"/>
      <c r="BE10" s="156"/>
      <c r="BF10" s="14"/>
    </row>
    <row r="11" spans="1:65" ht="15" thickBot="1" x14ac:dyDescent="0.25">
      <c r="A11" s="32"/>
      <c r="B11" s="92"/>
      <c r="C11" s="33"/>
      <c r="D11" s="93"/>
      <c r="E11" s="94">
        <v>20</v>
      </c>
      <c r="F11" s="95">
        <v>30</v>
      </c>
      <c r="G11" s="95">
        <v>20</v>
      </c>
      <c r="H11" s="95">
        <v>30</v>
      </c>
      <c r="I11" s="96">
        <v>100</v>
      </c>
      <c r="J11" s="94">
        <v>20</v>
      </c>
      <c r="K11" s="95">
        <v>30</v>
      </c>
      <c r="L11" s="95">
        <v>20</v>
      </c>
      <c r="M11" s="95">
        <v>30</v>
      </c>
      <c r="N11" s="96">
        <v>100</v>
      </c>
      <c r="O11" s="94">
        <v>20</v>
      </c>
      <c r="P11" s="95">
        <v>30</v>
      </c>
      <c r="Q11" s="95">
        <v>20</v>
      </c>
      <c r="R11" s="95">
        <v>30</v>
      </c>
      <c r="S11" s="96">
        <v>100</v>
      </c>
      <c r="T11" s="94">
        <v>20</v>
      </c>
      <c r="U11" s="95">
        <v>30</v>
      </c>
      <c r="V11" s="95">
        <v>20</v>
      </c>
      <c r="W11" s="95">
        <v>30</v>
      </c>
      <c r="X11" s="96">
        <v>100</v>
      </c>
      <c r="Y11" s="94">
        <v>20</v>
      </c>
      <c r="Z11" s="95">
        <v>30</v>
      </c>
      <c r="AA11" s="95">
        <v>20</v>
      </c>
      <c r="AB11" s="95">
        <v>30</v>
      </c>
      <c r="AC11" s="96">
        <v>100</v>
      </c>
      <c r="AD11" s="94">
        <v>20</v>
      </c>
      <c r="AE11" s="95">
        <v>30</v>
      </c>
      <c r="AF11" s="95">
        <v>20</v>
      </c>
      <c r="AG11" s="95">
        <v>30</v>
      </c>
      <c r="AH11" s="96">
        <v>100</v>
      </c>
      <c r="AI11" s="94">
        <v>20</v>
      </c>
      <c r="AJ11" s="95">
        <v>30</v>
      </c>
      <c r="AK11" s="95">
        <v>20</v>
      </c>
      <c r="AL11" s="95">
        <v>30</v>
      </c>
      <c r="AM11" s="96">
        <v>100</v>
      </c>
      <c r="AN11" s="94">
        <v>20</v>
      </c>
      <c r="AO11" s="95">
        <v>30</v>
      </c>
      <c r="AP11" s="95">
        <v>20</v>
      </c>
      <c r="AQ11" s="95">
        <v>30</v>
      </c>
      <c r="AR11" s="96">
        <v>100</v>
      </c>
      <c r="AS11" s="94">
        <v>20</v>
      </c>
      <c r="AT11" s="95">
        <v>30</v>
      </c>
      <c r="AU11" s="95">
        <v>20</v>
      </c>
      <c r="AV11" s="95">
        <v>30</v>
      </c>
      <c r="AW11" s="96">
        <v>100</v>
      </c>
      <c r="AX11" s="94">
        <v>20</v>
      </c>
      <c r="AY11" s="95">
        <v>30</v>
      </c>
      <c r="AZ11" s="95">
        <v>20</v>
      </c>
      <c r="BA11" s="95">
        <v>30</v>
      </c>
      <c r="BB11" s="96">
        <v>100</v>
      </c>
      <c r="BC11" s="97"/>
      <c r="BD11" s="92"/>
      <c r="BE11" s="92"/>
      <c r="BF11" s="14"/>
    </row>
    <row r="12" spans="1:65" ht="12" customHeight="1" thickTop="1" x14ac:dyDescent="0.2">
      <c r="A12" s="38"/>
      <c r="B12" s="38"/>
      <c r="C12" s="98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14"/>
    </row>
    <row r="13" spans="1:65" ht="12" customHeight="1" x14ac:dyDescent="0.2">
      <c r="A13" s="38"/>
      <c r="B13" s="38"/>
      <c r="C13" s="98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14"/>
    </row>
    <row r="14" spans="1:65" ht="12" customHeight="1" x14ac:dyDescent="0.2">
      <c r="A14" s="38"/>
      <c r="B14" s="38"/>
      <c r="C14" s="98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14"/>
    </row>
    <row r="15" spans="1:65" ht="12" customHeight="1" x14ac:dyDescent="0.2">
      <c r="A15" s="38"/>
      <c r="B15" s="38"/>
      <c r="C15" s="98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14"/>
    </row>
    <row r="16" spans="1:65" ht="12" customHeight="1" x14ac:dyDescent="0.2">
      <c r="A16" s="38"/>
      <c r="B16" s="38"/>
      <c r="C16" s="98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14"/>
    </row>
    <row r="17" spans="1:58" ht="12" customHeight="1" x14ac:dyDescent="0.2">
      <c r="A17" s="38"/>
      <c r="B17" s="38"/>
      <c r="C17" s="98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14"/>
    </row>
    <row r="18" spans="1:58" ht="12" customHeight="1" x14ac:dyDescent="0.2">
      <c r="A18" s="38"/>
      <c r="B18" s="38"/>
      <c r="C18" s="98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99"/>
      <c r="BD18" s="99"/>
      <c r="BE18" s="99"/>
      <c r="BF18" s="14"/>
    </row>
    <row r="19" spans="1:58" ht="12" customHeight="1" x14ac:dyDescent="0.2">
      <c r="A19" s="38"/>
      <c r="B19" s="38"/>
      <c r="C19" s="98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14"/>
    </row>
    <row r="20" spans="1:58" ht="12" customHeight="1" x14ac:dyDescent="0.2">
      <c r="A20" s="38"/>
      <c r="B20" s="38"/>
      <c r="C20" s="98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14"/>
    </row>
    <row r="21" spans="1:58" ht="12" customHeight="1" x14ac:dyDescent="0.2">
      <c r="A21" s="38"/>
      <c r="B21" s="38"/>
      <c r="C21" s="98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14"/>
    </row>
    <row r="22" spans="1:58" ht="12" customHeight="1" x14ac:dyDescent="0.2">
      <c r="A22" s="38"/>
      <c r="B22" s="38"/>
      <c r="C22" s="98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14"/>
    </row>
    <row r="23" spans="1:58" ht="12" customHeight="1" x14ac:dyDescent="0.2">
      <c r="A23" s="38"/>
      <c r="B23" s="38"/>
      <c r="C23" s="98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14"/>
    </row>
    <row r="24" spans="1:58" ht="12" customHeight="1" x14ac:dyDescent="0.2">
      <c r="A24" s="38"/>
      <c r="B24" s="38"/>
      <c r="C24" s="98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14"/>
    </row>
    <row r="25" spans="1:58" ht="12" customHeight="1" x14ac:dyDescent="0.2">
      <c r="A25" s="38"/>
      <c r="B25" s="38"/>
      <c r="C25" s="98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14"/>
    </row>
    <row r="26" spans="1:58" ht="12" customHeight="1" x14ac:dyDescent="0.2">
      <c r="A26" s="38"/>
      <c r="B26" s="38"/>
      <c r="C26" s="98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14"/>
    </row>
    <row r="27" spans="1:58" ht="12" customHeight="1" x14ac:dyDescent="0.2">
      <c r="A27" s="38"/>
      <c r="B27" s="38"/>
      <c r="C27" s="98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14"/>
    </row>
    <row r="28" spans="1:58" ht="12" customHeight="1" x14ac:dyDescent="0.2">
      <c r="A28" s="38"/>
      <c r="B28" s="38"/>
      <c r="C28" s="98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14"/>
    </row>
    <row r="29" spans="1:58" ht="12" customHeight="1" x14ac:dyDescent="0.2">
      <c r="A29" s="38"/>
      <c r="B29" s="38"/>
      <c r="C29" s="98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14"/>
    </row>
    <row r="30" spans="1:58" ht="12" customHeight="1" x14ac:dyDescent="0.2">
      <c r="A30" s="38"/>
      <c r="B30" s="38"/>
      <c r="C30" s="98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14"/>
    </row>
    <row r="31" spans="1:58" ht="12" customHeight="1" x14ac:dyDescent="0.2">
      <c r="A31" s="38"/>
      <c r="B31" s="38"/>
      <c r="C31" s="98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14"/>
    </row>
    <row r="32" spans="1:58" ht="12" customHeight="1" x14ac:dyDescent="0.2">
      <c r="A32" s="38"/>
      <c r="B32" s="38"/>
      <c r="C32" s="98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14"/>
    </row>
    <row r="33" spans="1:58" ht="12" customHeight="1" x14ac:dyDescent="0.2">
      <c r="A33" s="38"/>
      <c r="B33" s="38"/>
      <c r="C33" s="98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14"/>
    </row>
    <row r="34" spans="1:58" ht="12" customHeight="1" x14ac:dyDescent="0.2">
      <c r="A34" s="38"/>
      <c r="B34" s="38"/>
      <c r="C34" s="98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14"/>
    </row>
    <row r="35" spans="1:58" ht="12" customHeight="1" x14ac:dyDescent="0.2">
      <c r="A35" s="38"/>
      <c r="B35" s="38"/>
      <c r="C35" s="98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14"/>
    </row>
    <row r="36" spans="1:58" ht="12" customHeight="1" x14ac:dyDescent="0.2">
      <c r="A36" s="38"/>
      <c r="B36" s="38"/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  <c r="BC36" s="99"/>
      <c r="BD36" s="99"/>
      <c r="BE36" s="99"/>
      <c r="BF36" s="14"/>
    </row>
    <row r="37" spans="1:58" ht="20.25" customHeight="1" x14ac:dyDescent="0.25">
      <c r="A37" s="39"/>
      <c r="B37" s="39"/>
      <c r="C37" s="40" t="s">
        <v>32</v>
      </c>
      <c r="D37" s="40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14"/>
    </row>
    <row r="38" spans="1:58" ht="15" customHeight="1" x14ac:dyDescent="0.25">
      <c r="A38" s="100"/>
      <c r="B38" s="100"/>
      <c r="C38" s="101" t="str">
        <f>"كتبـــه :"&amp;" "&amp;'[1]The basics'!$C$4</f>
        <v xml:space="preserve">كتبـــه : </v>
      </c>
      <c r="D38" s="102" t="str">
        <f>'[1]The basics'!$A$10</f>
        <v>مدير المدرسة</v>
      </c>
      <c r="E38" s="103"/>
      <c r="F38" s="103"/>
      <c r="G38" s="103"/>
      <c r="H38" s="103"/>
      <c r="I38" s="104"/>
      <c r="J38" s="105" t="s">
        <v>33</v>
      </c>
      <c r="K38" s="104"/>
      <c r="L38" s="14"/>
      <c r="M38" s="106"/>
      <c r="N38" s="102" t="str">
        <f>'[1]The basics'!$A$9</f>
        <v>رئيس قسم الإمتحانات</v>
      </c>
      <c r="O38" s="106"/>
      <c r="P38" s="106"/>
      <c r="Q38" s="107"/>
      <c r="R38" s="14"/>
      <c r="S38" s="106"/>
      <c r="T38" s="106"/>
      <c r="U38" s="106"/>
      <c r="V38" s="105" t="str">
        <f>'[1]The basics'!$A$8</f>
        <v>مدير إدارة التربية بالمديرية</v>
      </c>
      <c r="W38" s="106"/>
      <c r="X38" s="106"/>
      <c r="Y38" s="106"/>
      <c r="Z38" s="108"/>
      <c r="AA38" s="108"/>
      <c r="AB38" s="108"/>
      <c r="AC38" s="108"/>
      <c r="AD38" s="14"/>
      <c r="AE38" s="109" t="s">
        <v>33</v>
      </c>
      <c r="AF38" s="14"/>
      <c r="AG38" s="14"/>
      <c r="AH38" s="14"/>
      <c r="AI38" s="105" t="str">
        <f>'[1]The basics'!$A$7</f>
        <v>مدير الإمتحانات  بالمحافظة</v>
      </c>
      <c r="AJ38" s="14"/>
      <c r="AK38" s="106"/>
      <c r="AL38" s="106"/>
      <c r="AM38" s="106"/>
      <c r="AN38" s="14"/>
      <c r="AO38" s="14"/>
      <c r="AP38" s="14"/>
      <c r="AQ38" s="14"/>
      <c r="AR38" s="105" t="str">
        <f>'[1]The basics'!$A$14</f>
        <v>رئيس شعبة المناهج والتوجيه</v>
      </c>
      <c r="AS38" s="106"/>
      <c r="AT38" s="106"/>
      <c r="AU38" s="106"/>
      <c r="AV38" s="106"/>
      <c r="AW38" s="106"/>
      <c r="AX38" s="106"/>
      <c r="AY38" s="106"/>
      <c r="AZ38" s="106"/>
      <c r="BA38" s="105" t="str">
        <f>'[1]The basics'!$A$6</f>
        <v>مدير عام مكتب التربية والتعليم</v>
      </c>
      <c r="BB38" s="106"/>
      <c r="BC38" s="106"/>
      <c r="BD38" s="106"/>
      <c r="BE38" s="106"/>
      <c r="BF38" s="14"/>
    </row>
    <row r="39" spans="1:58" ht="15" customHeight="1" x14ac:dyDescent="0.2">
      <c r="A39" s="39"/>
      <c r="B39" s="39"/>
      <c r="C39" s="110" t="str">
        <f>"أمــلاه : "&amp;" "&amp;'[1]The basics'!$C$5</f>
        <v xml:space="preserve">أمــلاه :  </v>
      </c>
      <c r="D39" s="111" t="str">
        <f>'[1]The basics'!$B$10</f>
        <v>عبده محمد العفيري</v>
      </c>
      <c r="E39" s="14"/>
      <c r="F39" s="111"/>
      <c r="G39" s="111"/>
      <c r="H39" s="111"/>
      <c r="I39" s="104"/>
      <c r="J39" s="111"/>
      <c r="K39" s="111"/>
      <c r="L39" s="14"/>
      <c r="M39" s="14"/>
      <c r="N39" s="112" t="s">
        <v>34</v>
      </c>
      <c r="O39" s="111" t="str">
        <f>'[1]The basics'!$B$9</f>
        <v>علي قاسم علي عوض</v>
      </c>
      <c r="P39" s="111"/>
      <c r="Q39" s="111"/>
      <c r="R39" s="14"/>
      <c r="S39" s="111"/>
      <c r="T39" s="111"/>
      <c r="U39" s="14"/>
      <c r="V39" s="112" t="s">
        <v>34</v>
      </c>
      <c r="W39" s="111" t="str">
        <f>'[1]The basics'!$B$8</f>
        <v>محمد محمد شمس الدين</v>
      </c>
      <c r="X39" s="111"/>
      <c r="Y39" s="113"/>
      <c r="Z39" s="113"/>
      <c r="AA39" s="113"/>
      <c r="AB39" s="113"/>
      <c r="AC39" s="113"/>
      <c r="AD39" s="14"/>
      <c r="AE39" s="112" t="s">
        <v>34</v>
      </c>
      <c r="AF39" s="14"/>
      <c r="AG39" s="14"/>
      <c r="AH39" s="14"/>
      <c r="AI39" s="112" t="s">
        <v>34</v>
      </c>
      <c r="AJ39" s="111" t="str">
        <f>'[1]The basics'!$B$7</f>
        <v>سمير محمد الحربي</v>
      </c>
      <c r="AK39" s="111"/>
      <c r="AL39" s="111"/>
      <c r="AM39" s="111"/>
      <c r="AN39" s="14"/>
      <c r="AO39" s="14"/>
      <c r="AP39" s="14"/>
      <c r="AQ39" s="14"/>
      <c r="AR39" s="112" t="s">
        <v>34</v>
      </c>
      <c r="AS39" s="114" t="str">
        <f>'[1]The basics'!$B$14</f>
        <v>عبد السلام عبد الله الضوراني</v>
      </c>
      <c r="AT39" s="111"/>
      <c r="AU39" s="111"/>
      <c r="AV39" s="111"/>
      <c r="AW39" s="111"/>
      <c r="AX39" s="114"/>
      <c r="AY39" s="111"/>
      <c r="AZ39" s="111"/>
      <c r="BA39" s="112" t="s">
        <v>34</v>
      </c>
      <c r="BB39" s="111" t="str">
        <f>'[1]The basics'!$B$6</f>
        <v>أحمد علي الوشلي</v>
      </c>
      <c r="BC39" s="111"/>
      <c r="BD39" s="111"/>
      <c r="BE39" s="111"/>
      <c r="BF39" s="14"/>
    </row>
    <row r="40" spans="1:58" ht="15" customHeight="1" x14ac:dyDescent="0.2">
      <c r="A40" s="100"/>
      <c r="B40" s="100"/>
      <c r="C40" s="101" t="str">
        <f>"راجعه : "&amp;" "&amp;'[1]The basics'!$C$6</f>
        <v xml:space="preserve">راجعه :  </v>
      </c>
      <c r="D40" s="115" t="s">
        <v>35</v>
      </c>
      <c r="E40" s="113"/>
      <c r="F40" s="113"/>
      <c r="G40" s="113"/>
      <c r="H40" s="113"/>
      <c r="I40" s="104"/>
      <c r="J40" s="113"/>
      <c r="K40" s="113"/>
      <c r="L40" s="14"/>
      <c r="M40" s="113"/>
      <c r="N40" s="115" t="s">
        <v>35</v>
      </c>
      <c r="O40" s="113"/>
      <c r="P40" s="113"/>
      <c r="Q40" s="113"/>
      <c r="R40" s="113"/>
      <c r="S40" s="113"/>
      <c r="T40" s="113"/>
      <c r="U40" s="115" t="s">
        <v>35</v>
      </c>
      <c r="V40" s="113"/>
      <c r="W40" s="113"/>
      <c r="X40" s="113"/>
      <c r="Y40" s="113"/>
      <c r="Z40" s="113"/>
      <c r="AA40" s="113"/>
      <c r="AB40" s="113"/>
      <c r="AC40" s="113"/>
      <c r="AD40" s="113"/>
      <c r="AE40" s="14"/>
      <c r="AF40" s="14"/>
      <c r="AG40" s="14"/>
      <c r="AH40" s="14"/>
      <c r="AI40" s="115" t="s">
        <v>35</v>
      </c>
      <c r="AJ40" s="41"/>
      <c r="AK40" s="113"/>
      <c r="AL40" s="113"/>
      <c r="AM40" s="113"/>
      <c r="AN40" s="14"/>
      <c r="AO40" s="14"/>
      <c r="AP40" s="14"/>
      <c r="AQ40" s="14"/>
      <c r="AR40" s="115" t="s">
        <v>35</v>
      </c>
      <c r="AS40" s="115"/>
      <c r="AT40" s="113"/>
      <c r="AU40" s="113"/>
      <c r="AV40" s="113"/>
      <c r="AW40" s="113"/>
      <c r="AX40" s="115"/>
      <c r="AY40" s="113"/>
      <c r="AZ40" s="113"/>
      <c r="BA40" s="115" t="s">
        <v>35</v>
      </c>
      <c r="BB40" s="113"/>
      <c r="BC40" s="41"/>
      <c r="BD40" s="113"/>
      <c r="BE40" s="113"/>
      <c r="BF40" s="14"/>
    </row>
    <row r="41" spans="1:58" ht="15" customHeight="1" x14ac:dyDescent="0.25">
      <c r="A41" s="100"/>
      <c r="B41" s="100"/>
      <c r="C41" s="116">
        <f ca="1">TODAY()</f>
        <v>44270</v>
      </c>
      <c r="D41" s="41"/>
      <c r="E41" s="117" t="s">
        <v>36</v>
      </c>
      <c r="F41" s="118"/>
      <c r="G41" s="118"/>
      <c r="H41" s="118"/>
      <c r="I41" s="104"/>
      <c r="J41" s="41"/>
      <c r="K41" s="41"/>
      <c r="L41" s="41"/>
      <c r="M41" s="41"/>
      <c r="N41" s="41"/>
      <c r="O41" s="41"/>
      <c r="P41" s="41"/>
      <c r="Q41" s="41"/>
      <c r="R41" s="113"/>
      <c r="S41" s="113"/>
      <c r="T41" s="157" t="s">
        <v>36</v>
      </c>
      <c r="U41" s="157"/>
      <c r="V41" s="157"/>
      <c r="W41" s="157"/>
      <c r="X41" s="41"/>
      <c r="Y41" s="41"/>
      <c r="Z41" s="41"/>
      <c r="AA41" s="119"/>
      <c r="AB41" s="119"/>
      <c r="AC41" s="119"/>
      <c r="AD41" s="119"/>
      <c r="AE41" s="119"/>
      <c r="AF41" s="20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 t="s">
        <v>36</v>
      </c>
      <c r="BD41" s="113"/>
      <c r="BE41" s="113"/>
      <c r="BF41" s="14"/>
    </row>
    <row r="42" spans="1:58" ht="15" customHeight="1" x14ac:dyDescent="0.25">
      <c r="A42" s="39"/>
      <c r="B42" s="39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20"/>
      <c r="S42" s="41"/>
      <c r="T42" s="41"/>
      <c r="U42" s="41"/>
      <c r="V42" s="41"/>
      <c r="W42" s="41"/>
      <c r="X42" s="41"/>
      <c r="Y42" s="41"/>
      <c r="Z42" s="41"/>
      <c r="AA42" s="120"/>
      <c r="AB42" s="121" t="s">
        <v>37</v>
      </c>
      <c r="AC42" s="122"/>
      <c r="AD42" s="120"/>
      <c r="AE42" s="121" t="s">
        <v>38</v>
      </c>
      <c r="AF42" s="122"/>
      <c r="AG42" s="120"/>
      <c r="AH42" s="121" t="s">
        <v>39</v>
      </c>
      <c r="AI42" s="122"/>
      <c r="AJ42" s="41"/>
      <c r="AK42" s="41"/>
      <c r="AL42" s="41"/>
      <c r="AM42" s="41"/>
      <c r="AN42" s="41"/>
      <c r="AO42" s="41"/>
      <c r="AP42" s="41"/>
      <c r="AQ42" s="41"/>
      <c r="AR42" s="113"/>
      <c r="AS42" s="41"/>
      <c r="AT42" s="41"/>
      <c r="AU42" s="41"/>
      <c r="AV42" s="41"/>
      <c r="AW42" s="113"/>
      <c r="AX42" s="41"/>
      <c r="AY42" s="41"/>
      <c r="AZ42" s="41"/>
      <c r="BA42" s="41"/>
      <c r="BB42" s="113"/>
      <c r="BC42"/>
      <c r="BD42" s="113"/>
      <c r="BE42" s="113"/>
      <c r="BF42" s="14"/>
    </row>
    <row r="43" spans="1:58" ht="15" customHeight="1" x14ac:dyDescent="0.2">
      <c r="A43" s="39"/>
      <c r="B43" s="39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158" t="str">
        <f>IF(OR($BH$1=0,$BH$1=""),"",COUNTIF($BD$12:$BD$36,$AA$42)+COUNTIF($BD$12:$BD$36,"ناجحة"))</f>
        <v/>
      </c>
      <c r="AB43" s="159"/>
      <c r="AC43" s="160"/>
      <c r="AD43" s="161" t="str">
        <f>IF(OR($BH$1=0,$BH$1=""),"",COUNTIF($BD$12:$BD$36,$AD$42)+COUNTIF($BD$12:$BD$36,"راسبة"))</f>
        <v/>
      </c>
      <c r="AE43" s="162"/>
      <c r="AF43" s="163"/>
      <c r="AG43" s="161" t="str">
        <f>IF(OR($BH$1=0,$BH$1=""),"",COUNTIF($BD$12:$BD$36,$AG$42)+COUNTIF($BD$12:$BD$36,"غائبة"))</f>
        <v/>
      </c>
      <c r="AH43" s="162"/>
      <c r="AI43" s="163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14"/>
    </row>
    <row r="44" spans="1:58" ht="15" customHeight="1" x14ac:dyDescent="0.2">
      <c r="A44" s="39"/>
      <c r="B44" s="39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14"/>
    </row>
    <row r="45" spans="1:58" x14ac:dyDescent="0.2">
      <c r="A45" s="124"/>
      <c r="B45" s="124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6"/>
    </row>
    <row r="46" spans="1:58" x14ac:dyDescent="0.2">
      <c r="A46" s="124"/>
      <c r="B46" s="124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6"/>
    </row>
    <row r="47" spans="1:58" x14ac:dyDescent="0.2">
      <c r="A47" s="124"/>
      <c r="B47" s="124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6"/>
    </row>
    <row r="48" spans="1:58" x14ac:dyDescent="0.2">
      <c r="A48" s="124"/>
      <c r="B48" s="124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6"/>
    </row>
    <row r="49" spans="1:58" ht="18" x14ac:dyDescent="0.25">
      <c r="A49" s="127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7"/>
      <c r="AD49" s="127"/>
      <c r="AE49" s="127"/>
      <c r="AF49" s="127"/>
      <c r="AG49" s="127"/>
      <c r="AH49" s="127"/>
      <c r="AI49" s="127"/>
      <c r="AJ49" s="127"/>
      <c r="AK49" s="127"/>
      <c r="AL49" s="127"/>
      <c r="AM49" s="127"/>
      <c r="AN49" s="127"/>
      <c r="AO49" s="127"/>
      <c r="AP49" s="127"/>
      <c r="AQ49" s="127"/>
      <c r="AR49" s="127"/>
      <c r="AS49" s="127"/>
      <c r="AT49" s="127"/>
      <c r="AU49" s="127"/>
      <c r="AV49" s="127"/>
      <c r="AW49" s="127"/>
      <c r="AX49" s="127"/>
      <c r="AY49" s="127"/>
      <c r="AZ49" s="127"/>
      <c r="BA49" s="127"/>
      <c r="BB49" s="127"/>
      <c r="BC49" s="127"/>
      <c r="BD49" s="127"/>
      <c r="BE49" s="127"/>
      <c r="BF49" s="127"/>
    </row>
    <row r="50" spans="1:58" ht="18" x14ac:dyDescent="0.25">
      <c r="A50" s="127"/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</row>
  </sheetData>
  <mergeCells count="27">
    <mergeCell ref="AX9:AY9"/>
    <mergeCell ref="AD9:AE9"/>
    <mergeCell ref="AF9:AG9"/>
    <mergeCell ref="E9:F9"/>
    <mergeCell ref="G9:H9"/>
    <mergeCell ref="J9:K9"/>
    <mergeCell ref="L9:M9"/>
    <mergeCell ref="O9:P9"/>
    <mergeCell ref="Q9:R9"/>
    <mergeCell ref="T9:U9"/>
    <mergeCell ref="V9:W9"/>
    <mergeCell ref="BC9:BC10"/>
    <mergeCell ref="BD9:BD10"/>
    <mergeCell ref="BE9:BE10"/>
    <mergeCell ref="T41:W41"/>
    <mergeCell ref="AA43:AC43"/>
    <mergeCell ref="AD43:AF43"/>
    <mergeCell ref="AG43:AI43"/>
    <mergeCell ref="AU9:AV9"/>
    <mergeCell ref="AI9:AJ9"/>
    <mergeCell ref="Y9:Z9"/>
    <mergeCell ref="AZ9:BA9"/>
    <mergeCell ref="AK9:AL9"/>
    <mergeCell ref="AN9:AO9"/>
    <mergeCell ref="AP9:AQ9"/>
    <mergeCell ref="AS9:AT9"/>
    <mergeCell ref="AA9:AB9"/>
  </mergeCells>
  <conditionalFormatting sqref="A35:A36">
    <cfRule type="expression" dxfId="14" priority="5">
      <formula>"IF(A35="""")"</formula>
    </cfRule>
  </conditionalFormatting>
  <conditionalFormatting sqref="A12:BE36">
    <cfRule type="containsBlanks" dxfId="13" priority="4">
      <formula>LEN(TRIM(A12))=0</formula>
    </cfRule>
  </conditionalFormatting>
  <conditionalFormatting sqref="C12:BE36">
    <cfRule type="containsBlanks" dxfId="12" priority="3">
      <formula>LEN(TRIM(C12))=0</formula>
    </cfRule>
  </conditionalFormatting>
  <conditionalFormatting sqref="A25">
    <cfRule type="cellIs" dxfId="11" priority="2" operator="equal">
      <formula>0</formula>
    </cfRule>
  </conditionalFormatting>
  <conditionalFormatting sqref="A12:A36">
    <cfRule type="cellIs" dxfId="10" priority="1" operator="equal">
      <formula>0</formula>
    </cfRule>
  </conditionalFormatting>
  <dataValidations count="1">
    <dataValidation type="whole" operator="lessThanOrEqual" allowBlank="1" showInputMessage="1" showErrorMessage="1" sqref="G1">
      <formula1>$BI$1</formula1>
    </dataValidation>
  </dataValidation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7"/>
  <dimension ref="A1:BM50"/>
  <sheetViews>
    <sheetView rightToLeft="1" zoomScale="60" zoomScaleNormal="60" workbookViewId="0"/>
  </sheetViews>
  <sheetFormatPr defaultRowHeight="14.25" x14ac:dyDescent="0.2"/>
  <cols>
    <col min="1" max="1" width="3.375" style="128" customWidth="1"/>
    <col min="2" max="2" width="3.75" style="128" customWidth="1"/>
    <col min="3" max="3" width="18.5" style="128" customWidth="1"/>
    <col min="4" max="4" width="3.625" style="128" customWidth="1"/>
    <col min="5" max="8" width="2.125" style="128" customWidth="1"/>
    <col min="9" max="9" width="2.875" style="128" customWidth="1"/>
    <col min="10" max="13" width="2.125" style="128" customWidth="1"/>
    <col min="14" max="14" width="2.875" style="128" customWidth="1"/>
    <col min="15" max="18" width="2.125" style="128" customWidth="1"/>
    <col min="19" max="19" width="2.875" style="128" customWidth="1"/>
    <col min="20" max="23" width="2.125" style="128" customWidth="1"/>
    <col min="24" max="24" width="2.75" style="128" customWidth="1"/>
    <col min="25" max="28" width="2.125" style="128" customWidth="1"/>
    <col min="29" max="29" width="2.875" style="128" customWidth="1"/>
    <col min="30" max="33" width="2.125" style="128" customWidth="1"/>
    <col min="34" max="34" width="2.75" style="128" customWidth="1"/>
    <col min="35" max="38" width="2.125" style="128" customWidth="1"/>
    <col min="39" max="39" width="2.875" style="128" customWidth="1"/>
    <col min="40" max="43" width="2.125" style="128" customWidth="1"/>
    <col min="44" max="44" width="2.875" style="128" customWidth="1"/>
    <col min="45" max="48" width="2.125" style="128" customWidth="1"/>
    <col min="49" max="49" width="2.875" style="128" customWidth="1"/>
    <col min="50" max="53" width="2.125" style="128" customWidth="1"/>
    <col min="54" max="54" width="2.875" style="128" customWidth="1"/>
    <col min="55" max="56" width="3.75" style="128" customWidth="1"/>
    <col min="57" max="57" width="8.25" style="128" customWidth="1"/>
    <col min="58" max="58" width="4.875" style="128" customWidth="1"/>
    <col min="59" max="60" width="3.875" customWidth="1"/>
    <col min="61" max="61" width="7.375" customWidth="1"/>
    <col min="62" max="78" width="3.875" customWidth="1"/>
  </cols>
  <sheetData>
    <row r="1" spans="1:65" ht="15" customHeight="1" x14ac:dyDescent="0.3">
      <c r="A1" s="1"/>
      <c r="B1" s="1"/>
      <c r="C1" s="1"/>
      <c r="D1" s="1"/>
      <c r="E1" s="1"/>
      <c r="F1" s="2"/>
      <c r="G1" s="3"/>
      <c r="H1" s="1"/>
      <c r="I1" s="1"/>
      <c r="J1" s="1"/>
      <c r="K1" s="1"/>
      <c r="L1" s="1"/>
      <c r="M1" s="1"/>
      <c r="N1" s="69"/>
      <c r="O1" s="70"/>
      <c r="P1" s="70"/>
      <c r="Q1" s="70"/>
      <c r="R1" s="70"/>
      <c r="S1" s="70"/>
      <c r="T1" s="70"/>
      <c r="U1" s="4"/>
      <c r="V1" s="70">
        <v>1</v>
      </c>
      <c r="W1" s="70"/>
      <c r="X1" s="70"/>
      <c r="Y1" s="70"/>
      <c r="Z1" s="70"/>
      <c r="AA1" s="71"/>
      <c r="AB1" s="71"/>
      <c r="AC1" s="1"/>
      <c r="AD1" s="1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1"/>
      <c r="AR1" s="1"/>
      <c r="AS1" s="5"/>
      <c r="AT1" s="72"/>
      <c r="AU1" s="72"/>
      <c r="AV1" s="1"/>
      <c r="AW1" s="1"/>
      <c r="AX1" s="5"/>
      <c r="AY1" s="72"/>
      <c r="AZ1" s="72"/>
      <c r="BA1" s="1"/>
      <c r="BB1" s="1"/>
      <c r="BC1" s="1"/>
      <c r="BD1" s="5"/>
      <c r="BE1" s="5"/>
      <c r="BF1" s="7"/>
      <c r="BI1" s="43" t="e">
        <f>#REF!</f>
        <v>#REF!</v>
      </c>
      <c r="BL1" s="44">
        <v>0</v>
      </c>
      <c r="BM1" s="45">
        <v>9</v>
      </c>
    </row>
    <row r="2" spans="1:65" ht="15" customHeight="1" x14ac:dyDescent="0.25">
      <c r="A2" s="56" t="str">
        <f>'[1]The basics'!$A$1</f>
        <v>الجمهورية اليمنية</v>
      </c>
      <c r="B2" s="56"/>
      <c r="C2" s="56"/>
      <c r="D2" s="63"/>
      <c r="E2" s="7"/>
      <c r="F2" s="8"/>
      <c r="G2" s="4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4"/>
      <c r="V2" s="46" t="s">
        <v>0</v>
      </c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7" t="s">
        <v>1</v>
      </c>
      <c r="AP2" s="8"/>
      <c r="AQ2"/>
      <c r="AR2" s="10" t="str">
        <f>'[1]The basics'!$B$5</f>
        <v>بني بعيث</v>
      </c>
      <c r="AS2" s="9"/>
      <c r="AT2" s="7"/>
      <c r="AU2" s="8"/>
      <c r="AV2"/>
      <c r="AW2" s="10"/>
      <c r="AX2" s="9"/>
      <c r="AY2" s="7"/>
      <c r="AZ2" s="8"/>
      <c r="BA2"/>
      <c r="BB2" s="10"/>
      <c r="BC2" s="10"/>
      <c r="BD2" s="7"/>
      <c r="BE2" s="7"/>
      <c r="BF2" s="7"/>
    </row>
    <row r="3" spans="1:65" ht="15" customHeight="1" x14ac:dyDescent="0.25">
      <c r="A3" s="7" t="str">
        <f>'[1]The basics'!$A$2</f>
        <v>وزارة التربية والتعليم</v>
      </c>
      <c r="B3" s="7"/>
      <c r="C3" s="7"/>
      <c r="D3" s="64"/>
      <c r="E3" s="7"/>
      <c r="F3" s="8"/>
      <c r="G3" s="8"/>
      <c r="H3" s="8"/>
      <c r="I3" s="9"/>
      <c r="J3" s="9"/>
      <c r="K3" s="9"/>
      <c r="L3" s="9"/>
      <c r="M3" s="9"/>
      <c r="N3" s="9"/>
      <c r="O3" s="9"/>
      <c r="P3" s="8"/>
      <c r="Q3" s="8"/>
      <c r="R3" s="8"/>
      <c r="S3" s="4"/>
      <c r="T3" s="9"/>
      <c r="U3" s="9"/>
      <c r="V3" s="9"/>
      <c r="W3" s="9"/>
      <c r="X3" s="4"/>
      <c r="Y3" s="73"/>
      <c r="Z3" s="73"/>
      <c r="AA3" s="73"/>
      <c r="AB3" s="73"/>
      <c r="AC3" s="73"/>
      <c r="AD3" s="73"/>
      <c r="AE3" s="9"/>
      <c r="AF3" s="9"/>
      <c r="AG3" s="9"/>
      <c r="AH3" s="9"/>
      <c r="AI3" s="9"/>
      <c r="AJ3" s="9"/>
      <c r="AK3" s="9"/>
      <c r="AL3" s="9"/>
      <c r="AM3" s="47"/>
      <c r="AN3" s="47"/>
      <c r="AO3" s="7" t="s">
        <v>2</v>
      </c>
      <c r="AP3" s="47"/>
      <c r="AQ3"/>
      <c r="AR3" s="10" t="e">
        <f>IF(OR($BI$1="",$BI$1=0),"",$BG$1)</f>
        <v>#REF!</v>
      </c>
      <c r="AS3" s="47"/>
      <c r="AT3" s="7"/>
      <c r="AU3" s="47"/>
      <c r="AV3"/>
      <c r="AW3" s="10"/>
      <c r="AX3" s="47"/>
      <c r="AY3" s="7"/>
      <c r="AZ3" s="47"/>
      <c r="BA3"/>
      <c r="BB3" s="10"/>
      <c r="BC3" s="7"/>
      <c r="BD3" s="7"/>
      <c r="BE3" s="7"/>
      <c r="BF3" s="6"/>
    </row>
    <row r="4" spans="1:65" ht="15" customHeight="1" x14ac:dyDescent="0.25">
      <c r="A4" s="11" t="str">
        <f>'[1]The basics'!$A$3&amp;" "&amp;'[1]The basics'!$B$3</f>
        <v>مكتب التربية والتعليم - م / ذمار</v>
      </c>
      <c r="B4" s="11"/>
      <c r="C4" s="11"/>
      <c r="D4" s="65"/>
      <c r="E4" s="11"/>
      <c r="F4" s="12"/>
      <c r="G4" s="13"/>
      <c r="H4" s="13"/>
      <c r="I4" s="13"/>
      <c r="J4" s="4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47"/>
      <c r="AO4" s="7" t="s">
        <v>3</v>
      </c>
      <c r="AP4" s="47"/>
      <c r="AQ4"/>
      <c r="AR4" s="10" t="str">
        <f>'[1]The basics'!$H$2</f>
        <v>واحدة</v>
      </c>
      <c r="AS4" s="47"/>
      <c r="AT4" s="7"/>
      <c r="AU4" s="47"/>
      <c r="AV4"/>
      <c r="AW4" s="10"/>
      <c r="AX4" s="47"/>
      <c r="AY4" s="7"/>
      <c r="AZ4" s="47"/>
      <c r="BA4"/>
      <c r="BB4" s="10"/>
      <c r="BC4" s="7"/>
      <c r="BD4" s="7"/>
      <c r="BE4" s="7"/>
      <c r="BF4" s="14"/>
    </row>
    <row r="5" spans="1:65" ht="15" customHeight="1" x14ac:dyDescent="0.25">
      <c r="A5" s="11" t="str">
        <f>'[1]The basics'!$A$4&amp;" "&amp;'[1]The basics'!$B$4</f>
        <v>إدارة التربية والتعليم / مديرية : عتمة</v>
      </c>
      <c r="B5" s="11"/>
      <c r="C5" s="11"/>
      <c r="D5" s="65"/>
      <c r="E5" s="11"/>
      <c r="F5" s="12"/>
      <c r="G5" s="7"/>
      <c r="H5" s="7"/>
      <c r="I5" s="7"/>
      <c r="J5" s="7"/>
      <c r="K5" s="13"/>
      <c r="L5" s="13"/>
      <c r="M5" s="13"/>
      <c r="N5" s="8"/>
      <c r="O5" s="8"/>
      <c r="P5" s="8"/>
      <c r="Q5" s="8"/>
      <c r="R5" s="8"/>
      <c r="S5" s="48"/>
      <c r="T5" s="8"/>
      <c r="U5" s="8"/>
      <c r="V5" s="8"/>
      <c r="W5" s="8"/>
      <c r="X5" s="4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47" t="s">
        <v>4</v>
      </c>
      <c r="AM5" s="47"/>
      <c r="AN5" s="47"/>
      <c r="AO5" s="7" t="s">
        <v>5</v>
      </c>
      <c r="AP5" s="47"/>
      <c r="AQ5"/>
      <c r="AR5" s="7" t="s">
        <v>6</v>
      </c>
      <c r="AS5" s="64" t="e">
        <f>IF(OR($BM$1&gt;$BI$1,$BG$1=""),"",$BM$1)</f>
        <v>#REF!</v>
      </c>
      <c r="AT5" s="12" t="s">
        <v>7</v>
      </c>
      <c r="AU5" s="47"/>
      <c r="AV5"/>
      <c r="AW5" s="7"/>
      <c r="AX5" s="47"/>
      <c r="AY5" s="7"/>
      <c r="AZ5" s="47"/>
      <c r="BA5"/>
      <c r="BB5" s="7"/>
      <c r="BC5" s="4"/>
      <c r="BD5" s="4"/>
      <c r="BE5" s="7"/>
      <c r="BF5" s="14"/>
    </row>
    <row r="6" spans="1:65" ht="19.5" customHeight="1" x14ac:dyDescent="0.25">
      <c r="A6" s="13"/>
      <c r="B6" s="15"/>
      <c r="C6" s="16"/>
      <c r="D6" s="16"/>
      <c r="E6" s="17" t="s">
        <v>8</v>
      </c>
      <c r="F6" s="15"/>
      <c r="G6" s="15"/>
      <c r="H6" s="15"/>
      <c r="I6" s="15"/>
      <c r="J6" s="74"/>
      <c r="K6" s="74"/>
      <c r="L6" s="74"/>
      <c r="M6" s="74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6"/>
      <c r="AE6" s="76"/>
      <c r="AF6" s="4"/>
      <c r="AG6" s="7"/>
      <c r="AH6" s="7"/>
      <c r="AI6" s="7"/>
      <c r="AJ6" s="4"/>
      <c r="AK6" s="4"/>
      <c r="AL6" s="4"/>
      <c r="AM6" s="7"/>
      <c r="AN6" s="49" t="str">
        <f>'[1]The basics'!$C$2</f>
        <v>2020-2021م</v>
      </c>
      <c r="AO6" s="18"/>
      <c r="AP6" s="18"/>
      <c r="AQ6" s="18"/>
      <c r="AR6" s="18"/>
      <c r="AS6" s="49"/>
      <c r="AT6" s="18"/>
      <c r="AU6" s="18"/>
      <c r="AV6" s="18"/>
      <c r="AW6" s="18"/>
      <c r="AX6" s="49"/>
      <c r="AY6" s="18"/>
      <c r="AZ6" s="18"/>
      <c r="BA6" s="18"/>
      <c r="BB6" s="18"/>
      <c r="BC6" s="18"/>
      <c r="BD6" s="18"/>
      <c r="BE6" s="8"/>
      <c r="BF6" s="14"/>
    </row>
    <row r="7" spans="1:65" ht="7.5" customHeight="1" thickBot="1" x14ac:dyDescent="0.3">
      <c r="A7" s="77"/>
      <c r="B7" s="78">
        <v>1</v>
      </c>
      <c r="C7" s="79">
        <v>2</v>
      </c>
      <c r="D7" s="79"/>
      <c r="E7" s="80">
        <v>3</v>
      </c>
      <c r="F7" s="80">
        <v>4</v>
      </c>
      <c r="G7" s="80">
        <v>5</v>
      </c>
      <c r="H7" s="80">
        <v>6</v>
      </c>
      <c r="I7" s="80">
        <v>7</v>
      </c>
      <c r="J7" s="80">
        <v>8</v>
      </c>
      <c r="K7" s="80">
        <v>9</v>
      </c>
      <c r="L7" s="80">
        <v>10</v>
      </c>
      <c r="M7" s="80">
        <v>11</v>
      </c>
      <c r="N7" s="80">
        <v>12</v>
      </c>
      <c r="O7" s="80">
        <v>13</v>
      </c>
      <c r="P7" s="80">
        <v>14</v>
      </c>
      <c r="Q7" s="80">
        <v>15</v>
      </c>
      <c r="R7" s="80">
        <v>16</v>
      </c>
      <c r="S7" s="80">
        <v>17</v>
      </c>
      <c r="T7" s="80">
        <v>18</v>
      </c>
      <c r="U7" s="80">
        <v>19</v>
      </c>
      <c r="V7" s="80">
        <v>20</v>
      </c>
      <c r="W7" s="80">
        <v>21</v>
      </c>
      <c r="X7" s="80">
        <v>22</v>
      </c>
      <c r="Y7" s="80">
        <v>23</v>
      </c>
      <c r="Z7" s="80">
        <v>24</v>
      </c>
      <c r="AA7" s="80">
        <v>25</v>
      </c>
      <c r="AB7" s="80">
        <v>26</v>
      </c>
      <c r="AC7" s="80">
        <v>27</v>
      </c>
      <c r="AD7" s="80">
        <v>28</v>
      </c>
      <c r="AE7" s="80">
        <v>29</v>
      </c>
      <c r="AF7" s="80">
        <v>30</v>
      </c>
      <c r="AG7" s="80">
        <v>31</v>
      </c>
      <c r="AH7" s="80">
        <v>32</v>
      </c>
      <c r="AI7" s="80">
        <v>33</v>
      </c>
      <c r="AJ7" s="80">
        <v>34</v>
      </c>
      <c r="AK7" s="80">
        <v>35</v>
      </c>
      <c r="AL7" s="80">
        <v>36</v>
      </c>
      <c r="AM7" s="80">
        <v>37</v>
      </c>
      <c r="AN7" s="80">
        <v>38</v>
      </c>
      <c r="AO7" s="80">
        <v>39</v>
      </c>
      <c r="AP7" s="80">
        <v>40</v>
      </c>
      <c r="AQ7" s="80">
        <v>41</v>
      </c>
      <c r="AR7" s="80">
        <v>42</v>
      </c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>
        <v>43</v>
      </c>
      <c r="BD7" s="80">
        <v>44</v>
      </c>
      <c r="BE7" s="80">
        <v>59</v>
      </c>
      <c r="BF7" s="123"/>
    </row>
    <row r="8" spans="1:65" ht="15" customHeight="1" thickTop="1" x14ac:dyDescent="0.2">
      <c r="A8" s="21"/>
      <c r="B8" s="81"/>
      <c r="C8" s="22"/>
      <c r="D8" s="82"/>
      <c r="E8" s="23" t="s">
        <v>11</v>
      </c>
      <c r="F8" s="24"/>
      <c r="G8" s="24"/>
      <c r="H8" s="24"/>
      <c r="I8" s="25"/>
      <c r="J8" s="83" t="s">
        <v>12</v>
      </c>
      <c r="K8" s="24"/>
      <c r="L8" s="24"/>
      <c r="M8" s="24"/>
      <c r="N8" s="25"/>
      <c r="O8" s="83" t="s">
        <v>13</v>
      </c>
      <c r="P8" s="24"/>
      <c r="Q8" s="24"/>
      <c r="R8" s="24"/>
      <c r="S8" s="25"/>
      <c r="T8" s="83" t="s">
        <v>14</v>
      </c>
      <c r="U8" s="24"/>
      <c r="V8" s="24"/>
      <c r="W8" s="24"/>
      <c r="X8" s="25"/>
      <c r="Y8" s="83" t="s">
        <v>15</v>
      </c>
      <c r="Z8" s="24"/>
      <c r="AA8" s="24"/>
      <c r="AB8" s="24"/>
      <c r="AC8" s="25"/>
      <c r="AD8" s="83" t="s">
        <v>16</v>
      </c>
      <c r="AE8" s="24"/>
      <c r="AF8" s="24"/>
      <c r="AG8" s="24"/>
      <c r="AH8" s="25"/>
      <c r="AI8" s="83" t="s">
        <v>17</v>
      </c>
      <c r="AJ8" s="24"/>
      <c r="AK8" s="24"/>
      <c r="AL8" s="24"/>
      <c r="AM8" s="25"/>
      <c r="AN8" s="83" t="s">
        <v>18</v>
      </c>
      <c r="AO8" s="24"/>
      <c r="AP8" s="24"/>
      <c r="AQ8" s="24"/>
      <c r="AR8" s="25"/>
      <c r="AS8" s="83" t="s">
        <v>19</v>
      </c>
      <c r="AT8" s="24"/>
      <c r="AU8" s="24"/>
      <c r="AV8" s="24"/>
      <c r="AW8" s="25"/>
      <c r="AX8" s="83" t="s">
        <v>20</v>
      </c>
      <c r="AY8" s="24"/>
      <c r="AZ8" s="24"/>
      <c r="BA8" s="24"/>
      <c r="BB8" s="25"/>
      <c r="BC8" s="84"/>
      <c r="BD8" s="81"/>
      <c r="BE8" s="81"/>
      <c r="BF8" s="14"/>
    </row>
    <row r="9" spans="1:65" ht="15" customHeight="1" x14ac:dyDescent="0.2">
      <c r="A9" s="26"/>
      <c r="B9" s="85"/>
      <c r="C9" s="27"/>
      <c r="D9" s="86"/>
      <c r="E9" s="165" t="s">
        <v>24</v>
      </c>
      <c r="F9" s="166"/>
      <c r="G9" s="164" t="s">
        <v>25</v>
      </c>
      <c r="H9" s="165"/>
      <c r="I9" s="87"/>
      <c r="J9" s="165" t="s">
        <v>24</v>
      </c>
      <c r="K9" s="166"/>
      <c r="L9" s="164" t="s">
        <v>25</v>
      </c>
      <c r="M9" s="165"/>
      <c r="N9" s="87"/>
      <c r="O9" s="165" t="s">
        <v>24</v>
      </c>
      <c r="P9" s="166"/>
      <c r="Q9" s="164" t="s">
        <v>25</v>
      </c>
      <c r="R9" s="165"/>
      <c r="S9" s="87"/>
      <c r="T9" s="165" t="s">
        <v>24</v>
      </c>
      <c r="U9" s="166"/>
      <c r="V9" s="164" t="s">
        <v>25</v>
      </c>
      <c r="W9" s="165"/>
      <c r="X9" s="87"/>
      <c r="Y9" s="165" t="s">
        <v>24</v>
      </c>
      <c r="Z9" s="166"/>
      <c r="AA9" s="164" t="s">
        <v>25</v>
      </c>
      <c r="AB9" s="165"/>
      <c r="AC9" s="87"/>
      <c r="AD9" s="165" t="s">
        <v>24</v>
      </c>
      <c r="AE9" s="166"/>
      <c r="AF9" s="164" t="s">
        <v>25</v>
      </c>
      <c r="AG9" s="165"/>
      <c r="AH9" s="87"/>
      <c r="AI9" s="165" t="s">
        <v>24</v>
      </c>
      <c r="AJ9" s="166"/>
      <c r="AK9" s="164" t="s">
        <v>25</v>
      </c>
      <c r="AL9" s="165"/>
      <c r="AM9" s="87"/>
      <c r="AN9" s="165" t="s">
        <v>24</v>
      </c>
      <c r="AO9" s="166"/>
      <c r="AP9" s="164" t="s">
        <v>25</v>
      </c>
      <c r="AQ9" s="165"/>
      <c r="AR9" s="87"/>
      <c r="AS9" s="165" t="s">
        <v>24</v>
      </c>
      <c r="AT9" s="166"/>
      <c r="AU9" s="164" t="s">
        <v>25</v>
      </c>
      <c r="AV9" s="165"/>
      <c r="AW9" s="87"/>
      <c r="AX9" s="165" t="s">
        <v>24</v>
      </c>
      <c r="AY9" s="166"/>
      <c r="AZ9" s="164" t="s">
        <v>25</v>
      </c>
      <c r="BA9" s="165"/>
      <c r="BB9" s="87"/>
      <c r="BC9" s="155" t="s">
        <v>21</v>
      </c>
      <c r="BD9" s="156" t="s">
        <v>22</v>
      </c>
      <c r="BE9" s="156" t="s">
        <v>23</v>
      </c>
      <c r="BF9" s="14"/>
    </row>
    <row r="10" spans="1:65" ht="44.25" customHeight="1" x14ac:dyDescent="0.2">
      <c r="A10" s="88" t="s">
        <v>27</v>
      </c>
      <c r="B10" s="89" t="s">
        <v>9</v>
      </c>
      <c r="C10" s="28" t="s">
        <v>28</v>
      </c>
      <c r="D10" s="90" t="s">
        <v>10</v>
      </c>
      <c r="E10" s="29" t="s">
        <v>29</v>
      </c>
      <c r="F10" s="30" t="s">
        <v>30</v>
      </c>
      <c r="G10" s="30" t="s">
        <v>31</v>
      </c>
      <c r="H10" s="31" t="s">
        <v>30</v>
      </c>
      <c r="I10" s="91" t="s">
        <v>26</v>
      </c>
      <c r="J10" s="29" t="s">
        <v>29</v>
      </c>
      <c r="K10" s="30" t="s">
        <v>30</v>
      </c>
      <c r="L10" s="30" t="s">
        <v>31</v>
      </c>
      <c r="M10" s="31" t="s">
        <v>30</v>
      </c>
      <c r="N10" s="91" t="s">
        <v>26</v>
      </c>
      <c r="O10" s="29" t="s">
        <v>29</v>
      </c>
      <c r="P10" s="30" t="s">
        <v>30</v>
      </c>
      <c r="Q10" s="30" t="s">
        <v>31</v>
      </c>
      <c r="R10" s="31" t="s">
        <v>30</v>
      </c>
      <c r="S10" s="91" t="s">
        <v>26</v>
      </c>
      <c r="T10" s="29" t="s">
        <v>29</v>
      </c>
      <c r="U10" s="30" t="s">
        <v>30</v>
      </c>
      <c r="V10" s="30" t="s">
        <v>31</v>
      </c>
      <c r="W10" s="31" t="s">
        <v>30</v>
      </c>
      <c r="X10" s="91" t="s">
        <v>26</v>
      </c>
      <c r="Y10" s="29" t="s">
        <v>29</v>
      </c>
      <c r="Z10" s="30" t="s">
        <v>30</v>
      </c>
      <c r="AA10" s="30" t="s">
        <v>31</v>
      </c>
      <c r="AB10" s="31" t="s">
        <v>30</v>
      </c>
      <c r="AC10" s="91" t="s">
        <v>26</v>
      </c>
      <c r="AD10" s="29" t="s">
        <v>29</v>
      </c>
      <c r="AE10" s="30" t="s">
        <v>30</v>
      </c>
      <c r="AF10" s="30" t="s">
        <v>31</v>
      </c>
      <c r="AG10" s="31" t="s">
        <v>30</v>
      </c>
      <c r="AH10" s="91" t="s">
        <v>26</v>
      </c>
      <c r="AI10" s="29" t="s">
        <v>29</v>
      </c>
      <c r="AJ10" s="30" t="s">
        <v>30</v>
      </c>
      <c r="AK10" s="30" t="s">
        <v>31</v>
      </c>
      <c r="AL10" s="31" t="s">
        <v>30</v>
      </c>
      <c r="AM10" s="91" t="s">
        <v>26</v>
      </c>
      <c r="AN10" s="29" t="s">
        <v>29</v>
      </c>
      <c r="AO10" s="30" t="s">
        <v>30</v>
      </c>
      <c r="AP10" s="30" t="s">
        <v>31</v>
      </c>
      <c r="AQ10" s="31" t="s">
        <v>30</v>
      </c>
      <c r="AR10" s="91" t="s">
        <v>26</v>
      </c>
      <c r="AS10" s="29" t="s">
        <v>29</v>
      </c>
      <c r="AT10" s="30" t="s">
        <v>30</v>
      </c>
      <c r="AU10" s="30" t="s">
        <v>31</v>
      </c>
      <c r="AV10" s="31" t="s">
        <v>30</v>
      </c>
      <c r="AW10" s="91" t="s">
        <v>26</v>
      </c>
      <c r="AX10" s="29" t="s">
        <v>29</v>
      </c>
      <c r="AY10" s="30" t="s">
        <v>30</v>
      </c>
      <c r="AZ10" s="30" t="s">
        <v>31</v>
      </c>
      <c r="BA10" s="31" t="s">
        <v>30</v>
      </c>
      <c r="BB10" s="91" t="s">
        <v>26</v>
      </c>
      <c r="BC10" s="155"/>
      <c r="BD10" s="156"/>
      <c r="BE10" s="156"/>
      <c r="BF10" s="14"/>
    </row>
    <row r="11" spans="1:65" ht="15" thickBot="1" x14ac:dyDescent="0.25">
      <c r="A11" s="32"/>
      <c r="B11" s="92"/>
      <c r="C11" s="33"/>
      <c r="D11" s="93"/>
      <c r="E11" s="94">
        <v>20</v>
      </c>
      <c r="F11" s="95">
        <v>30</v>
      </c>
      <c r="G11" s="95">
        <v>20</v>
      </c>
      <c r="H11" s="95">
        <v>30</v>
      </c>
      <c r="I11" s="96">
        <v>100</v>
      </c>
      <c r="J11" s="94">
        <v>20</v>
      </c>
      <c r="K11" s="95">
        <v>30</v>
      </c>
      <c r="L11" s="95">
        <v>20</v>
      </c>
      <c r="M11" s="95">
        <v>30</v>
      </c>
      <c r="N11" s="96">
        <v>100</v>
      </c>
      <c r="O11" s="94">
        <v>20</v>
      </c>
      <c r="P11" s="95">
        <v>30</v>
      </c>
      <c r="Q11" s="95">
        <v>20</v>
      </c>
      <c r="R11" s="95">
        <v>30</v>
      </c>
      <c r="S11" s="96">
        <v>100</v>
      </c>
      <c r="T11" s="94">
        <v>20</v>
      </c>
      <c r="U11" s="95">
        <v>30</v>
      </c>
      <c r="V11" s="95">
        <v>20</v>
      </c>
      <c r="W11" s="95">
        <v>30</v>
      </c>
      <c r="X11" s="96">
        <v>100</v>
      </c>
      <c r="Y11" s="94">
        <v>20</v>
      </c>
      <c r="Z11" s="95">
        <v>30</v>
      </c>
      <c r="AA11" s="95">
        <v>20</v>
      </c>
      <c r="AB11" s="95">
        <v>30</v>
      </c>
      <c r="AC11" s="96">
        <v>100</v>
      </c>
      <c r="AD11" s="94">
        <v>20</v>
      </c>
      <c r="AE11" s="95">
        <v>30</v>
      </c>
      <c r="AF11" s="95">
        <v>20</v>
      </c>
      <c r="AG11" s="95">
        <v>30</v>
      </c>
      <c r="AH11" s="96">
        <v>100</v>
      </c>
      <c r="AI11" s="94">
        <v>20</v>
      </c>
      <c r="AJ11" s="95">
        <v>30</v>
      </c>
      <c r="AK11" s="95">
        <v>20</v>
      </c>
      <c r="AL11" s="95">
        <v>30</v>
      </c>
      <c r="AM11" s="96">
        <v>100</v>
      </c>
      <c r="AN11" s="94">
        <v>20</v>
      </c>
      <c r="AO11" s="95">
        <v>30</v>
      </c>
      <c r="AP11" s="95">
        <v>20</v>
      </c>
      <c r="AQ11" s="95">
        <v>30</v>
      </c>
      <c r="AR11" s="96">
        <v>100</v>
      </c>
      <c r="AS11" s="94">
        <v>20</v>
      </c>
      <c r="AT11" s="95">
        <v>30</v>
      </c>
      <c r="AU11" s="95">
        <v>20</v>
      </c>
      <c r="AV11" s="95">
        <v>30</v>
      </c>
      <c r="AW11" s="96">
        <v>100</v>
      </c>
      <c r="AX11" s="94">
        <v>20</v>
      </c>
      <c r="AY11" s="95">
        <v>30</v>
      </c>
      <c r="AZ11" s="95">
        <v>20</v>
      </c>
      <c r="BA11" s="95">
        <v>30</v>
      </c>
      <c r="BB11" s="96">
        <v>100</v>
      </c>
      <c r="BC11" s="97"/>
      <c r="BD11" s="92"/>
      <c r="BE11" s="92"/>
      <c r="BF11" s="14"/>
    </row>
    <row r="12" spans="1:65" ht="12" customHeight="1" thickTop="1" x14ac:dyDescent="0.2">
      <c r="A12" s="38"/>
      <c r="B12" s="38"/>
      <c r="C12" s="98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14"/>
    </row>
    <row r="13" spans="1:65" ht="12" customHeight="1" x14ac:dyDescent="0.2">
      <c r="A13" s="38"/>
      <c r="B13" s="38"/>
      <c r="C13" s="98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14"/>
    </row>
    <row r="14" spans="1:65" ht="12" customHeight="1" x14ac:dyDescent="0.2">
      <c r="A14" s="38"/>
      <c r="B14" s="38"/>
      <c r="C14" s="98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14"/>
    </row>
    <row r="15" spans="1:65" ht="12" customHeight="1" x14ac:dyDescent="0.2">
      <c r="A15" s="38"/>
      <c r="B15" s="38"/>
      <c r="C15" s="98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14"/>
    </row>
    <row r="16" spans="1:65" ht="12" customHeight="1" x14ac:dyDescent="0.2">
      <c r="A16" s="38"/>
      <c r="B16" s="38"/>
      <c r="C16" s="98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14"/>
    </row>
    <row r="17" spans="1:58" ht="12" customHeight="1" x14ac:dyDescent="0.2">
      <c r="A17" s="38"/>
      <c r="B17" s="38"/>
      <c r="C17" s="98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14"/>
    </row>
    <row r="18" spans="1:58" ht="12" customHeight="1" x14ac:dyDescent="0.2">
      <c r="A18" s="38"/>
      <c r="B18" s="38"/>
      <c r="C18" s="98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99"/>
      <c r="BD18" s="99"/>
      <c r="BE18" s="99"/>
      <c r="BF18" s="14"/>
    </row>
    <row r="19" spans="1:58" ht="12" customHeight="1" x14ac:dyDescent="0.2">
      <c r="A19" s="38"/>
      <c r="B19" s="38"/>
      <c r="C19" s="98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14"/>
    </row>
    <row r="20" spans="1:58" ht="12" customHeight="1" x14ac:dyDescent="0.2">
      <c r="A20" s="38"/>
      <c r="B20" s="38"/>
      <c r="C20" s="98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14"/>
    </row>
    <row r="21" spans="1:58" ht="12" customHeight="1" x14ac:dyDescent="0.2">
      <c r="A21" s="38"/>
      <c r="B21" s="38"/>
      <c r="C21" s="98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14"/>
    </row>
    <row r="22" spans="1:58" ht="12" customHeight="1" x14ac:dyDescent="0.2">
      <c r="A22" s="38"/>
      <c r="B22" s="38"/>
      <c r="C22" s="98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14"/>
    </row>
    <row r="23" spans="1:58" ht="12" customHeight="1" x14ac:dyDescent="0.2">
      <c r="A23" s="38"/>
      <c r="B23" s="38"/>
      <c r="C23" s="98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14"/>
    </row>
    <row r="24" spans="1:58" ht="12" customHeight="1" x14ac:dyDescent="0.2">
      <c r="A24" s="38"/>
      <c r="B24" s="38"/>
      <c r="C24" s="98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14"/>
    </row>
    <row r="25" spans="1:58" ht="12" customHeight="1" x14ac:dyDescent="0.2">
      <c r="A25" s="38"/>
      <c r="B25" s="38"/>
      <c r="C25" s="98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14"/>
    </row>
    <row r="26" spans="1:58" ht="12" customHeight="1" x14ac:dyDescent="0.2">
      <c r="A26" s="38"/>
      <c r="B26" s="38"/>
      <c r="C26" s="98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14"/>
    </row>
    <row r="27" spans="1:58" ht="12" customHeight="1" x14ac:dyDescent="0.2">
      <c r="A27" s="38"/>
      <c r="B27" s="38"/>
      <c r="C27" s="98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14"/>
    </row>
    <row r="28" spans="1:58" ht="12" customHeight="1" x14ac:dyDescent="0.2">
      <c r="A28" s="38"/>
      <c r="B28" s="38"/>
      <c r="C28" s="98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14"/>
    </row>
    <row r="29" spans="1:58" ht="12" customHeight="1" x14ac:dyDescent="0.2">
      <c r="A29" s="38"/>
      <c r="B29" s="38"/>
      <c r="C29" s="98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14"/>
    </row>
    <row r="30" spans="1:58" ht="12" customHeight="1" x14ac:dyDescent="0.2">
      <c r="A30" s="38"/>
      <c r="B30" s="38"/>
      <c r="C30" s="98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14"/>
    </row>
    <row r="31" spans="1:58" ht="12" customHeight="1" x14ac:dyDescent="0.2">
      <c r="A31" s="38"/>
      <c r="B31" s="38"/>
      <c r="C31" s="98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14"/>
    </row>
    <row r="32" spans="1:58" ht="12" customHeight="1" x14ac:dyDescent="0.2">
      <c r="A32" s="38"/>
      <c r="B32" s="38"/>
      <c r="C32" s="98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14"/>
    </row>
    <row r="33" spans="1:58" ht="12" customHeight="1" x14ac:dyDescent="0.2">
      <c r="A33" s="38"/>
      <c r="B33" s="38"/>
      <c r="C33" s="98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14"/>
    </row>
    <row r="34" spans="1:58" ht="12" customHeight="1" x14ac:dyDescent="0.2">
      <c r="A34" s="38"/>
      <c r="B34" s="38"/>
      <c r="C34" s="98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14"/>
    </row>
    <row r="35" spans="1:58" ht="12" customHeight="1" x14ac:dyDescent="0.2">
      <c r="A35" s="38"/>
      <c r="B35" s="38"/>
      <c r="C35" s="98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14"/>
    </row>
    <row r="36" spans="1:58" ht="12" customHeight="1" x14ac:dyDescent="0.2">
      <c r="A36" s="38"/>
      <c r="B36" s="38"/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  <c r="BC36" s="99"/>
      <c r="BD36" s="99"/>
      <c r="BE36" s="99"/>
      <c r="BF36" s="14"/>
    </row>
    <row r="37" spans="1:58" ht="20.25" customHeight="1" x14ac:dyDescent="0.25">
      <c r="A37" s="39"/>
      <c r="B37" s="39"/>
      <c r="C37" s="40" t="s">
        <v>32</v>
      </c>
      <c r="D37" s="40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14"/>
    </row>
    <row r="38" spans="1:58" ht="15" customHeight="1" x14ac:dyDescent="0.25">
      <c r="A38" s="100"/>
      <c r="B38" s="100"/>
      <c r="C38" s="101" t="str">
        <f>"كتبـــه :"&amp;" "&amp;'[1]The basics'!$C$4</f>
        <v xml:space="preserve">كتبـــه : </v>
      </c>
      <c r="D38" s="102" t="str">
        <f>'[1]The basics'!$A$10</f>
        <v>مدير المدرسة</v>
      </c>
      <c r="E38" s="103"/>
      <c r="F38" s="103"/>
      <c r="G38" s="103"/>
      <c r="H38" s="103"/>
      <c r="I38" s="104"/>
      <c r="J38" s="105" t="s">
        <v>33</v>
      </c>
      <c r="K38" s="104"/>
      <c r="L38" s="14"/>
      <c r="M38" s="106"/>
      <c r="N38" s="102" t="str">
        <f>'[1]The basics'!$A$9</f>
        <v>رئيس قسم الإمتحانات</v>
      </c>
      <c r="O38" s="106"/>
      <c r="P38" s="106"/>
      <c r="Q38" s="107"/>
      <c r="R38" s="14"/>
      <c r="S38" s="106"/>
      <c r="T38" s="106"/>
      <c r="U38" s="106"/>
      <c r="V38" s="105" t="str">
        <f>'[1]The basics'!$A$8</f>
        <v>مدير إدارة التربية بالمديرية</v>
      </c>
      <c r="W38" s="106"/>
      <c r="X38" s="106"/>
      <c r="Y38" s="106"/>
      <c r="Z38" s="108"/>
      <c r="AA38" s="108"/>
      <c r="AB38" s="108"/>
      <c r="AC38" s="108"/>
      <c r="AD38" s="14"/>
      <c r="AE38" s="109" t="s">
        <v>33</v>
      </c>
      <c r="AF38" s="14"/>
      <c r="AG38" s="14"/>
      <c r="AH38" s="14"/>
      <c r="AI38" s="105" t="str">
        <f>'[1]The basics'!$A$7</f>
        <v>مدير الإمتحانات  بالمحافظة</v>
      </c>
      <c r="AJ38" s="14"/>
      <c r="AK38" s="106"/>
      <c r="AL38" s="106"/>
      <c r="AM38" s="106"/>
      <c r="AN38" s="14"/>
      <c r="AO38" s="14"/>
      <c r="AP38" s="14"/>
      <c r="AQ38" s="14"/>
      <c r="AR38" s="105" t="str">
        <f>'[1]The basics'!$A$14</f>
        <v>رئيس شعبة المناهج والتوجيه</v>
      </c>
      <c r="AS38" s="106"/>
      <c r="AT38" s="106"/>
      <c r="AU38" s="106"/>
      <c r="AV38" s="106"/>
      <c r="AW38" s="106"/>
      <c r="AX38" s="106"/>
      <c r="AY38" s="106"/>
      <c r="AZ38" s="106"/>
      <c r="BA38" s="105" t="str">
        <f>'[1]The basics'!$A$6</f>
        <v>مدير عام مكتب التربية والتعليم</v>
      </c>
      <c r="BB38" s="106"/>
      <c r="BC38" s="106"/>
      <c r="BD38" s="106"/>
      <c r="BE38" s="106"/>
      <c r="BF38" s="14"/>
    </row>
    <row r="39" spans="1:58" ht="15" customHeight="1" x14ac:dyDescent="0.2">
      <c r="A39" s="39"/>
      <c r="B39" s="39"/>
      <c r="C39" s="110" t="str">
        <f>"أمــلاه : "&amp;" "&amp;'[1]The basics'!$C$5</f>
        <v xml:space="preserve">أمــلاه :  </v>
      </c>
      <c r="D39" s="111" t="str">
        <f>'[1]The basics'!$B$10</f>
        <v>عبده محمد العفيري</v>
      </c>
      <c r="E39" s="14"/>
      <c r="F39" s="111"/>
      <c r="G39" s="111"/>
      <c r="H39" s="111"/>
      <c r="I39" s="104"/>
      <c r="J39" s="111"/>
      <c r="K39" s="111"/>
      <c r="L39" s="14"/>
      <c r="M39" s="14"/>
      <c r="N39" s="112" t="s">
        <v>34</v>
      </c>
      <c r="O39" s="111" t="str">
        <f>'[1]The basics'!$B$9</f>
        <v>علي قاسم علي عوض</v>
      </c>
      <c r="P39" s="111"/>
      <c r="Q39" s="111"/>
      <c r="R39" s="14"/>
      <c r="S39" s="111"/>
      <c r="T39" s="111"/>
      <c r="U39" s="14"/>
      <c r="V39" s="112" t="s">
        <v>34</v>
      </c>
      <c r="W39" s="111" t="str">
        <f>'[1]The basics'!$B$8</f>
        <v>محمد محمد شمس الدين</v>
      </c>
      <c r="X39" s="111"/>
      <c r="Y39" s="113"/>
      <c r="Z39" s="113"/>
      <c r="AA39" s="113"/>
      <c r="AB39" s="113"/>
      <c r="AC39" s="113"/>
      <c r="AD39" s="14"/>
      <c r="AE39" s="112" t="s">
        <v>34</v>
      </c>
      <c r="AF39" s="14"/>
      <c r="AG39" s="14"/>
      <c r="AH39" s="14"/>
      <c r="AI39" s="112" t="s">
        <v>34</v>
      </c>
      <c r="AJ39" s="111" t="str">
        <f>'[1]The basics'!$B$7</f>
        <v>سمير محمد الحربي</v>
      </c>
      <c r="AK39" s="111"/>
      <c r="AL39" s="111"/>
      <c r="AM39" s="111"/>
      <c r="AN39" s="14"/>
      <c r="AO39" s="14"/>
      <c r="AP39" s="14"/>
      <c r="AQ39" s="14"/>
      <c r="AR39" s="112" t="s">
        <v>34</v>
      </c>
      <c r="AS39" s="114" t="str">
        <f>'[1]The basics'!$B$14</f>
        <v>عبد السلام عبد الله الضوراني</v>
      </c>
      <c r="AT39" s="111"/>
      <c r="AU39" s="111"/>
      <c r="AV39" s="111"/>
      <c r="AW39" s="111"/>
      <c r="AX39" s="114"/>
      <c r="AY39" s="111"/>
      <c r="AZ39" s="111"/>
      <c r="BA39" s="112" t="s">
        <v>34</v>
      </c>
      <c r="BB39" s="111" t="str">
        <f>'[1]The basics'!$B$6</f>
        <v>أحمد علي الوشلي</v>
      </c>
      <c r="BC39" s="111"/>
      <c r="BD39" s="111"/>
      <c r="BE39" s="111"/>
      <c r="BF39" s="14"/>
    </row>
    <row r="40" spans="1:58" ht="15" customHeight="1" x14ac:dyDescent="0.2">
      <c r="A40" s="100"/>
      <c r="B40" s="100"/>
      <c r="C40" s="101" t="str">
        <f>"راجعه : "&amp;" "&amp;'[1]The basics'!$C$6</f>
        <v xml:space="preserve">راجعه :  </v>
      </c>
      <c r="D40" s="115" t="s">
        <v>35</v>
      </c>
      <c r="E40" s="113"/>
      <c r="F40" s="113"/>
      <c r="G40" s="113"/>
      <c r="H40" s="113"/>
      <c r="I40" s="104"/>
      <c r="J40" s="113"/>
      <c r="K40" s="113"/>
      <c r="L40" s="14"/>
      <c r="M40" s="113"/>
      <c r="N40" s="115" t="s">
        <v>35</v>
      </c>
      <c r="O40" s="113"/>
      <c r="P40" s="113"/>
      <c r="Q40" s="113"/>
      <c r="R40" s="113"/>
      <c r="S40" s="113"/>
      <c r="T40" s="113"/>
      <c r="U40" s="115" t="s">
        <v>35</v>
      </c>
      <c r="V40" s="113"/>
      <c r="W40" s="113"/>
      <c r="X40" s="113"/>
      <c r="Y40" s="113"/>
      <c r="Z40" s="113"/>
      <c r="AA40" s="113"/>
      <c r="AB40" s="113"/>
      <c r="AC40" s="113"/>
      <c r="AD40" s="113"/>
      <c r="AE40" s="14"/>
      <c r="AF40" s="14"/>
      <c r="AG40" s="14"/>
      <c r="AH40" s="14"/>
      <c r="AI40" s="115" t="s">
        <v>35</v>
      </c>
      <c r="AJ40" s="41"/>
      <c r="AK40" s="113"/>
      <c r="AL40" s="113"/>
      <c r="AM40" s="113"/>
      <c r="AN40" s="14"/>
      <c r="AO40" s="14"/>
      <c r="AP40" s="14"/>
      <c r="AQ40" s="14"/>
      <c r="AR40" s="115" t="s">
        <v>35</v>
      </c>
      <c r="AS40" s="115"/>
      <c r="AT40" s="113"/>
      <c r="AU40" s="113"/>
      <c r="AV40" s="113"/>
      <c r="AW40" s="113"/>
      <c r="AX40" s="115"/>
      <c r="AY40" s="113"/>
      <c r="AZ40" s="113"/>
      <c r="BA40" s="115" t="s">
        <v>35</v>
      </c>
      <c r="BB40" s="113"/>
      <c r="BC40" s="41"/>
      <c r="BD40" s="113"/>
      <c r="BE40" s="113"/>
      <c r="BF40" s="14"/>
    </row>
    <row r="41" spans="1:58" ht="15" customHeight="1" x14ac:dyDescent="0.25">
      <c r="A41" s="100"/>
      <c r="B41" s="100"/>
      <c r="C41" s="116">
        <f ca="1">TODAY()</f>
        <v>44270</v>
      </c>
      <c r="D41" s="41"/>
      <c r="E41" s="117" t="s">
        <v>36</v>
      </c>
      <c r="F41" s="118"/>
      <c r="G41" s="118"/>
      <c r="H41" s="118"/>
      <c r="I41" s="104"/>
      <c r="J41" s="41"/>
      <c r="K41" s="41"/>
      <c r="L41" s="41"/>
      <c r="M41" s="41"/>
      <c r="N41" s="41"/>
      <c r="O41" s="41"/>
      <c r="P41" s="41"/>
      <c r="Q41" s="41"/>
      <c r="R41" s="113"/>
      <c r="S41" s="113"/>
      <c r="T41" s="157" t="s">
        <v>36</v>
      </c>
      <c r="U41" s="157"/>
      <c r="V41" s="157"/>
      <c r="W41" s="157"/>
      <c r="X41" s="41"/>
      <c r="Y41" s="41"/>
      <c r="Z41" s="41"/>
      <c r="AA41" s="119"/>
      <c r="AB41" s="119"/>
      <c r="AC41" s="119"/>
      <c r="AD41" s="119"/>
      <c r="AE41" s="119"/>
      <c r="AF41" s="20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 t="s">
        <v>36</v>
      </c>
      <c r="BD41" s="113"/>
      <c r="BE41" s="113"/>
      <c r="BF41" s="14"/>
    </row>
    <row r="42" spans="1:58" ht="15" customHeight="1" x14ac:dyDescent="0.25">
      <c r="A42" s="39"/>
      <c r="B42" s="39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20"/>
      <c r="S42" s="41"/>
      <c r="T42" s="41"/>
      <c r="U42" s="41"/>
      <c r="V42" s="41"/>
      <c r="W42" s="41"/>
      <c r="X42" s="41"/>
      <c r="Y42" s="41"/>
      <c r="Z42" s="41"/>
      <c r="AA42" s="120"/>
      <c r="AB42" s="121" t="s">
        <v>37</v>
      </c>
      <c r="AC42" s="122"/>
      <c r="AD42" s="120"/>
      <c r="AE42" s="121" t="s">
        <v>38</v>
      </c>
      <c r="AF42" s="122"/>
      <c r="AG42" s="120"/>
      <c r="AH42" s="121" t="s">
        <v>39</v>
      </c>
      <c r="AI42" s="122"/>
      <c r="AJ42" s="41"/>
      <c r="AK42" s="41"/>
      <c r="AL42" s="41"/>
      <c r="AM42" s="41"/>
      <c r="AN42" s="41"/>
      <c r="AO42" s="41"/>
      <c r="AP42" s="41"/>
      <c r="AQ42" s="41"/>
      <c r="AR42" s="113"/>
      <c r="AS42" s="41"/>
      <c r="AT42" s="41"/>
      <c r="AU42" s="41"/>
      <c r="AV42" s="41"/>
      <c r="AW42" s="113"/>
      <c r="AX42" s="41"/>
      <c r="AY42" s="41"/>
      <c r="AZ42" s="41"/>
      <c r="BA42" s="41"/>
      <c r="BB42" s="113"/>
      <c r="BC42"/>
      <c r="BD42" s="113"/>
      <c r="BE42" s="113"/>
      <c r="BF42" s="14"/>
    </row>
    <row r="43" spans="1:58" ht="15" customHeight="1" x14ac:dyDescent="0.2">
      <c r="A43" s="39"/>
      <c r="B43" s="39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158" t="str">
        <f>IF(OR($BH$1=0,$BH$1=""),"",COUNTIF($BD$12:$BD$36,$AA$42)+COUNTIF($BD$12:$BD$36,"ناجحة"))</f>
        <v/>
      </c>
      <c r="AB43" s="159"/>
      <c r="AC43" s="160"/>
      <c r="AD43" s="161" t="str">
        <f>IF(OR($BH$1=0,$BH$1=""),"",COUNTIF($BD$12:$BD$36,$AD$42)+COUNTIF($BD$12:$BD$36,"راسبة"))</f>
        <v/>
      </c>
      <c r="AE43" s="162"/>
      <c r="AF43" s="163"/>
      <c r="AG43" s="161" t="str">
        <f>IF(OR($BH$1=0,$BH$1=""),"",COUNTIF($BD$12:$BD$36,$AG$42)+COUNTIF($BD$12:$BD$36,"غائبة"))</f>
        <v/>
      </c>
      <c r="AH43" s="162"/>
      <c r="AI43" s="163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14"/>
    </row>
    <row r="44" spans="1:58" ht="15" customHeight="1" x14ac:dyDescent="0.2">
      <c r="A44" s="39"/>
      <c r="B44" s="39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14"/>
    </row>
    <row r="45" spans="1:58" x14ac:dyDescent="0.2">
      <c r="A45" s="124"/>
      <c r="B45" s="124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6"/>
    </row>
    <row r="46" spans="1:58" x14ac:dyDescent="0.2">
      <c r="A46" s="124"/>
      <c r="B46" s="124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6"/>
    </row>
    <row r="47" spans="1:58" x14ac:dyDescent="0.2">
      <c r="A47" s="124"/>
      <c r="B47" s="124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6"/>
    </row>
    <row r="48" spans="1:58" x14ac:dyDescent="0.2">
      <c r="A48" s="124"/>
      <c r="B48" s="124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6"/>
    </row>
    <row r="49" spans="1:58" ht="18" x14ac:dyDescent="0.25">
      <c r="A49" s="127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7"/>
      <c r="AD49" s="127"/>
      <c r="AE49" s="127"/>
      <c r="AF49" s="127"/>
      <c r="AG49" s="127"/>
      <c r="AH49" s="127"/>
      <c r="AI49" s="127"/>
      <c r="AJ49" s="127"/>
      <c r="AK49" s="127"/>
      <c r="AL49" s="127"/>
      <c r="AM49" s="127"/>
      <c r="AN49" s="127"/>
      <c r="AO49" s="127"/>
      <c r="AP49" s="127"/>
      <c r="AQ49" s="127"/>
      <c r="AR49" s="127"/>
      <c r="AS49" s="127"/>
      <c r="AT49" s="127"/>
      <c r="AU49" s="127"/>
      <c r="AV49" s="127"/>
      <c r="AW49" s="127"/>
      <c r="AX49" s="127"/>
      <c r="AY49" s="127"/>
      <c r="AZ49" s="127"/>
      <c r="BA49" s="127"/>
      <c r="BB49" s="127"/>
      <c r="BC49" s="127"/>
      <c r="BD49" s="127"/>
      <c r="BE49" s="127"/>
      <c r="BF49" s="127"/>
    </row>
    <row r="50" spans="1:58" ht="18" x14ac:dyDescent="0.25">
      <c r="A50" s="127"/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</row>
  </sheetData>
  <mergeCells count="27">
    <mergeCell ref="AX9:AY9"/>
    <mergeCell ref="AD9:AE9"/>
    <mergeCell ref="AF9:AG9"/>
    <mergeCell ref="E9:F9"/>
    <mergeCell ref="G9:H9"/>
    <mergeCell ref="J9:K9"/>
    <mergeCell ref="L9:M9"/>
    <mergeCell ref="O9:P9"/>
    <mergeCell ref="Q9:R9"/>
    <mergeCell ref="T9:U9"/>
    <mergeCell ref="V9:W9"/>
    <mergeCell ref="BC9:BC10"/>
    <mergeCell ref="BD9:BD10"/>
    <mergeCell ref="BE9:BE10"/>
    <mergeCell ref="T41:W41"/>
    <mergeCell ref="AA43:AC43"/>
    <mergeCell ref="AD43:AF43"/>
    <mergeCell ref="AG43:AI43"/>
    <mergeCell ref="AU9:AV9"/>
    <mergeCell ref="AI9:AJ9"/>
    <mergeCell ref="Y9:Z9"/>
    <mergeCell ref="AZ9:BA9"/>
    <mergeCell ref="AK9:AL9"/>
    <mergeCell ref="AN9:AO9"/>
    <mergeCell ref="AP9:AQ9"/>
    <mergeCell ref="AS9:AT9"/>
    <mergeCell ref="AA9:AB9"/>
  </mergeCells>
  <conditionalFormatting sqref="A35:A36">
    <cfRule type="expression" dxfId="9" priority="5">
      <formula>"IF(A35="""")"</formula>
    </cfRule>
  </conditionalFormatting>
  <conditionalFormatting sqref="A12:BE36">
    <cfRule type="containsBlanks" dxfId="8" priority="4">
      <formula>LEN(TRIM(A12))=0</formula>
    </cfRule>
  </conditionalFormatting>
  <conditionalFormatting sqref="C12:BE36">
    <cfRule type="containsBlanks" dxfId="7" priority="3">
      <formula>LEN(TRIM(C12))=0</formula>
    </cfRule>
  </conditionalFormatting>
  <conditionalFormatting sqref="A25">
    <cfRule type="cellIs" dxfId="6" priority="2" operator="equal">
      <formula>0</formula>
    </cfRule>
  </conditionalFormatting>
  <conditionalFormatting sqref="A12:A36">
    <cfRule type="cellIs" dxfId="5" priority="1" operator="equal">
      <formula>0</formula>
    </cfRule>
  </conditionalFormatting>
  <dataValidations count="1">
    <dataValidation type="whole" operator="lessThanOrEqual" allowBlank="1" showInputMessage="1" showErrorMessage="1" sqref="G1">
      <formula1>$BI$1</formula1>
    </dataValidation>
  </dataValidation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8"/>
  <dimension ref="A1:BM50"/>
  <sheetViews>
    <sheetView rightToLeft="1" zoomScale="60" zoomScaleNormal="60" workbookViewId="0"/>
  </sheetViews>
  <sheetFormatPr defaultRowHeight="14.25" x14ac:dyDescent="0.2"/>
  <cols>
    <col min="1" max="1" width="3.375" style="128" customWidth="1"/>
    <col min="2" max="2" width="3.75" style="128" customWidth="1"/>
    <col min="3" max="3" width="18.5" style="128" customWidth="1"/>
    <col min="4" max="4" width="3.625" style="128" customWidth="1"/>
    <col min="5" max="8" width="2.125" style="128" customWidth="1"/>
    <col min="9" max="9" width="2.875" style="128" customWidth="1"/>
    <col min="10" max="13" width="2.125" style="128" customWidth="1"/>
    <col min="14" max="14" width="2.875" style="128" customWidth="1"/>
    <col min="15" max="18" width="2.125" style="128" customWidth="1"/>
    <col min="19" max="19" width="2.875" style="128" customWidth="1"/>
    <col min="20" max="23" width="2.125" style="128" customWidth="1"/>
    <col min="24" max="24" width="2.75" style="128" customWidth="1"/>
    <col min="25" max="28" width="2.125" style="128" customWidth="1"/>
    <col min="29" max="29" width="2.875" style="128" customWidth="1"/>
    <col min="30" max="33" width="2.125" style="128" customWidth="1"/>
    <col min="34" max="34" width="2.75" style="128" customWidth="1"/>
    <col min="35" max="38" width="2.125" style="128" customWidth="1"/>
    <col min="39" max="39" width="2.875" style="128" customWidth="1"/>
    <col min="40" max="43" width="2.125" style="128" customWidth="1"/>
    <col min="44" max="44" width="2.875" style="128" customWidth="1"/>
    <col min="45" max="48" width="2.125" style="128" customWidth="1"/>
    <col min="49" max="49" width="2.875" style="128" customWidth="1"/>
    <col min="50" max="53" width="2.125" style="128" customWidth="1"/>
    <col min="54" max="54" width="2.875" style="128" customWidth="1"/>
    <col min="55" max="56" width="3.75" style="128" customWidth="1"/>
    <col min="57" max="57" width="8.25" style="128" customWidth="1"/>
    <col min="58" max="58" width="4.875" style="128" customWidth="1"/>
    <col min="59" max="60" width="3.875" customWidth="1"/>
    <col min="61" max="61" width="7.375" customWidth="1"/>
    <col min="62" max="78" width="3.875" customWidth="1"/>
  </cols>
  <sheetData>
    <row r="1" spans="1:65" ht="15" customHeight="1" x14ac:dyDescent="0.3">
      <c r="A1" s="1"/>
      <c r="B1" s="1"/>
      <c r="C1" s="1"/>
      <c r="D1" s="1"/>
      <c r="E1" s="1"/>
      <c r="F1" s="2"/>
      <c r="G1" s="3"/>
      <c r="H1" s="1"/>
      <c r="I1" s="1"/>
      <c r="J1" s="1"/>
      <c r="K1" s="1"/>
      <c r="L1" s="1"/>
      <c r="M1" s="1"/>
      <c r="N1" s="69"/>
      <c r="O1" s="70"/>
      <c r="P1" s="70"/>
      <c r="Q1" s="70"/>
      <c r="R1" s="70"/>
      <c r="S1" s="70"/>
      <c r="T1" s="70"/>
      <c r="U1" s="4"/>
      <c r="V1" s="70">
        <v>1</v>
      </c>
      <c r="W1" s="70"/>
      <c r="X1" s="70"/>
      <c r="Y1" s="70"/>
      <c r="Z1" s="70"/>
      <c r="AA1" s="71"/>
      <c r="AB1" s="71"/>
      <c r="AC1" s="1"/>
      <c r="AD1" s="1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1"/>
      <c r="AR1" s="1"/>
      <c r="AS1" s="5"/>
      <c r="AT1" s="72"/>
      <c r="AU1" s="72"/>
      <c r="AV1" s="1"/>
      <c r="AW1" s="1"/>
      <c r="AX1" s="5"/>
      <c r="AY1" s="72"/>
      <c r="AZ1" s="72"/>
      <c r="BA1" s="1"/>
      <c r="BB1" s="1"/>
      <c r="BC1" s="1"/>
      <c r="BD1" s="5"/>
      <c r="BE1" s="5"/>
      <c r="BF1" s="7"/>
      <c r="BI1" s="43" t="e">
        <f>#REF!</f>
        <v>#REF!</v>
      </c>
      <c r="BL1" s="44">
        <v>0</v>
      </c>
      <c r="BM1" s="45">
        <v>9</v>
      </c>
    </row>
    <row r="2" spans="1:65" ht="15" customHeight="1" x14ac:dyDescent="0.25">
      <c r="A2" s="56" t="str">
        <f>'[1]The basics'!$A$1</f>
        <v>الجمهورية اليمنية</v>
      </c>
      <c r="B2" s="56"/>
      <c r="C2" s="56"/>
      <c r="D2" s="63"/>
      <c r="E2" s="7"/>
      <c r="F2" s="8"/>
      <c r="G2" s="4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4"/>
      <c r="V2" s="46" t="s">
        <v>0</v>
      </c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7" t="s">
        <v>1</v>
      </c>
      <c r="AP2" s="8"/>
      <c r="AQ2"/>
      <c r="AR2" s="10" t="str">
        <f>'[1]The basics'!$B$5</f>
        <v>بني بعيث</v>
      </c>
      <c r="AS2" s="9"/>
      <c r="AT2" s="7"/>
      <c r="AU2" s="8"/>
      <c r="AV2"/>
      <c r="AW2" s="10"/>
      <c r="AX2" s="9"/>
      <c r="AY2" s="7"/>
      <c r="AZ2" s="8"/>
      <c r="BA2"/>
      <c r="BB2" s="10"/>
      <c r="BC2" s="10"/>
      <c r="BD2" s="7"/>
      <c r="BE2" s="7"/>
      <c r="BF2" s="7"/>
    </row>
    <row r="3" spans="1:65" ht="15" customHeight="1" x14ac:dyDescent="0.25">
      <c r="A3" s="7" t="str">
        <f>'[1]The basics'!$A$2</f>
        <v>وزارة التربية والتعليم</v>
      </c>
      <c r="B3" s="7"/>
      <c r="C3" s="7"/>
      <c r="D3" s="64"/>
      <c r="E3" s="7"/>
      <c r="F3" s="8"/>
      <c r="G3" s="8"/>
      <c r="H3" s="8"/>
      <c r="I3" s="9"/>
      <c r="J3" s="9"/>
      <c r="K3" s="9"/>
      <c r="L3" s="9"/>
      <c r="M3" s="9"/>
      <c r="N3" s="9"/>
      <c r="O3" s="9"/>
      <c r="P3" s="8"/>
      <c r="Q3" s="8"/>
      <c r="R3" s="8"/>
      <c r="S3" s="4"/>
      <c r="T3" s="9"/>
      <c r="U3" s="9"/>
      <c r="V3" s="9"/>
      <c r="W3" s="9"/>
      <c r="X3" s="4"/>
      <c r="Y3" s="73"/>
      <c r="Z3" s="73"/>
      <c r="AA3" s="73"/>
      <c r="AB3" s="73"/>
      <c r="AC3" s="73"/>
      <c r="AD3" s="73"/>
      <c r="AE3" s="9"/>
      <c r="AF3" s="9"/>
      <c r="AG3" s="9"/>
      <c r="AH3" s="9"/>
      <c r="AI3" s="9"/>
      <c r="AJ3" s="9"/>
      <c r="AK3" s="9"/>
      <c r="AL3" s="9"/>
      <c r="AM3" s="47"/>
      <c r="AN3" s="47"/>
      <c r="AO3" s="7" t="s">
        <v>2</v>
      </c>
      <c r="AP3" s="47"/>
      <c r="AQ3"/>
      <c r="AR3" s="10" t="e">
        <f>IF(OR($BI$1="",$BI$1=0),"",$BG$1)</f>
        <v>#REF!</v>
      </c>
      <c r="AS3" s="47"/>
      <c r="AT3" s="7"/>
      <c r="AU3" s="47"/>
      <c r="AV3"/>
      <c r="AW3" s="10"/>
      <c r="AX3" s="47"/>
      <c r="AY3" s="7"/>
      <c r="AZ3" s="47"/>
      <c r="BA3"/>
      <c r="BB3" s="10"/>
      <c r="BC3" s="7"/>
      <c r="BD3" s="7"/>
      <c r="BE3" s="7"/>
      <c r="BF3" s="6"/>
    </row>
    <row r="4" spans="1:65" ht="15" customHeight="1" x14ac:dyDescent="0.25">
      <c r="A4" s="11" t="str">
        <f>'[1]The basics'!$A$3&amp;" "&amp;'[1]The basics'!$B$3</f>
        <v>مكتب التربية والتعليم - م / ذمار</v>
      </c>
      <c r="B4" s="11"/>
      <c r="C4" s="11"/>
      <c r="D4" s="65"/>
      <c r="E4" s="11"/>
      <c r="F4" s="12"/>
      <c r="G4" s="13"/>
      <c r="H4" s="13"/>
      <c r="I4" s="13"/>
      <c r="J4" s="4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47"/>
      <c r="AO4" s="7" t="s">
        <v>3</v>
      </c>
      <c r="AP4" s="47"/>
      <c r="AQ4"/>
      <c r="AR4" s="10" t="str">
        <f>'[1]The basics'!$H$2</f>
        <v>واحدة</v>
      </c>
      <c r="AS4" s="47"/>
      <c r="AT4" s="7"/>
      <c r="AU4" s="47"/>
      <c r="AV4"/>
      <c r="AW4" s="10"/>
      <c r="AX4" s="47"/>
      <c r="AY4" s="7"/>
      <c r="AZ4" s="47"/>
      <c r="BA4"/>
      <c r="BB4" s="10"/>
      <c r="BC4" s="7"/>
      <c r="BD4" s="7"/>
      <c r="BE4" s="7"/>
      <c r="BF4" s="14"/>
    </row>
    <row r="5" spans="1:65" ht="15" customHeight="1" x14ac:dyDescent="0.25">
      <c r="A5" s="11" t="str">
        <f>'[1]The basics'!$A$4&amp;" "&amp;'[1]The basics'!$B$4</f>
        <v>إدارة التربية والتعليم / مديرية : عتمة</v>
      </c>
      <c r="B5" s="11"/>
      <c r="C5" s="11"/>
      <c r="D5" s="65"/>
      <c r="E5" s="11"/>
      <c r="F5" s="12"/>
      <c r="G5" s="7"/>
      <c r="H5" s="7"/>
      <c r="I5" s="7"/>
      <c r="J5" s="7"/>
      <c r="K5" s="13"/>
      <c r="L5" s="13"/>
      <c r="M5" s="13"/>
      <c r="N5" s="8"/>
      <c r="O5" s="8"/>
      <c r="P5" s="8"/>
      <c r="Q5" s="8"/>
      <c r="R5" s="8"/>
      <c r="S5" s="48"/>
      <c r="T5" s="8"/>
      <c r="U5" s="8"/>
      <c r="V5" s="8"/>
      <c r="W5" s="8"/>
      <c r="X5" s="4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47" t="s">
        <v>4</v>
      </c>
      <c r="AM5" s="47"/>
      <c r="AN5" s="47"/>
      <c r="AO5" s="7" t="s">
        <v>5</v>
      </c>
      <c r="AP5" s="47"/>
      <c r="AQ5"/>
      <c r="AR5" s="7" t="s">
        <v>6</v>
      </c>
      <c r="AS5" s="64" t="e">
        <f>IF(OR($BM$1&gt;$BI$1,$BG$1=""),"",$BM$1)</f>
        <v>#REF!</v>
      </c>
      <c r="AT5" s="12" t="s">
        <v>7</v>
      </c>
      <c r="AU5" s="47"/>
      <c r="AV5"/>
      <c r="AW5" s="7"/>
      <c r="AX5" s="47"/>
      <c r="AY5" s="7"/>
      <c r="AZ5" s="47"/>
      <c r="BA5"/>
      <c r="BB5" s="7"/>
      <c r="BC5" s="4"/>
      <c r="BD5" s="4"/>
      <c r="BE5" s="7"/>
      <c r="BF5" s="14"/>
    </row>
    <row r="6" spans="1:65" ht="19.5" customHeight="1" x14ac:dyDescent="0.25">
      <c r="A6" s="13"/>
      <c r="B6" s="15"/>
      <c r="C6" s="16"/>
      <c r="D6" s="16"/>
      <c r="E6" s="17" t="s">
        <v>8</v>
      </c>
      <c r="F6" s="15"/>
      <c r="G6" s="15"/>
      <c r="H6" s="15"/>
      <c r="I6" s="15"/>
      <c r="J6" s="74"/>
      <c r="K6" s="74"/>
      <c r="L6" s="74"/>
      <c r="M6" s="74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6"/>
      <c r="AE6" s="76"/>
      <c r="AF6" s="4"/>
      <c r="AG6" s="7"/>
      <c r="AH6" s="7"/>
      <c r="AI6" s="7"/>
      <c r="AJ6" s="4"/>
      <c r="AK6" s="4"/>
      <c r="AL6" s="4"/>
      <c r="AM6" s="7"/>
      <c r="AN6" s="49" t="str">
        <f>'[1]The basics'!$C$2</f>
        <v>2020-2021م</v>
      </c>
      <c r="AO6" s="18"/>
      <c r="AP6" s="18"/>
      <c r="AQ6" s="18"/>
      <c r="AR6" s="18"/>
      <c r="AS6" s="49"/>
      <c r="AT6" s="18"/>
      <c r="AU6" s="18"/>
      <c r="AV6" s="18"/>
      <c r="AW6" s="18"/>
      <c r="AX6" s="49"/>
      <c r="AY6" s="18"/>
      <c r="AZ6" s="18"/>
      <c r="BA6" s="18"/>
      <c r="BB6" s="18"/>
      <c r="BC6" s="18"/>
      <c r="BD6" s="18"/>
      <c r="BE6" s="8"/>
      <c r="BF6" s="14"/>
    </row>
    <row r="7" spans="1:65" ht="7.5" customHeight="1" thickBot="1" x14ac:dyDescent="0.3">
      <c r="A7" s="77"/>
      <c r="B7" s="78">
        <v>1</v>
      </c>
      <c r="C7" s="79">
        <v>2</v>
      </c>
      <c r="D7" s="79"/>
      <c r="E7" s="80">
        <v>3</v>
      </c>
      <c r="F7" s="80">
        <v>4</v>
      </c>
      <c r="G7" s="80">
        <v>5</v>
      </c>
      <c r="H7" s="80">
        <v>6</v>
      </c>
      <c r="I7" s="80">
        <v>7</v>
      </c>
      <c r="J7" s="80">
        <v>8</v>
      </c>
      <c r="K7" s="80">
        <v>9</v>
      </c>
      <c r="L7" s="80">
        <v>10</v>
      </c>
      <c r="M7" s="80">
        <v>11</v>
      </c>
      <c r="N7" s="80">
        <v>12</v>
      </c>
      <c r="O7" s="80">
        <v>13</v>
      </c>
      <c r="P7" s="80">
        <v>14</v>
      </c>
      <c r="Q7" s="80">
        <v>15</v>
      </c>
      <c r="R7" s="80">
        <v>16</v>
      </c>
      <c r="S7" s="80">
        <v>17</v>
      </c>
      <c r="T7" s="80">
        <v>18</v>
      </c>
      <c r="U7" s="80">
        <v>19</v>
      </c>
      <c r="V7" s="80">
        <v>20</v>
      </c>
      <c r="W7" s="80">
        <v>21</v>
      </c>
      <c r="X7" s="80">
        <v>22</v>
      </c>
      <c r="Y7" s="80">
        <v>23</v>
      </c>
      <c r="Z7" s="80">
        <v>24</v>
      </c>
      <c r="AA7" s="80">
        <v>25</v>
      </c>
      <c r="AB7" s="80">
        <v>26</v>
      </c>
      <c r="AC7" s="80">
        <v>27</v>
      </c>
      <c r="AD7" s="80">
        <v>28</v>
      </c>
      <c r="AE7" s="80">
        <v>29</v>
      </c>
      <c r="AF7" s="80">
        <v>30</v>
      </c>
      <c r="AG7" s="80">
        <v>31</v>
      </c>
      <c r="AH7" s="80">
        <v>32</v>
      </c>
      <c r="AI7" s="80">
        <v>33</v>
      </c>
      <c r="AJ7" s="80">
        <v>34</v>
      </c>
      <c r="AK7" s="80">
        <v>35</v>
      </c>
      <c r="AL7" s="80">
        <v>36</v>
      </c>
      <c r="AM7" s="80">
        <v>37</v>
      </c>
      <c r="AN7" s="80">
        <v>38</v>
      </c>
      <c r="AO7" s="80">
        <v>39</v>
      </c>
      <c r="AP7" s="80">
        <v>40</v>
      </c>
      <c r="AQ7" s="80">
        <v>41</v>
      </c>
      <c r="AR7" s="80">
        <v>42</v>
      </c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>
        <v>43</v>
      </c>
      <c r="BD7" s="80">
        <v>44</v>
      </c>
      <c r="BE7" s="80">
        <v>59</v>
      </c>
      <c r="BF7" s="123"/>
    </row>
    <row r="8" spans="1:65" ht="15" customHeight="1" thickTop="1" x14ac:dyDescent="0.2">
      <c r="A8" s="21"/>
      <c r="B8" s="81"/>
      <c r="C8" s="22"/>
      <c r="D8" s="82"/>
      <c r="E8" s="23" t="s">
        <v>11</v>
      </c>
      <c r="F8" s="24"/>
      <c r="G8" s="24"/>
      <c r="H8" s="24"/>
      <c r="I8" s="25"/>
      <c r="J8" s="83" t="s">
        <v>12</v>
      </c>
      <c r="K8" s="24"/>
      <c r="L8" s="24"/>
      <c r="M8" s="24"/>
      <c r="N8" s="25"/>
      <c r="O8" s="83" t="s">
        <v>13</v>
      </c>
      <c r="P8" s="24"/>
      <c r="Q8" s="24"/>
      <c r="R8" s="24"/>
      <c r="S8" s="25"/>
      <c r="T8" s="83" t="s">
        <v>14</v>
      </c>
      <c r="U8" s="24"/>
      <c r="V8" s="24"/>
      <c r="W8" s="24"/>
      <c r="X8" s="25"/>
      <c r="Y8" s="83" t="s">
        <v>15</v>
      </c>
      <c r="Z8" s="24"/>
      <c r="AA8" s="24"/>
      <c r="AB8" s="24"/>
      <c r="AC8" s="25"/>
      <c r="AD8" s="83" t="s">
        <v>16</v>
      </c>
      <c r="AE8" s="24"/>
      <c r="AF8" s="24"/>
      <c r="AG8" s="24"/>
      <c r="AH8" s="25"/>
      <c r="AI8" s="83" t="s">
        <v>17</v>
      </c>
      <c r="AJ8" s="24"/>
      <c r="AK8" s="24"/>
      <c r="AL8" s="24"/>
      <c r="AM8" s="25"/>
      <c r="AN8" s="83" t="s">
        <v>18</v>
      </c>
      <c r="AO8" s="24"/>
      <c r="AP8" s="24"/>
      <c r="AQ8" s="24"/>
      <c r="AR8" s="25"/>
      <c r="AS8" s="83" t="s">
        <v>19</v>
      </c>
      <c r="AT8" s="24"/>
      <c r="AU8" s="24"/>
      <c r="AV8" s="24"/>
      <c r="AW8" s="25"/>
      <c r="AX8" s="83" t="s">
        <v>20</v>
      </c>
      <c r="AY8" s="24"/>
      <c r="AZ8" s="24"/>
      <c r="BA8" s="24"/>
      <c r="BB8" s="25"/>
      <c r="BC8" s="84"/>
      <c r="BD8" s="81"/>
      <c r="BE8" s="81"/>
      <c r="BF8" s="14"/>
    </row>
    <row r="9" spans="1:65" ht="15" customHeight="1" x14ac:dyDescent="0.2">
      <c r="A9" s="26"/>
      <c r="B9" s="85"/>
      <c r="C9" s="27"/>
      <c r="D9" s="86"/>
      <c r="E9" s="165" t="s">
        <v>24</v>
      </c>
      <c r="F9" s="166"/>
      <c r="G9" s="164" t="s">
        <v>25</v>
      </c>
      <c r="H9" s="165"/>
      <c r="I9" s="87"/>
      <c r="J9" s="165" t="s">
        <v>24</v>
      </c>
      <c r="K9" s="166"/>
      <c r="L9" s="164" t="s">
        <v>25</v>
      </c>
      <c r="M9" s="165"/>
      <c r="N9" s="87"/>
      <c r="O9" s="165" t="s">
        <v>24</v>
      </c>
      <c r="P9" s="166"/>
      <c r="Q9" s="164" t="s">
        <v>25</v>
      </c>
      <c r="R9" s="165"/>
      <c r="S9" s="87"/>
      <c r="T9" s="165" t="s">
        <v>24</v>
      </c>
      <c r="U9" s="166"/>
      <c r="V9" s="164" t="s">
        <v>25</v>
      </c>
      <c r="W9" s="165"/>
      <c r="X9" s="87"/>
      <c r="Y9" s="165" t="s">
        <v>24</v>
      </c>
      <c r="Z9" s="166"/>
      <c r="AA9" s="164" t="s">
        <v>25</v>
      </c>
      <c r="AB9" s="165"/>
      <c r="AC9" s="87"/>
      <c r="AD9" s="165" t="s">
        <v>24</v>
      </c>
      <c r="AE9" s="166"/>
      <c r="AF9" s="164" t="s">
        <v>25</v>
      </c>
      <c r="AG9" s="165"/>
      <c r="AH9" s="87"/>
      <c r="AI9" s="165" t="s">
        <v>24</v>
      </c>
      <c r="AJ9" s="166"/>
      <c r="AK9" s="164" t="s">
        <v>25</v>
      </c>
      <c r="AL9" s="165"/>
      <c r="AM9" s="87"/>
      <c r="AN9" s="165" t="s">
        <v>24</v>
      </c>
      <c r="AO9" s="166"/>
      <c r="AP9" s="164" t="s">
        <v>25</v>
      </c>
      <c r="AQ9" s="165"/>
      <c r="AR9" s="87"/>
      <c r="AS9" s="165" t="s">
        <v>24</v>
      </c>
      <c r="AT9" s="166"/>
      <c r="AU9" s="164" t="s">
        <v>25</v>
      </c>
      <c r="AV9" s="165"/>
      <c r="AW9" s="87"/>
      <c r="AX9" s="165" t="s">
        <v>24</v>
      </c>
      <c r="AY9" s="166"/>
      <c r="AZ9" s="164" t="s">
        <v>25</v>
      </c>
      <c r="BA9" s="165"/>
      <c r="BB9" s="87"/>
      <c r="BC9" s="155" t="s">
        <v>21</v>
      </c>
      <c r="BD9" s="156" t="s">
        <v>22</v>
      </c>
      <c r="BE9" s="156" t="s">
        <v>23</v>
      </c>
      <c r="BF9" s="14"/>
    </row>
    <row r="10" spans="1:65" ht="44.25" customHeight="1" x14ac:dyDescent="0.2">
      <c r="A10" s="88" t="s">
        <v>27</v>
      </c>
      <c r="B10" s="89" t="s">
        <v>9</v>
      </c>
      <c r="C10" s="28" t="s">
        <v>28</v>
      </c>
      <c r="D10" s="90" t="s">
        <v>10</v>
      </c>
      <c r="E10" s="29" t="s">
        <v>29</v>
      </c>
      <c r="F10" s="30" t="s">
        <v>30</v>
      </c>
      <c r="G10" s="30" t="s">
        <v>31</v>
      </c>
      <c r="H10" s="31" t="s">
        <v>30</v>
      </c>
      <c r="I10" s="91" t="s">
        <v>26</v>
      </c>
      <c r="J10" s="29" t="s">
        <v>29</v>
      </c>
      <c r="K10" s="30" t="s">
        <v>30</v>
      </c>
      <c r="L10" s="30" t="s">
        <v>31</v>
      </c>
      <c r="M10" s="31" t="s">
        <v>30</v>
      </c>
      <c r="N10" s="91" t="s">
        <v>26</v>
      </c>
      <c r="O10" s="29" t="s">
        <v>29</v>
      </c>
      <c r="P10" s="30" t="s">
        <v>30</v>
      </c>
      <c r="Q10" s="30" t="s">
        <v>31</v>
      </c>
      <c r="R10" s="31" t="s">
        <v>30</v>
      </c>
      <c r="S10" s="91" t="s">
        <v>26</v>
      </c>
      <c r="T10" s="29" t="s">
        <v>29</v>
      </c>
      <c r="U10" s="30" t="s">
        <v>30</v>
      </c>
      <c r="V10" s="30" t="s">
        <v>31</v>
      </c>
      <c r="W10" s="31" t="s">
        <v>30</v>
      </c>
      <c r="X10" s="91" t="s">
        <v>26</v>
      </c>
      <c r="Y10" s="29" t="s">
        <v>29</v>
      </c>
      <c r="Z10" s="30" t="s">
        <v>30</v>
      </c>
      <c r="AA10" s="30" t="s">
        <v>31</v>
      </c>
      <c r="AB10" s="31" t="s">
        <v>30</v>
      </c>
      <c r="AC10" s="91" t="s">
        <v>26</v>
      </c>
      <c r="AD10" s="29" t="s">
        <v>29</v>
      </c>
      <c r="AE10" s="30" t="s">
        <v>30</v>
      </c>
      <c r="AF10" s="30" t="s">
        <v>31</v>
      </c>
      <c r="AG10" s="31" t="s">
        <v>30</v>
      </c>
      <c r="AH10" s="91" t="s">
        <v>26</v>
      </c>
      <c r="AI10" s="29" t="s">
        <v>29</v>
      </c>
      <c r="AJ10" s="30" t="s">
        <v>30</v>
      </c>
      <c r="AK10" s="30" t="s">
        <v>31</v>
      </c>
      <c r="AL10" s="31" t="s">
        <v>30</v>
      </c>
      <c r="AM10" s="91" t="s">
        <v>26</v>
      </c>
      <c r="AN10" s="29" t="s">
        <v>29</v>
      </c>
      <c r="AO10" s="30" t="s">
        <v>30</v>
      </c>
      <c r="AP10" s="30" t="s">
        <v>31</v>
      </c>
      <c r="AQ10" s="31" t="s">
        <v>30</v>
      </c>
      <c r="AR10" s="91" t="s">
        <v>26</v>
      </c>
      <c r="AS10" s="29" t="s">
        <v>29</v>
      </c>
      <c r="AT10" s="30" t="s">
        <v>30</v>
      </c>
      <c r="AU10" s="30" t="s">
        <v>31</v>
      </c>
      <c r="AV10" s="31" t="s">
        <v>30</v>
      </c>
      <c r="AW10" s="91" t="s">
        <v>26</v>
      </c>
      <c r="AX10" s="29" t="s">
        <v>29</v>
      </c>
      <c r="AY10" s="30" t="s">
        <v>30</v>
      </c>
      <c r="AZ10" s="30" t="s">
        <v>31</v>
      </c>
      <c r="BA10" s="31" t="s">
        <v>30</v>
      </c>
      <c r="BB10" s="91" t="s">
        <v>26</v>
      </c>
      <c r="BC10" s="155"/>
      <c r="BD10" s="156"/>
      <c r="BE10" s="156"/>
      <c r="BF10" s="14"/>
    </row>
    <row r="11" spans="1:65" ht="15" thickBot="1" x14ac:dyDescent="0.25">
      <c r="A11" s="32"/>
      <c r="B11" s="92"/>
      <c r="C11" s="33"/>
      <c r="D11" s="93"/>
      <c r="E11" s="94">
        <v>20</v>
      </c>
      <c r="F11" s="95">
        <v>30</v>
      </c>
      <c r="G11" s="95">
        <v>20</v>
      </c>
      <c r="H11" s="95">
        <v>30</v>
      </c>
      <c r="I11" s="96">
        <v>100</v>
      </c>
      <c r="J11" s="94">
        <v>20</v>
      </c>
      <c r="K11" s="95">
        <v>30</v>
      </c>
      <c r="L11" s="95">
        <v>20</v>
      </c>
      <c r="M11" s="95">
        <v>30</v>
      </c>
      <c r="N11" s="96">
        <v>100</v>
      </c>
      <c r="O11" s="94">
        <v>20</v>
      </c>
      <c r="P11" s="95">
        <v>30</v>
      </c>
      <c r="Q11" s="95">
        <v>20</v>
      </c>
      <c r="R11" s="95">
        <v>30</v>
      </c>
      <c r="S11" s="96">
        <v>100</v>
      </c>
      <c r="T11" s="94">
        <v>20</v>
      </c>
      <c r="U11" s="95">
        <v>30</v>
      </c>
      <c r="V11" s="95">
        <v>20</v>
      </c>
      <c r="W11" s="95">
        <v>30</v>
      </c>
      <c r="X11" s="96">
        <v>100</v>
      </c>
      <c r="Y11" s="94">
        <v>20</v>
      </c>
      <c r="Z11" s="95">
        <v>30</v>
      </c>
      <c r="AA11" s="95">
        <v>20</v>
      </c>
      <c r="AB11" s="95">
        <v>30</v>
      </c>
      <c r="AC11" s="96">
        <v>100</v>
      </c>
      <c r="AD11" s="94">
        <v>20</v>
      </c>
      <c r="AE11" s="95">
        <v>30</v>
      </c>
      <c r="AF11" s="95">
        <v>20</v>
      </c>
      <c r="AG11" s="95">
        <v>30</v>
      </c>
      <c r="AH11" s="96">
        <v>100</v>
      </c>
      <c r="AI11" s="94">
        <v>20</v>
      </c>
      <c r="AJ11" s="95">
        <v>30</v>
      </c>
      <c r="AK11" s="95">
        <v>20</v>
      </c>
      <c r="AL11" s="95">
        <v>30</v>
      </c>
      <c r="AM11" s="96">
        <v>100</v>
      </c>
      <c r="AN11" s="94">
        <v>20</v>
      </c>
      <c r="AO11" s="95">
        <v>30</v>
      </c>
      <c r="AP11" s="95">
        <v>20</v>
      </c>
      <c r="AQ11" s="95">
        <v>30</v>
      </c>
      <c r="AR11" s="96">
        <v>100</v>
      </c>
      <c r="AS11" s="94">
        <v>20</v>
      </c>
      <c r="AT11" s="95">
        <v>30</v>
      </c>
      <c r="AU11" s="95">
        <v>20</v>
      </c>
      <c r="AV11" s="95">
        <v>30</v>
      </c>
      <c r="AW11" s="96">
        <v>100</v>
      </c>
      <c r="AX11" s="94">
        <v>20</v>
      </c>
      <c r="AY11" s="95">
        <v>30</v>
      </c>
      <c r="AZ11" s="95">
        <v>20</v>
      </c>
      <c r="BA11" s="95">
        <v>30</v>
      </c>
      <c r="BB11" s="96">
        <v>100</v>
      </c>
      <c r="BC11" s="97"/>
      <c r="BD11" s="92"/>
      <c r="BE11" s="92"/>
      <c r="BF11" s="14"/>
    </row>
    <row r="12" spans="1:65" ht="12" customHeight="1" thickTop="1" x14ac:dyDescent="0.2">
      <c r="A12" s="38"/>
      <c r="B12" s="38"/>
      <c r="C12" s="98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14"/>
    </row>
    <row r="13" spans="1:65" ht="12" customHeight="1" x14ac:dyDescent="0.2">
      <c r="A13" s="38"/>
      <c r="B13" s="38"/>
      <c r="C13" s="98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14"/>
    </row>
    <row r="14" spans="1:65" ht="12" customHeight="1" x14ac:dyDescent="0.2">
      <c r="A14" s="38"/>
      <c r="B14" s="38"/>
      <c r="C14" s="98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14"/>
    </row>
    <row r="15" spans="1:65" ht="12" customHeight="1" x14ac:dyDescent="0.2">
      <c r="A15" s="38"/>
      <c r="B15" s="38"/>
      <c r="C15" s="98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14"/>
    </row>
    <row r="16" spans="1:65" ht="12" customHeight="1" x14ac:dyDescent="0.2">
      <c r="A16" s="38"/>
      <c r="B16" s="38"/>
      <c r="C16" s="98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14"/>
    </row>
    <row r="17" spans="1:58" ht="12" customHeight="1" x14ac:dyDescent="0.2">
      <c r="A17" s="38"/>
      <c r="B17" s="38"/>
      <c r="C17" s="98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14"/>
    </row>
    <row r="18" spans="1:58" ht="12" customHeight="1" x14ac:dyDescent="0.2">
      <c r="A18" s="38"/>
      <c r="B18" s="38"/>
      <c r="C18" s="98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99"/>
      <c r="BD18" s="99"/>
      <c r="BE18" s="99"/>
      <c r="BF18" s="14"/>
    </row>
    <row r="19" spans="1:58" ht="12" customHeight="1" x14ac:dyDescent="0.2">
      <c r="A19" s="38"/>
      <c r="B19" s="38"/>
      <c r="C19" s="98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14"/>
    </row>
    <row r="20" spans="1:58" ht="12" customHeight="1" x14ac:dyDescent="0.2">
      <c r="A20" s="38"/>
      <c r="B20" s="38"/>
      <c r="C20" s="98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14"/>
    </row>
    <row r="21" spans="1:58" ht="12" customHeight="1" x14ac:dyDescent="0.2">
      <c r="A21" s="38"/>
      <c r="B21" s="38"/>
      <c r="C21" s="98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14"/>
    </row>
    <row r="22" spans="1:58" ht="12" customHeight="1" x14ac:dyDescent="0.2">
      <c r="A22" s="38"/>
      <c r="B22" s="38"/>
      <c r="C22" s="98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14"/>
    </row>
    <row r="23" spans="1:58" ht="12" customHeight="1" x14ac:dyDescent="0.2">
      <c r="A23" s="38"/>
      <c r="B23" s="38"/>
      <c r="C23" s="98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14"/>
    </row>
    <row r="24" spans="1:58" ht="12" customHeight="1" x14ac:dyDescent="0.2">
      <c r="A24" s="38"/>
      <c r="B24" s="38"/>
      <c r="C24" s="98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14"/>
    </row>
    <row r="25" spans="1:58" ht="12" customHeight="1" x14ac:dyDescent="0.2">
      <c r="A25" s="38"/>
      <c r="B25" s="38"/>
      <c r="C25" s="98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14"/>
    </row>
    <row r="26" spans="1:58" ht="12" customHeight="1" x14ac:dyDescent="0.2">
      <c r="A26" s="38"/>
      <c r="B26" s="38"/>
      <c r="C26" s="98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14"/>
    </row>
    <row r="27" spans="1:58" ht="12" customHeight="1" x14ac:dyDescent="0.2">
      <c r="A27" s="38"/>
      <c r="B27" s="38"/>
      <c r="C27" s="98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14"/>
    </row>
    <row r="28" spans="1:58" ht="12" customHeight="1" x14ac:dyDescent="0.2">
      <c r="A28" s="38"/>
      <c r="B28" s="38"/>
      <c r="C28" s="98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14"/>
    </row>
    <row r="29" spans="1:58" ht="12" customHeight="1" x14ac:dyDescent="0.2">
      <c r="A29" s="38"/>
      <c r="B29" s="38"/>
      <c r="C29" s="98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14"/>
    </row>
    <row r="30" spans="1:58" ht="12" customHeight="1" x14ac:dyDescent="0.2">
      <c r="A30" s="38"/>
      <c r="B30" s="38"/>
      <c r="C30" s="98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14"/>
    </row>
    <row r="31" spans="1:58" ht="12" customHeight="1" x14ac:dyDescent="0.2">
      <c r="A31" s="38"/>
      <c r="B31" s="38"/>
      <c r="C31" s="98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14"/>
    </row>
    <row r="32" spans="1:58" ht="12" customHeight="1" x14ac:dyDescent="0.2">
      <c r="A32" s="38"/>
      <c r="B32" s="38"/>
      <c r="C32" s="98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14"/>
    </row>
    <row r="33" spans="1:58" ht="12" customHeight="1" x14ac:dyDescent="0.2">
      <c r="A33" s="38"/>
      <c r="B33" s="38"/>
      <c r="C33" s="98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14"/>
    </row>
    <row r="34" spans="1:58" ht="12" customHeight="1" x14ac:dyDescent="0.2">
      <c r="A34" s="38"/>
      <c r="B34" s="38"/>
      <c r="C34" s="98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14"/>
    </row>
    <row r="35" spans="1:58" ht="12" customHeight="1" x14ac:dyDescent="0.2">
      <c r="A35" s="38"/>
      <c r="B35" s="38"/>
      <c r="C35" s="98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14"/>
    </row>
    <row r="36" spans="1:58" ht="12" customHeight="1" x14ac:dyDescent="0.2">
      <c r="A36" s="38"/>
      <c r="B36" s="38"/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  <c r="BC36" s="99"/>
      <c r="BD36" s="99"/>
      <c r="BE36" s="99"/>
      <c r="BF36" s="14"/>
    </row>
    <row r="37" spans="1:58" ht="20.25" customHeight="1" x14ac:dyDescent="0.25">
      <c r="A37" s="39"/>
      <c r="B37" s="39"/>
      <c r="C37" s="40" t="s">
        <v>32</v>
      </c>
      <c r="D37" s="40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14"/>
    </row>
    <row r="38" spans="1:58" ht="15" customHeight="1" x14ac:dyDescent="0.25">
      <c r="A38" s="100"/>
      <c r="B38" s="100"/>
      <c r="C38" s="101" t="str">
        <f>"كتبـــه :"&amp;" "&amp;'[1]The basics'!$C$4</f>
        <v xml:space="preserve">كتبـــه : </v>
      </c>
      <c r="D38" s="102" t="str">
        <f>'[1]The basics'!$A$10</f>
        <v>مدير المدرسة</v>
      </c>
      <c r="E38" s="103"/>
      <c r="F38" s="103"/>
      <c r="G38" s="103"/>
      <c r="H38" s="103"/>
      <c r="I38" s="104"/>
      <c r="J38" s="105" t="s">
        <v>33</v>
      </c>
      <c r="K38" s="104"/>
      <c r="L38" s="14"/>
      <c r="M38" s="106"/>
      <c r="N38" s="102" t="str">
        <f>'[1]The basics'!$A$9</f>
        <v>رئيس قسم الإمتحانات</v>
      </c>
      <c r="O38" s="106"/>
      <c r="P38" s="106"/>
      <c r="Q38" s="107"/>
      <c r="R38" s="14"/>
      <c r="S38" s="106"/>
      <c r="T38" s="106"/>
      <c r="U38" s="106"/>
      <c r="V38" s="105" t="str">
        <f>'[1]The basics'!$A$8</f>
        <v>مدير إدارة التربية بالمديرية</v>
      </c>
      <c r="W38" s="106"/>
      <c r="X38" s="106"/>
      <c r="Y38" s="106"/>
      <c r="Z38" s="108"/>
      <c r="AA38" s="108"/>
      <c r="AB38" s="108"/>
      <c r="AC38" s="108"/>
      <c r="AD38" s="14"/>
      <c r="AE38" s="109" t="s">
        <v>33</v>
      </c>
      <c r="AF38" s="14"/>
      <c r="AG38" s="14"/>
      <c r="AH38" s="14"/>
      <c r="AI38" s="105" t="str">
        <f>'[1]The basics'!$A$7</f>
        <v>مدير الإمتحانات  بالمحافظة</v>
      </c>
      <c r="AJ38" s="14"/>
      <c r="AK38" s="106"/>
      <c r="AL38" s="106"/>
      <c r="AM38" s="106"/>
      <c r="AN38" s="14"/>
      <c r="AO38" s="14"/>
      <c r="AP38" s="14"/>
      <c r="AQ38" s="14"/>
      <c r="AR38" s="105" t="str">
        <f>'[1]The basics'!$A$14</f>
        <v>رئيس شعبة المناهج والتوجيه</v>
      </c>
      <c r="AS38" s="106"/>
      <c r="AT38" s="106"/>
      <c r="AU38" s="106"/>
      <c r="AV38" s="106"/>
      <c r="AW38" s="106"/>
      <c r="AX38" s="106"/>
      <c r="AY38" s="106"/>
      <c r="AZ38" s="106"/>
      <c r="BA38" s="105" t="str">
        <f>'[1]The basics'!$A$6</f>
        <v>مدير عام مكتب التربية والتعليم</v>
      </c>
      <c r="BB38" s="106"/>
      <c r="BC38" s="106"/>
      <c r="BD38" s="106"/>
      <c r="BE38" s="106"/>
      <c r="BF38" s="14"/>
    </row>
    <row r="39" spans="1:58" ht="15" customHeight="1" x14ac:dyDescent="0.2">
      <c r="A39" s="39"/>
      <c r="B39" s="39"/>
      <c r="C39" s="110" t="str">
        <f>"أمــلاه : "&amp;" "&amp;'[1]The basics'!$C$5</f>
        <v xml:space="preserve">أمــلاه :  </v>
      </c>
      <c r="D39" s="111" t="str">
        <f>'[1]The basics'!$B$10</f>
        <v>عبده محمد العفيري</v>
      </c>
      <c r="E39" s="14"/>
      <c r="F39" s="111"/>
      <c r="G39" s="111"/>
      <c r="H39" s="111"/>
      <c r="I39" s="104"/>
      <c r="J39" s="111"/>
      <c r="K39" s="111"/>
      <c r="L39" s="14"/>
      <c r="M39" s="14"/>
      <c r="N39" s="112" t="s">
        <v>34</v>
      </c>
      <c r="O39" s="111" t="str">
        <f>'[1]The basics'!$B$9</f>
        <v>علي قاسم علي عوض</v>
      </c>
      <c r="P39" s="111"/>
      <c r="Q39" s="111"/>
      <c r="R39" s="14"/>
      <c r="S39" s="111"/>
      <c r="T39" s="111"/>
      <c r="U39" s="14"/>
      <c r="V39" s="112" t="s">
        <v>34</v>
      </c>
      <c r="W39" s="111" t="str">
        <f>'[1]The basics'!$B$8</f>
        <v>محمد محمد شمس الدين</v>
      </c>
      <c r="X39" s="111"/>
      <c r="Y39" s="113"/>
      <c r="Z39" s="113"/>
      <c r="AA39" s="113"/>
      <c r="AB39" s="113"/>
      <c r="AC39" s="113"/>
      <c r="AD39" s="14"/>
      <c r="AE39" s="112" t="s">
        <v>34</v>
      </c>
      <c r="AF39" s="14"/>
      <c r="AG39" s="14"/>
      <c r="AH39" s="14"/>
      <c r="AI39" s="112" t="s">
        <v>34</v>
      </c>
      <c r="AJ39" s="111" t="str">
        <f>'[1]The basics'!$B$7</f>
        <v>سمير محمد الحربي</v>
      </c>
      <c r="AK39" s="111"/>
      <c r="AL39" s="111"/>
      <c r="AM39" s="111"/>
      <c r="AN39" s="14"/>
      <c r="AO39" s="14"/>
      <c r="AP39" s="14"/>
      <c r="AQ39" s="14"/>
      <c r="AR39" s="112" t="s">
        <v>34</v>
      </c>
      <c r="AS39" s="114" t="str">
        <f>'[1]The basics'!$B$14</f>
        <v>عبد السلام عبد الله الضوراني</v>
      </c>
      <c r="AT39" s="111"/>
      <c r="AU39" s="111"/>
      <c r="AV39" s="111"/>
      <c r="AW39" s="111"/>
      <c r="AX39" s="114"/>
      <c r="AY39" s="111"/>
      <c r="AZ39" s="111"/>
      <c r="BA39" s="112" t="s">
        <v>34</v>
      </c>
      <c r="BB39" s="111" t="str">
        <f>'[1]The basics'!$B$6</f>
        <v>أحمد علي الوشلي</v>
      </c>
      <c r="BC39" s="111"/>
      <c r="BD39" s="111"/>
      <c r="BE39" s="111"/>
      <c r="BF39" s="14"/>
    </row>
    <row r="40" spans="1:58" ht="15" customHeight="1" x14ac:dyDescent="0.2">
      <c r="A40" s="100"/>
      <c r="B40" s="100"/>
      <c r="C40" s="101" t="str">
        <f>"راجعه : "&amp;" "&amp;'[1]The basics'!$C$6</f>
        <v xml:space="preserve">راجعه :  </v>
      </c>
      <c r="D40" s="115" t="s">
        <v>35</v>
      </c>
      <c r="E40" s="113"/>
      <c r="F40" s="113"/>
      <c r="G40" s="113"/>
      <c r="H40" s="113"/>
      <c r="I40" s="104"/>
      <c r="J40" s="113"/>
      <c r="K40" s="113"/>
      <c r="L40" s="14"/>
      <c r="M40" s="113"/>
      <c r="N40" s="115" t="s">
        <v>35</v>
      </c>
      <c r="O40" s="113"/>
      <c r="P40" s="113"/>
      <c r="Q40" s="113"/>
      <c r="R40" s="113"/>
      <c r="S40" s="113"/>
      <c r="T40" s="113"/>
      <c r="U40" s="115" t="s">
        <v>35</v>
      </c>
      <c r="V40" s="113"/>
      <c r="W40" s="113"/>
      <c r="X40" s="113"/>
      <c r="Y40" s="113"/>
      <c r="Z40" s="113"/>
      <c r="AA40" s="113"/>
      <c r="AB40" s="113"/>
      <c r="AC40" s="113"/>
      <c r="AD40" s="113"/>
      <c r="AE40" s="14"/>
      <c r="AF40" s="14"/>
      <c r="AG40" s="14"/>
      <c r="AH40" s="14"/>
      <c r="AI40" s="115" t="s">
        <v>35</v>
      </c>
      <c r="AJ40" s="41"/>
      <c r="AK40" s="113"/>
      <c r="AL40" s="113"/>
      <c r="AM40" s="113"/>
      <c r="AN40" s="14"/>
      <c r="AO40" s="14"/>
      <c r="AP40" s="14"/>
      <c r="AQ40" s="14"/>
      <c r="AR40" s="115" t="s">
        <v>35</v>
      </c>
      <c r="AS40" s="115"/>
      <c r="AT40" s="113"/>
      <c r="AU40" s="113"/>
      <c r="AV40" s="113"/>
      <c r="AW40" s="113"/>
      <c r="AX40" s="115"/>
      <c r="AY40" s="113"/>
      <c r="AZ40" s="113"/>
      <c r="BA40" s="115" t="s">
        <v>35</v>
      </c>
      <c r="BB40" s="113"/>
      <c r="BC40" s="41"/>
      <c r="BD40" s="113"/>
      <c r="BE40" s="113"/>
      <c r="BF40" s="14"/>
    </row>
    <row r="41" spans="1:58" ht="15" customHeight="1" x14ac:dyDescent="0.25">
      <c r="A41" s="100"/>
      <c r="B41" s="100"/>
      <c r="C41" s="116">
        <f ca="1">TODAY()</f>
        <v>44270</v>
      </c>
      <c r="D41" s="41"/>
      <c r="E41" s="117" t="s">
        <v>36</v>
      </c>
      <c r="F41" s="118"/>
      <c r="G41" s="118"/>
      <c r="H41" s="118"/>
      <c r="I41" s="104"/>
      <c r="J41" s="41"/>
      <c r="K41" s="41"/>
      <c r="L41" s="41"/>
      <c r="M41" s="41"/>
      <c r="N41" s="41"/>
      <c r="O41" s="41"/>
      <c r="P41" s="41"/>
      <c r="Q41" s="41"/>
      <c r="R41" s="113"/>
      <c r="S41" s="113"/>
      <c r="T41" s="157" t="s">
        <v>36</v>
      </c>
      <c r="U41" s="157"/>
      <c r="V41" s="157"/>
      <c r="W41" s="157"/>
      <c r="X41" s="41"/>
      <c r="Y41" s="41"/>
      <c r="Z41" s="41"/>
      <c r="AA41" s="119"/>
      <c r="AB41" s="119"/>
      <c r="AC41" s="119"/>
      <c r="AD41" s="119"/>
      <c r="AE41" s="119"/>
      <c r="AF41" s="20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 t="s">
        <v>36</v>
      </c>
      <c r="BD41" s="113"/>
      <c r="BE41" s="113"/>
      <c r="BF41" s="14"/>
    </row>
    <row r="42" spans="1:58" ht="15" customHeight="1" x14ac:dyDescent="0.25">
      <c r="A42" s="39"/>
      <c r="B42" s="39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20"/>
      <c r="S42" s="41"/>
      <c r="T42" s="41"/>
      <c r="U42" s="41"/>
      <c r="V42" s="41"/>
      <c r="W42" s="41"/>
      <c r="X42" s="41"/>
      <c r="Y42" s="41"/>
      <c r="Z42" s="41"/>
      <c r="AA42" s="120"/>
      <c r="AB42" s="121" t="s">
        <v>37</v>
      </c>
      <c r="AC42" s="122"/>
      <c r="AD42" s="120"/>
      <c r="AE42" s="121" t="s">
        <v>38</v>
      </c>
      <c r="AF42" s="122"/>
      <c r="AG42" s="120"/>
      <c r="AH42" s="121" t="s">
        <v>39</v>
      </c>
      <c r="AI42" s="122"/>
      <c r="AJ42" s="41"/>
      <c r="AK42" s="41"/>
      <c r="AL42" s="41"/>
      <c r="AM42" s="41"/>
      <c r="AN42" s="41"/>
      <c r="AO42" s="41"/>
      <c r="AP42" s="41"/>
      <c r="AQ42" s="41"/>
      <c r="AR42" s="113"/>
      <c r="AS42" s="41"/>
      <c r="AT42" s="41"/>
      <c r="AU42" s="41"/>
      <c r="AV42" s="41"/>
      <c r="AW42" s="113"/>
      <c r="AX42" s="41"/>
      <c r="AY42" s="41"/>
      <c r="AZ42" s="41"/>
      <c r="BA42" s="41"/>
      <c r="BB42" s="113"/>
      <c r="BC42"/>
      <c r="BD42" s="113"/>
      <c r="BE42" s="113"/>
      <c r="BF42" s="14"/>
    </row>
    <row r="43" spans="1:58" ht="15" customHeight="1" x14ac:dyDescent="0.2">
      <c r="A43" s="39"/>
      <c r="B43" s="39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158" t="str">
        <f>IF(OR($BH$1=0,$BH$1=""),"",COUNTIF($BD$12:$BD$36,$AA$42)+COUNTIF($BD$12:$BD$36,"ناجحة"))</f>
        <v/>
      </c>
      <c r="AB43" s="159"/>
      <c r="AC43" s="160"/>
      <c r="AD43" s="161" t="str">
        <f>IF(OR($BH$1=0,$BH$1=""),"",COUNTIF($BD$12:$BD$36,$AD$42)+COUNTIF($BD$12:$BD$36,"راسبة"))</f>
        <v/>
      </c>
      <c r="AE43" s="162"/>
      <c r="AF43" s="163"/>
      <c r="AG43" s="161" t="str">
        <f>IF(OR($BH$1=0,$BH$1=""),"",COUNTIF($BD$12:$BD$36,$AG$42)+COUNTIF($BD$12:$BD$36,"غائبة"))</f>
        <v/>
      </c>
      <c r="AH43" s="162"/>
      <c r="AI43" s="163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14"/>
    </row>
    <row r="44" spans="1:58" ht="15" customHeight="1" x14ac:dyDescent="0.2">
      <c r="A44" s="39"/>
      <c r="B44" s="39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14"/>
    </row>
    <row r="45" spans="1:58" x14ac:dyDescent="0.2">
      <c r="A45" s="124"/>
      <c r="B45" s="124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6"/>
    </row>
    <row r="46" spans="1:58" x14ac:dyDescent="0.2">
      <c r="A46" s="124"/>
      <c r="B46" s="124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6"/>
    </row>
    <row r="47" spans="1:58" x14ac:dyDescent="0.2">
      <c r="A47" s="124"/>
      <c r="B47" s="124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6"/>
    </row>
    <row r="48" spans="1:58" x14ac:dyDescent="0.2">
      <c r="A48" s="124"/>
      <c r="B48" s="124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6"/>
    </row>
    <row r="49" spans="1:58" ht="18" x14ac:dyDescent="0.25">
      <c r="A49" s="127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7"/>
      <c r="AD49" s="127"/>
      <c r="AE49" s="127"/>
      <c r="AF49" s="127"/>
      <c r="AG49" s="127"/>
      <c r="AH49" s="127"/>
      <c r="AI49" s="127"/>
      <c r="AJ49" s="127"/>
      <c r="AK49" s="127"/>
      <c r="AL49" s="127"/>
      <c r="AM49" s="127"/>
      <c r="AN49" s="127"/>
      <c r="AO49" s="127"/>
      <c r="AP49" s="127"/>
      <c r="AQ49" s="127"/>
      <c r="AR49" s="127"/>
      <c r="AS49" s="127"/>
      <c r="AT49" s="127"/>
      <c r="AU49" s="127"/>
      <c r="AV49" s="127"/>
      <c r="AW49" s="127"/>
      <c r="AX49" s="127"/>
      <c r="AY49" s="127"/>
      <c r="AZ49" s="127"/>
      <c r="BA49" s="127"/>
      <c r="BB49" s="127"/>
      <c r="BC49" s="127"/>
      <c r="BD49" s="127"/>
      <c r="BE49" s="127"/>
      <c r="BF49" s="127"/>
    </row>
    <row r="50" spans="1:58" ht="18" x14ac:dyDescent="0.25">
      <c r="A50" s="127"/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</row>
  </sheetData>
  <mergeCells count="27">
    <mergeCell ref="AX9:AY9"/>
    <mergeCell ref="AD9:AE9"/>
    <mergeCell ref="AF9:AG9"/>
    <mergeCell ref="E9:F9"/>
    <mergeCell ref="G9:H9"/>
    <mergeCell ref="J9:K9"/>
    <mergeCell ref="L9:M9"/>
    <mergeCell ref="O9:P9"/>
    <mergeCell ref="Q9:R9"/>
    <mergeCell ref="T9:U9"/>
    <mergeCell ref="V9:W9"/>
    <mergeCell ref="BC9:BC10"/>
    <mergeCell ref="BD9:BD10"/>
    <mergeCell ref="BE9:BE10"/>
    <mergeCell ref="T41:W41"/>
    <mergeCell ref="AA43:AC43"/>
    <mergeCell ref="AD43:AF43"/>
    <mergeCell ref="AG43:AI43"/>
    <mergeCell ref="AU9:AV9"/>
    <mergeCell ref="AI9:AJ9"/>
    <mergeCell ref="Y9:Z9"/>
    <mergeCell ref="AZ9:BA9"/>
    <mergeCell ref="AK9:AL9"/>
    <mergeCell ref="AN9:AO9"/>
    <mergeCell ref="AP9:AQ9"/>
    <mergeCell ref="AS9:AT9"/>
    <mergeCell ref="AA9:AB9"/>
  </mergeCells>
  <conditionalFormatting sqref="A35:A36">
    <cfRule type="expression" dxfId="4" priority="5">
      <formula>"IF(A35="""")"</formula>
    </cfRule>
  </conditionalFormatting>
  <conditionalFormatting sqref="A12:BE36">
    <cfRule type="containsBlanks" dxfId="3" priority="4">
      <formula>LEN(TRIM(A12))=0</formula>
    </cfRule>
  </conditionalFormatting>
  <conditionalFormatting sqref="C12:BE36">
    <cfRule type="containsBlanks" dxfId="2" priority="3">
      <formula>LEN(TRIM(C12))=0</formula>
    </cfRule>
  </conditionalFormatting>
  <conditionalFormatting sqref="A25">
    <cfRule type="cellIs" dxfId="1" priority="2" operator="equal">
      <formula>0</formula>
    </cfRule>
  </conditionalFormatting>
  <conditionalFormatting sqref="A12:A36">
    <cfRule type="cellIs" dxfId="0" priority="1" operator="equal">
      <formula>0</formula>
    </cfRule>
  </conditionalFormatting>
  <dataValidations count="1">
    <dataValidation type="whole" operator="lessThanOrEqual" allowBlank="1" showInputMessage="1" showErrorMessage="1" sqref="G1">
      <formula1>$BI$1</formula1>
    </dataValidation>
  </dataValidation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9"/>
  <dimension ref="A1:DI44"/>
  <sheetViews>
    <sheetView showGridLines="0" rightToLeft="1" zoomScale="60" zoomScaleNormal="60" workbookViewId="0">
      <selection activeCell="BH10" sqref="BH10"/>
    </sheetView>
  </sheetViews>
  <sheetFormatPr defaultRowHeight="14.25" x14ac:dyDescent="0.2"/>
  <cols>
    <col min="1" max="1" width="3.375" customWidth="1"/>
    <col min="2" max="2" width="4.25" customWidth="1"/>
    <col min="3" max="3" width="19.875" customWidth="1"/>
    <col min="4" max="4" width="5.125" customWidth="1"/>
    <col min="5" max="8" width="2.25" customWidth="1"/>
    <col min="9" max="9" width="2.875" customWidth="1"/>
    <col min="10" max="13" width="2.25" customWidth="1"/>
    <col min="14" max="14" width="2.875" customWidth="1"/>
    <col min="15" max="18" width="2.25" customWidth="1"/>
    <col min="19" max="19" width="2.875" customWidth="1"/>
    <col min="20" max="23" width="2.25" customWidth="1"/>
    <col min="24" max="24" width="2.875" customWidth="1"/>
    <col min="25" max="28" width="2.25" customWidth="1"/>
    <col min="29" max="29" width="2.875" customWidth="1"/>
    <col min="30" max="33" width="2.25" customWidth="1"/>
    <col min="34" max="34" width="2.875" customWidth="1"/>
    <col min="35" max="38" width="2.25" customWidth="1"/>
    <col min="39" max="39" width="2.875" customWidth="1"/>
    <col min="40" max="43" width="2.25" customWidth="1"/>
    <col min="44" max="44" width="2.875" customWidth="1"/>
    <col min="45" max="48" width="2.25" customWidth="1"/>
    <col min="49" max="49" width="2.875" customWidth="1"/>
    <col min="50" max="53" width="2.25" customWidth="1"/>
    <col min="54" max="54" width="2.875" customWidth="1"/>
    <col min="55" max="56" width="5.75" customWidth="1"/>
    <col min="57" max="57" width="8.25" customWidth="1"/>
    <col min="58" max="58" width="2.75" customWidth="1"/>
  </cols>
  <sheetData>
    <row r="1" spans="1:113" ht="15" customHeight="1" x14ac:dyDescent="0.3">
      <c r="A1" s="50"/>
      <c r="B1" s="50"/>
      <c r="C1" s="50"/>
      <c r="D1" s="50"/>
      <c r="E1" s="50"/>
      <c r="F1" s="132"/>
      <c r="G1" s="133"/>
      <c r="H1" s="50"/>
      <c r="I1" s="50"/>
      <c r="J1" s="50"/>
      <c r="K1" s="50"/>
      <c r="L1" s="50"/>
      <c r="M1" s="50"/>
      <c r="N1" s="134">
        <v>1</v>
      </c>
      <c r="O1" s="135"/>
      <c r="P1" s="135"/>
      <c r="Q1" s="135"/>
      <c r="R1" s="135"/>
      <c r="S1" s="135"/>
      <c r="T1" s="135"/>
      <c r="U1" s="51"/>
      <c r="V1" s="135"/>
      <c r="W1" s="135"/>
      <c r="X1" s="135"/>
      <c r="Y1" s="135"/>
      <c r="Z1" s="135"/>
      <c r="AA1" s="136"/>
      <c r="AB1" s="136"/>
      <c r="AC1" s="50"/>
      <c r="AD1" s="50"/>
      <c r="AE1" s="176"/>
      <c r="AF1" s="176"/>
      <c r="AG1" s="176"/>
      <c r="AH1" s="176"/>
      <c r="AI1" s="176"/>
      <c r="AJ1" s="176"/>
      <c r="AK1" s="176"/>
      <c r="AL1" s="176"/>
      <c r="AM1" s="176"/>
      <c r="AN1" s="176"/>
      <c r="AO1" s="52"/>
      <c r="AP1" s="52"/>
      <c r="AQ1" s="50"/>
      <c r="AR1" s="50"/>
      <c r="AS1" s="53"/>
      <c r="AT1" s="52"/>
      <c r="AU1" s="52"/>
      <c r="AV1" s="50"/>
      <c r="AW1" s="50"/>
      <c r="AX1" s="53"/>
      <c r="AY1" s="52"/>
      <c r="AZ1" s="52"/>
      <c r="BA1" s="50"/>
      <c r="BB1" s="50"/>
      <c r="BC1" s="50"/>
      <c r="BD1" s="53"/>
      <c r="BE1" s="53"/>
      <c r="BF1" s="54"/>
      <c r="DG1">
        <v>230.5</v>
      </c>
      <c r="DH1">
        <v>0</v>
      </c>
      <c r="DI1">
        <v>0</v>
      </c>
    </row>
    <row r="2" spans="1:113" ht="15" customHeight="1" x14ac:dyDescent="0.25">
      <c r="A2" s="173" t="str">
        <f>'[1]The basics'!$A$1</f>
        <v>الجمهورية اليمنية</v>
      </c>
      <c r="B2" s="173"/>
      <c r="C2" s="173"/>
      <c r="D2" s="66"/>
      <c r="E2" s="7"/>
      <c r="F2" s="8"/>
      <c r="G2" s="51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51"/>
      <c r="V2" s="46" t="s">
        <v>0</v>
      </c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7" t="s">
        <v>1</v>
      </c>
      <c r="AP2" s="8"/>
      <c r="AQ2" s="51"/>
      <c r="AR2" s="10" t="str">
        <f>'[1]The basics'!$B$5</f>
        <v>بني بعيث</v>
      </c>
      <c r="AS2" s="9"/>
      <c r="AT2" s="7"/>
      <c r="AU2" s="8"/>
      <c r="AV2" s="51"/>
      <c r="AW2" s="10"/>
      <c r="AX2" s="9"/>
      <c r="AY2" s="7"/>
      <c r="AZ2" s="8"/>
      <c r="BA2" s="51"/>
      <c r="BB2" s="10"/>
      <c r="BC2" s="10"/>
      <c r="BD2" s="7"/>
      <c r="BE2" s="7"/>
      <c r="BF2" s="54"/>
      <c r="DG2">
        <v>245</v>
      </c>
      <c r="DH2">
        <v>0</v>
      </c>
      <c r="DI2">
        <v>0</v>
      </c>
    </row>
    <row r="3" spans="1:113" ht="15" customHeight="1" x14ac:dyDescent="0.25">
      <c r="A3" s="174" t="str">
        <f>'[1]The basics'!$A$2</f>
        <v>وزارة التربية والتعليم</v>
      </c>
      <c r="B3" s="174"/>
      <c r="C3" s="174"/>
      <c r="D3" s="67"/>
      <c r="E3" s="7"/>
      <c r="F3" s="8"/>
      <c r="G3" s="8"/>
      <c r="H3" s="8"/>
      <c r="I3" s="9"/>
      <c r="J3" s="9"/>
      <c r="K3" s="9"/>
      <c r="L3" s="9"/>
      <c r="M3" s="9"/>
      <c r="N3" s="9"/>
      <c r="O3" s="9"/>
      <c r="P3" s="8"/>
      <c r="Q3" s="8"/>
      <c r="R3" s="8"/>
      <c r="S3" s="51"/>
      <c r="T3" s="9"/>
      <c r="U3" s="9"/>
      <c r="V3" s="9"/>
      <c r="W3" s="9"/>
      <c r="X3" s="51"/>
      <c r="Y3" s="73"/>
      <c r="Z3" s="73"/>
      <c r="AA3" s="73"/>
      <c r="AB3" s="73"/>
      <c r="AC3" s="73"/>
      <c r="AD3" s="73"/>
      <c r="AE3" s="9"/>
      <c r="AF3" s="9"/>
      <c r="AG3" s="9"/>
      <c r="AH3" s="9"/>
      <c r="AI3" s="9"/>
      <c r="AJ3" s="9"/>
      <c r="AK3" s="9"/>
      <c r="AL3" s="9"/>
      <c r="AM3" s="47"/>
      <c r="AN3" s="47"/>
      <c r="AO3" s="7" t="s">
        <v>2</v>
      </c>
      <c r="AP3" s="47"/>
      <c r="AQ3" s="51"/>
      <c r="AR3" s="10" t="str">
        <f>IF(OR($BL$1=0,$BG$1=""),"",$BG$51)</f>
        <v/>
      </c>
      <c r="AS3" s="47"/>
      <c r="AT3" s="7"/>
      <c r="AU3" s="47"/>
      <c r="AV3" s="51"/>
      <c r="AW3" s="10"/>
      <c r="AX3" s="47"/>
      <c r="AY3" s="7"/>
      <c r="AZ3" s="47"/>
      <c r="BA3" s="51"/>
      <c r="BB3" s="10"/>
      <c r="BC3" s="7"/>
      <c r="BD3" s="7"/>
      <c r="BE3" s="7"/>
      <c r="BF3" s="54"/>
      <c r="DG3">
        <v>149</v>
      </c>
      <c r="DH3">
        <v>0</v>
      </c>
      <c r="DI3">
        <v>0</v>
      </c>
    </row>
    <row r="4" spans="1:113" ht="15" customHeight="1" x14ac:dyDescent="0.25">
      <c r="A4" s="175" t="str">
        <f>'[1]The basics'!$A$3&amp;" "&amp;'[1]The basics'!$B$3</f>
        <v>مكتب التربية والتعليم - م / ذمار</v>
      </c>
      <c r="B4" s="175"/>
      <c r="C4" s="175"/>
      <c r="D4" s="68"/>
      <c r="E4" s="11"/>
      <c r="F4" s="12"/>
      <c r="G4" s="13"/>
      <c r="H4" s="13"/>
      <c r="I4" s="13"/>
      <c r="J4" s="51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47"/>
      <c r="AO4" s="7" t="s">
        <v>3</v>
      </c>
      <c r="AP4" s="47"/>
      <c r="AQ4" s="51"/>
      <c r="AR4" s="10" t="str">
        <f>'[1]The basics'!$H$2</f>
        <v>واحدة</v>
      </c>
      <c r="AS4" s="47"/>
      <c r="AT4" s="7"/>
      <c r="AU4" s="47"/>
      <c r="AV4" s="51"/>
      <c r="AW4" s="10"/>
      <c r="AX4" s="47"/>
      <c r="AY4" s="7"/>
      <c r="AZ4" s="47"/>
      <c r="BA4" s="51"/>
      <c r="BB4" s="10"/>
      <c r="BC4" s="7"/>
      <c r="BD4" s="7"/>
      <c r="BE4" s="7"/>
      <c r="BF4" s="50"/>
      <c r="DG4">
        <v>151</v>
      </c>
      <c r="DH4">
        <v>0</v>
      </c>
      <c r="DI4">
        <v>0</v>
      </c>
    </row>
    <row r="5" spans="1:113" ht="15" customHeight="1" x14ac:dyDescent="0.25">
      <c r="A5" s="175" t="str">
        <f>'[1]The basics'!$A$4&amp;" "&amp;'[1]The basics'!$B$4</f>
        <v>إدارة التربية والتعليم / مديرية : عتمة</v>
      </c>
      <c r="B5" s="175"/>
      <c r="C5" s="175"/>
      <c r="D5" s="68"/>
      <c r="E5" s="11"/>
      <c r="F5" s="12"/>
      <c r="G5" s="7"/>
      <c r="H5" s="7"/>
      <c r="I5" s="7"/>
      <c r="J5" s="7"/>
      <c r="K5" s="13"/>
      <c r="L5" s="13"/>
      <c r="M5" s="13"/>
      <c r="N5" s="8"/>
      <c r="O5" s="8"/>
      <c r="P5" s="8"/>
      <c r="Q5" s="8"/>
      <c r="R5" s="8"/>
      <c r="S5" s="48"/>
      <c r="T5" s="8"/>
      <c r="U5" s="8"/>
      <c r="V5" s="8"/>
      <c r="W5" s="8"/>
      <c r="X5" s="51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47" t="s">
        <v>4</v>
      </c>
      <c r="AM5" s="47"/>
      <c r="AN5" s="47"/>
      <c r="AO5" s="7" t="s">
        <v>5</v>
      </c>
      <c r="AP5" s="47"/>
      <c r="AQ5" s="51"/>
      <c r="AR5" s="7" t="s">
        <v>6</v>
      </c>
      <c r="AS5" s="67">
        <f>$AO$51</f>
        <v>0</v>
      </c>
      <c r="AT5" s="12" t="s">
        <v>7</v>
      </c>
      <c r="AU5" s="47"/>
      <c r="AV5" s="51"/>
      <c r="AW5" s="7"/>
      <c r="AX5" s="47"/>
      <c r="AY5" s="7"/>
      <c r="AZ5" s="47"/>
      <c r="BA5" s="51"/>
      <c r="BB5" s="7"/>
      <c r="BC5" s="51"/>
      <c r="BD5" s="51"/>
      <c r="BE5" s="7"/>
      <c r="BF5" s="50"/>
      <c r="DG5">
        <v>167</v>
      </c>
      <c r="DH5" t="s">
        <v>38</v>
      </c>
      <c r="DI5">
        <v>0</v>
      </c>
    </row>
    <row r="6" spans="1:113" ht="17.25" customHeight="1" x14ac:dyDescent="0.25">
      <c r="A6" s="13"/>
      <c r="B6" s="13"/>
      <c r="C6" s="137"/>
      <c r="D6" s="137"/>
      <c r="E6" s="17" t="s">
        <v>8</v>
      </c>
      <c r="F6" s="13"/>
      <c r="G6" s="13"/>
      <c r="H6" s="13"/>
      <c r="I6" s="13"/>
      <c r="J6" s="138"/>
      <c r="K6" s="138"/>
      <c r="L6" s="138"/>
      <c r="M6" s="138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8"/>
      <c r="AE6" s="18"/>
      <c r="AF6" s="51"/>
      <c r="AG6" s="7"/>
      <c r="AH6" s="7"/>
      <c r="AI6" s="7"/>
      <c r="AJ6" s="51"/>
      <c r="AK6" s="51"/>
      <c r="AL6" s="51"/>
      <c r="AM6" s="7"/>
      <c r="AN6" s="49" t="str">
        <f>'[1]The basics'!$C$2</f>
        <v>2020-2021م</v>
      </c>
      <c r="AO6" s="18"/>
      <c r="AP6" s="18"/>
      <c r="AQ6" s="18"/>
      <c r="AR6" s="18"/>
      <c r="AS6" s="49"/>
      <c r="AT6" s="18"/>
      <c r="AU6" s="18"/>
      <c r="AV6" s="18"/>
      <c r="AW6" s="18"/>
      <c r="AX6" s="49"/>
      <c r="AY6" s="18"/>
      <c r="AZ6" s="18"/>
      <c r="BA6" s="18"/>
      <c r="BB6" s="18"/>
      <c r="BC6" s="18"/>
      <c r="BD6" s="18"/>
      <c r="BE6" s="8"/>
      <c r="BF6" s="50"/>
      <c r="DG6">
        <v>255</v>
      </c>
      <c r="DH6">
        <v>0</v>
      </c>
      <c r="DI6">
        <v>0</v>
      </c>
    </row>
    <row r="7" spans="1:113" ht="7.5" customHeight="1" thickBot="1" x14ac:dyDescent="0.3">
      <c r="A7" s="8"/>
      <c r="B7" s="8"/>
      <c r="C7" s="19"/>
      <c r="D7" s="19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50"/>
      <c r="DG7">
        <v>213</v>
      </c>
      <c r="DH7">
        <v>0</v>
      </c>
      <c r="DI7">
        <v>0</v>
      </c>
    </row>
    <row r="8" spans="1:113" ht="15" customHeight="1" thickTop="1" x14ac:dyDescent="0.2">
      <c r="A8" s="21"/>
      <c r="B8" s="81"/>
      <c r="C8" s="22"/>
      <c r="D8" s="82"/>
      <c r="E8" s="23" t="s">
        <v>11</v>
      </c>
      <c r="F8" s="24"/>
      <c r="G8" s="24"/>
      <c r="H8" s="24"/>
      <c r="I8" s="25"/>
      <c r="J8" s="83" t="s">
        <v>12</v>
      </c>
      <c r="K8" s="24"/>
      <c r="L8" s="24"/>
      <c r="M8" s="24"/>
      <c r="N8" s="25"/>
      <c r="O8" s="83" t="s">
        <v>13</v>
      </c>
      <c r="P8" s="24"/>
      <c r="Q8" s="24"/>
      <c r="R8" s="24"/>
      <c r="S8" s="25"/>
      <c r="T8" s="83" t="s">
        <v>14</v>
      </c>
      <c r="U8" s="24"/>
      <c r="V8" s="24"/>
      <c r="W8" s="24"/>
      <c r="X8" s="25"/>
      <c r="Y8" s="83" t="s">
        <v>15</v>
      </c>
      <c r="Z8" s="24"/>
      <c r="AA8" s="24"/>
      <c r="AB8" s="24"/>
      <c r="AC8" s="25"/>
      <c r="AD8" s="83" t="s">
        <v>16</v>
      </c>
      <c r="AE8" s="24"/>
      <c r="AF8" s="24"/>
      <c r="AG8" s="24"/>
      <c r="AH8" s="25"/>
      <c r="AI8" s="83" t="s">
        <v>17</v>
      </c>
      <c r="AJ8" s="24"/>
      <c r="AK8" s="24"/>
      <c r="AL8" s="24"/>
      <c r="AM8" s="25"/>
      <c r="AN8" s="83" t="s">
        <v>18</v>
      </c>
      <c r="AO8" s="24"/>
      <c r="AP8" s="24"/>
      <c r="AQ8" s="24"/>
      <c r="AR8" s="25"/>
      <c r="AS8" s="83" t="s">
        <v>19</v>
      </c>
      <c r="AT8" s="24"/>
      <c r="AU8" s="24"/>
      <c r="AV8" s="24"/>
      <c r="AW8" s="25"/>
      <c r="AX8" s="83" t="s">
        <v>20</v>
      </c>
      <c r="AY8" s="24"/>
      <c r="AZ8" s="24"/>
      <c r="BA8" s="24"/>
      <c r="BB8" s="25"/>
      <c r="BC8" s="84"/>
      <c r="BD8" s="81"/>
      <c r="BE8" s="81"/>
      <c r="BF8" s="50"/>
      <c r="DG8">
        <v>212</v>
      </c>
      <c r="DH8">
        <v>0</v>
      </c>
      <c r="DI8">
        <v>0</v>
      </c>
    </row>
    <row r="9" spans="1:113" ht="15" customHeight="1" x14ac:dyDescent="0.2">
      <c r="A9" s="26"/>
      <c r="B9" s="85"/>
      <c r="C9" s="27"/>
      <c r="D9" s="86"/>
      <c r="E9" s="165" t="s">
        <v>24</v>
      </c>
      <c r="F9" s="166"/>
      <c r="G9" s="164" t="s">
        <v>25</v>
      </c>
      <c r="H9" s="165"/>
      <c r="I9" s="87"/>
      <c r="J9" s="165" t="s">
        <v>24</v>
      </c>
      <c r="K9" s="166"/>
      <c r="L9" s="164" t="s">
        <v>25</v>
      </c>
      <c r="M9" s="165"/>
      <c r="N9" s="87"/>
      <c r="O9" s="165" t="s">
        <v>24</v>
      </c>
      <c r="P9" s="166"/>
      <c r="Q9" s="164" t="s">
        <v>25</v>
      </c>
      <c r="R9" s="165"/>
      <c r="S9" s="87"/>
      <c r="T9" s="165" t="s">
        <v>24</v>
      </c>
      <c r="U9" s="166"/>
      <c r="V9" s="164" t="s">
        <v>25</v>
      </c>
      <c r="W9" s="165"/>
      <c r="X9" s="87"/>
      <c r="Y9" s="165" t="s">
        <v>24</v>
      </c>
      <c r="Z9" s="166"/>
      <c r="AA9" s="164" t="s">
        <v>25</v>
      </c>
      <c r="AB9" s="165"/>
      <c r="AC9" s="87"/>
      <c r="AD9" s="165" t="s">
        <v>24</v>
      </c>
      <c r="AE9" s="166"/>
      <c r="AF9" s="164" t="s">
        <v>25</v>
      </c>
      <c r="AG9" s="165"/>
      <c r="AH9" s="87"/>
      <c r="AI9" s="165" t="s">
        <v>24</v>
      </c>
      <c r="AJ9" s="166"/>
      <c r="AK9" s="164" t="s">
        <v>25</v>
      </c>
      <c r="AL9" s="165"/>
      <c r="AM9" s="87"/>
      <c r="AN9" s="165" t="s">
        <v>24</v>
      </c>
      <c r="AO9" s="166"/>
      <c r="AP9" s="164" t="s">
        <v>25</v>
      </c>
      <c r="AQ9" s="165"/>
      <c r="AR9" s="87"/>
      <c r="AS9" s="165" t="s">
        <v>24</v>
      </c>
      <c r="AT9" s="166"/>
      <c r="AU9" s="164" t="s">
        <v>25</v>
      </c>
      <c r="AV9" s="165"/>
      <c r="AW9" s="87"/>
      <c r="AX9" s="165" t="s">
        <v>24</v>
      </c>
      <c r="AY9" s="166"/>
      <c r="AZ9" s="164" t="s">
        <v>25</v>
      </c>
      <c r="BA9" s="165"/>
      <c r="BB9" s="87"/>
      <c r="BC9" s="155" t="s">
        <v>21</v>
      </c>
      <c r="BD9" s="156" t="s">
        <v>22</v>
      </c>
      <c r="BE9" s="156" t="s">
        <v>23</v>
      </c>
      <c r="BF9" s="50"/>
      <c r="DG9">
        <v>149</v>
      </c>
      <c r="DH9" t="s">
        <v>39</v>
      </c>
      <c r="DI9">
        <v>0</v>
      </c>
    </row>
    <row r="10" spans="1:113" ht="44.25" customHeight="1" x14ac:dyDescent="0.2">
      <c r="A10" s="88" t="s">
        <v>27</v>
      </c>
      <c r="B10" s="89" t="s">
        <v>9</v>
      </c>
      <c r="C10" s="28" t="s">
        <v>28</v>
      </c>
      <c r="D10" s="90" t="s">
        <v>10</v>
      </c>
      <c r="E10" s="29" t="s">
        <v>29</v>
      </c>
      <c r="F10" s="30" t="s">
        <v>30</v>
      </c>
      <c r="G10" s="30" t="s">
        <v>31</v>
      </c>
      <c r="H10" s="31" t="s">
        <v>30</v>
      </c>
      <c r="I10" s="91" t="s">
        <v>26</v>
      </c>
      <c r="J10" s="29" t="s">
        <v>29</v>
      </c>
      <c r="K10" s="30" t="s">
        <v>30</v>
      </c>
      <c r="L10" s="30" t="s">
        <v>31</v>
      </c>
      <c r="M10" s="31" t="s">
        <v>30</v>
      </c>
      <c r="N10" s="91" t="s">
        <v>26</v>
      </c>
      <c r="O10" s="29" t="s">
        <v>29</v>
      </c>
      <c r="P10" s="30" t="s">
        <v>30</v>
      </c>
      <c r="Q10" s="30" t="s">
        <v>31</v>
      </c>
      <c r="R10" s="31" t="s">
        <v>30</v>
      </c>
      <c r="S10" s="91" t="s">
        <v>26</v>
      </c>
      <c r="T10" s="29" t="s">
        <v>29</v>
      </c>
      <c r="U10" s="30" t="s">
        <v>30</v>
      </c>
      <c r="V10" s="30" t="s">
        <v>31</v>
      </c>
      <c r="W10" s="31" t="s">
        <v>30</v>
      </c>
      <c r="X10" s="91" t="s">
        <v>26</v>
      </c>
      <c r="Y10" s="29" t="s">
        <v>29</v>
      </c>
      <c r="Z10" s="30" t="s">
        <v>30</v>
      </c>
      <c r="AA10" s="30" t="s">
        <v>31</v>
      </c>
      <c r="AB10" s="31" t="s">
        <v>30</v>
      </c>
      <c r="AC10" s="91" t="s">
        <v>26</v>
      </c>
      <c r="AD10" s="29" t="s">
        <v>29</v>
      </c>
      <c r="AE10" s="30" t="s">
        <v>30</v>
      </c>
      <c r="AF10" s="30" t="s">
        <v>31</v>
      </c>
      <c r="AG10" s="31" t="s">
        <v>30</v>
      </c>
      <c r="AH10" s="91" t="s">
        <v>26</v>
      </c>
      <c r="AI10" s="29" t="s">
        <v>29</v>
      </c>
      <c r="AJ10" s="30" t="s">
        <v>30</v>
      </c>
      <c r="AK10" s="30" t="s">
        <v>31</v>
      </c>
      <c r="AL10" s="31" t="s">
        <v>30</v>
      </c>
      <c r="AM10" s="91" t="s">
        <v>26</v>
      </c>
      <c r="AN10" s="29" t="s">
        <v>29</v>
      </c>
      <c r="AO10" s="30" t="s">
        <v>30</v>
      </c>
      <c r="AP10" s="30" t="s">
        <v>31</v>
      </c>
      <c r="AQ10" s="31" t="s">
        <v>30</v>
      </c>
      <c r="AR10" s="91" t="s">
        <v>26</v>
      </c>
      <c r="AS10" s="29" t="s">
        <v>29</v>
      </c>
      <c r="AT10" s="30" t="s">
        <v>30</v>
      </c>
      <c r="AU10" s="30" t="s">
        <v>31</v>
      </c>
      <c r="AV10" s="31" t="s">
        <v>30</v>
      </c>
      <c r="AW10" s="91" t="s">
        <v>26</v>
      </c>
      <c r="AX10" s="29" t="s">
        <v>29</v>
      </c>
      <c r="AY10" s="30" t="s">
        <v>30</v>
      </c>
      <c r="AZ10" s="30" t="s">
        <v>31</v>
      </c>
      <c r="BA10" s="31" t="s">
        <v>30</v>
      </c>
      <c r="BB10" s="91" t="s">
        <v>26</v>
      </c>
      <c r="BC10" s="155"/>
      <c r="BD10" s="156"/>
      <c r="BE10" s="156"/>
      <c r="BF10" s="50"/>
      <c r="DG10">
        <v>178</v>
      </c>
      <c r="DH10">
        <v>0</v>
      </c>
      <c r="DI10">
        <v>0</v>
      </c>
    </row>
    <row r="11" spans="1:113" ht="15" thickBot="1" x14ac:dyDescent="0.25">
      <c r="A11" s="32"/>
      <c r="B11" s="92"/>
      <c r="C11" s="33"/>
      <c r="D11" s="93"/>
      <c r="E11" s="94">
        <v>20</v>
      </c>
      <c r="F11" s="95">
        <v>30</v>
      </c>
      <c r="G11" s="95">
        <v>20</v>
      </c>
      <c r="H11" s="95">
        <v>30</v>
      </c>
      <c r="I11" s="96">
        <v>100</v>
      </c>
      <c r="J11" s="94">
        <v>20</v>
      </c>
      <c r="K11" s="95">
        <v>30</v>
      </c>
      <c r="L11" s="95">
        <v>20</v>
      </c>
      <c r="M11" s="95">
        <v>30</v>
      </c>
      <c r="N11" s="96">
        <v>100</v>
      </c>
      <c r="O11" s="94">
        <v>20</v>
      </c>
      <c r="P11" s="95">
        <v>30</v>
      </c>
      <c r="Q11" s="95">
        <v>20</v>
      </c>
      <c r="R11" s="95">
        <v>30</v>
      </c>
      <c r="S11" s="96">
        <v>100</v>
      </c>
      <c r="T11" s="94">
        <v>20</v>
      </c>
      <c r="U11" s="95">
        <v>30</v>
      </c>
      <c r="V11" s="95">
        <v>20</v>
      </c>
      <c r="W11" s="95">
        <v>30</v>
      </c>
      <c r="X11" s="96">
        <v>100</v>
      </c>
      <c r="Y11" s="94">
        <v>20</v>
      </c>
      <c r="Z11" s="95">
        <v>30</v>
      </c>
      <c r="AA11" s="95">
        <v>20</v>
      </c>
      <c r="AB11" s="95">
        <v>30</v>
      </c>
      <c r="AC11" s="96">
        <v>100</v>
      </c>
      <c r="AD11" s="94">
        <v>20</v>
      </c>
      <c r="AE11" s="95">
        <v>30</v>
      </c>
      <c r="AF11" s="95">
        <v>20</v>
      </c>
      <c r="AG11" s="95">
        <v>30</v>
      </c>
      <c r="AH11" s="96">
        <v>100</v>
      </c>
      <c r="AI11" s="94">
        <v>20</v>
      </c>
      <c r="AJ11" s="95">
        <v>30</v>
      </c>
      <c r="AK11" s="95">
        <v>20</v>
      </c>
      <c r="AL11" s="95">
        <v>30</v>
      </c>
      <c r="AM11" s="96">
        <v>100</v>
      </c>
      <c r="AN11" s="94">
        <v>20</v>
      </c>
      <c r="AO11" s="95">
        <v>30</v>
      </c>
      <c r="AP11" s="95">
        <v>20</v>
      </c>
      <c r="AQ11" s="95">
        <v>30</v>
      </c>
      <c r="AR11" s="96">
        <v>100</v>
      </c>
      <c r="AS11" s="94">
        <v>20</v>
      </c>
      <c r="AT11" s="95">
        <v>30</v>
      </c>
      <c r="AU11" s="95">
        <v>20</v>
      </c>
      <c r="AV11" s="95">
        <v>30</v>
      </c>
      <c r="AW11" s="96">
        <v>100</v>
      </c>
      <c r="AX11" s="94">
        <v>20</v>
      </c>
      <c r="AY11" s="95">
        <v>30</v>
      </c>
      <c r="AZ11" s="95">
        <v>20</v>
      </c>
      <c r="BA11" s="95">
        <v>30</v>
      </c>
      <c r="BB11" s="96">
        <v>100</v>
      </c>
      <c r="BC11" s="97"/>
      <c r="BD11" s="92"/>
      <c r="BE11" s="92"/>
      <c r="BF11" s="50"/>
      <c r="DG11">
        <v>245</v>
      </c>
      <c r="DH11">
        <v>0</v>
      </c>
      <c r="DI11">
        <v>0</v>
      </c>
    </row>
    <row r="12" spans="1:113" ht="12" customHeight="1" thickTop="1" x14ac:dyDescent="0.2">
      <c r="A12" s="34"/>
      <c r="B12" s="34"/>
      <c r="C12" s="35" t="str">
        <f>[1]fhpry!C12</f>
        <v/>
      </c>
      <c r="D12" s="35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7"/>
      <c r="BE12" s="37"/>
      <c r="BF12" s="50"/>
      <c r="DG12">
        <v>135</v>
      </c>
      <c r="DH12">
        <v>0</v>
      </c>
      <c r="DI12">
        <v>0</v>
      </c>
    </row>
    <row r="13" spans="1:113" ht="12" customHeight="1" x14ac:dyDescent="0.2">
      <c r="A13" s="38" t="str">
        <f>IF(OR($AT$51="",$AT$51=0),"",1)</f>
        <v/>
      </c>
      <c r="B13" s="38" t="str">
        <f ca="1">IF(OR($BH$1=0,$A13=0,$A13=""),"",INDEX(OFFSET([2]rebi!$A$3:$A$201,200*($BL$1-1),B$7),MATCH($A13,OFFSET([2]rebi!$A$3:$A$201,200*($BL$1-1),0),0)))</f>
        <v/>
      </c>
      <c r="C13" s="140" t="str">
        <f ca="1">IF(OR($BH$1=0,$A13=0,$A13=""),"",INDEX(OFFSET([2]rebi!$A$3:$A$201,200*($BL$1-1),C$7),MATCH($A13,OFFSET([2]rebi!$A$3:$A$201,200*($BL$1-1),0),0)))</f>
        <v/>
      </c>
      <c r="D13" s="140"/>
      <c r="E13" s="38" t="str">
        <f ca="1">IF(OR($BH$1=0,$A13=0,$A13=""),"",INDEX(OFFSET([2]rebi!$A$3:$A$201,200*($BL$1-1),E$7),MATCH($A13,OFFSET([2]rebi!$A$3:$A$201,200*($BL$1-1),0),0)))</f>
        <v/>
      </c>
      <c r="F13" s="38" t="str">
        <f ca="1">IF(OR($BH$1=0,$A13=0,$A13=""),"",INDEX(OFFSET([2]rebi!$A$3:$A$201,200*($BL$1-1),F$7),MATCH($A13,OFFSET([2]rebi!$A$3:$A$201,200*($BL$1-1),0),0)))</f>
        <v/>
      </c>
      <c r="G13" s="38" t="str">
        <f ca="1">IF(OR($BH$1=0,$A13=0,$A13=""),"",INDEX(OFFSET([2]rebi!$A$3:$A$201,200*($BL$1-1),G$7),MATCH($A13,OFFSET([2]rebi!$A$3:$A$201,200*($BL$1-1),0),0)))</f>
        <v/>
      </c>
      <c r="H13" s="38" t="str">
        <f ca="1">IF(OR($BH$1=0,$A13=0,$A13=""),"",INDEX(OFFSET([2]rebi!$A$3:$A$201,200*($BL$1-1),H$7),MATCH($A13,OFFSET([2]rebi!$A$3:$A$201,200*($BL$1-1),0),0)))</f>
        <v/>
      </c>
      <c r="I13" s="38" t="str">
        <f ca="1">IF(OR($BH$1=0,$A13=0,$A13=""),"",INDEX(OFFSET([2]rebi!$A$3:$A$201,200*($BL$1-1),I$7),MATCH($A13,OFFSET([2]rebi!$A$3:$A$201,200*($BL$1-1),0),0)))</f>
        <v/>
      </c>
      <c r="J13" s="38" t="str">
        <f ca="1">IF(OR($BH$1=0,$A13=0,$A13=""),"",INDEX(OFFSET([2]rebi!$A$3:$A$201,200*($BL$1-1),J$7),MATCH($A13,OFFSET([2]rebi!$A$3:$A$201,200*($BL$1-1),0),0)))</f>
        <v/>
      </c>
      <c r="K13" s="38" t="str">
        <f ca="1">IF(OR($BH$1=0,$A13=0,$A13=""),"",INDEX(OFFSET([2]rebi!$A$3:$A$201,200*($BL$1-1),K$7),MATCH($A13,OFFSET([2]rebi!$A$3:$A$201,200*($BL$1-1),0),0)))</f>
        <v/>
      </c>
      <c r="L13" s="38" t="str">
        <f ca="1">IF(OR($BH$1=0,$A13=0,$A13=""),"",INDEX(OFFSET([2]rebi!$A$3:$A$201,200*($BL$1-1),L$7),MATCH($A13,OFFSET([2]rebi!$A$3:$A$201,200*($BL$1-1),0),0)))</f>
        <v/>
      </c>
      <c r="M13" s="38" t="str">
        <f ca="1">IF(OR($BH$1=0,$A13=0,$A13=""),"",INDEX(OFFSET([2]rebi!$A$3:$A$201,200*($BL$1-1),M$7),MATCH($A13,OFFSET([2]rebi!$A$3:$A$201,200*($BL$1-1),0),0)))</f>
        <v/>
      </c>
      <c r="N13" s="38" t="str">
        <f ca="1">IF(OR($BH$1=0,$A13=0,$A13=""),"",INDEX(OFFSET([2]rebi!$A$3:$A$201,200*($BL$1-1),N$7),MATCH($A13,OFFSET([2]rebi!$A$3:$A$201,200*($BL$1-1),0),0)))</f>
        <v/>
      </c>
      <c r="O13" s="38" t="str">
        <f ca="1">IF(OR($BH$1=0,$A13=0,$A13=""),"",INDEX(OFFSET([2]rebi!$A$3:$A$201,200*($BL$1-1),O$7),MATCH($A13,OFFSET([2]rebi!$A$3:$A$201,200*($BL$1-1),0),0)))</f>
        <v/>
      </c>
      <c r="P13" s="38" t="str">
        <f ca="1">IF(OR($BH$1=0,$A13=0,$A13=""),"",INDEX(OFFSET([2]rebi!$A$3:$A$201,200*($BL$1-1),P$7),MATCH($A13,OFFSET([2]rebi!$A$3:$A$201,200*($BL$1-1),0),0)))</f>
        <v/>
      </c>
      <c r="Q13" s="38" t="str">
        <f ca="1">IF(OR($BH$1=0,$A13=0,$A13=""),"",INDEX(OFFSET([2]rebi!$A$3:$A$201,200*($BL$1-1),Q$7),MATCH($A13,OFFSET([2]rebi!$A$3:$A$201,200*($BL$1-1),0),0)))</f>
        <v/>
      </c>
      <c r="R13" s="38" t="str">
        <f ca="1">IF(OR($BH$1=0,$A13=0,$A13=""),"",INDEX(OFFSET([2]rebi!$A$3:$A$201,200*($BL$1-1),R$7),MATCH($A13,OFFSET([2]rebi!$A$3:$A$201,200*($BL$1-1),0),0)))</f>
        <v/>
      </c>
      <c r="S13" s="38" t="str">
        <f ca="1">IF(OR($BH$1=0,$A13=0,$A13=""),"",INDEX(OFFSET([2]rebi!$A$3:$A$201,200*($BL$1-1),S$7),MATCH($A13,OFFSET([2]rebi!$A$3:$A$201,200*($BL$1-1),0),0)))</f>
        <v/>
      </c>
      <c r="T13" s="38" t="str">
        <f ca="1">IF(OR($BH$1=0,$A13=0,$A13=""),"",INDEX(OFFSET([2]rebi!$A$3:$A$201,200*($BL$1-1),T$7),MATCH($A13,OFFSET([2]rebi!$A$3:$A$201,200*($BL$1-1),0),0)))</f>
        <v/>
      </c>
      <c r="U13" s="38" t="str">
        <f ca="1">IF(OR($BH$1=0,$A13=0,$A13=""),"",INDEX(OFFSET([2]rebi!$A$3:$A$201,200*($BL$1-1),U$7),MATCH($A13,OFFSET([2]rebi!$A$3:$A$201,200*($BL$1-1),0),0)))</f>
        <v/>
      </c>
      <c r="V13" s="38" t="str">
        <f ca="1">IF(OR($BH$1=0,$A13=0,$A13=""),"",INDEX(OFFSET([2]rebi!$A$3:$A$201,200*($BL$1-1),V$7),MATCH($A13,OFFSET([2]rebi!$A$3:$A$201,200*($BL$1-1),0),0)))</f>
        <v/>
      </c>
      <c r="W13" s="38" t="str">
        <f ca="1">IF(OR($BH$1=0,$A13=0,$A13=""),"",INDEX(OFFSET([2]rebi!$A$3:$A$201,200*($BL$1-1),W$7),MATCH($A13,OFFSET([2]rebi!$A$3:$A$201,200*($BL$1-1),0),0)))</f>
        <v/>
      </c>
      <c r="X13" s="38" t="str">
        <f ca="1">IF(OR($BH$1=0,$A13=0,$A13=""),"",INDEX(OFFSET([2]rebi!$A$3:$A$201,200*($BL$1-1),X$7),MATCH($A13,OFFSET([2]rebi!$A$3:$A$201,200*($BL$1-1),0),0)))</f>
        <v/>
      </c>
      <c r="Y13" s="38" t="str">
        <f ca="1">IF(OR($BH$1=0,$A13=0,$A13=""),"",INDEX(OFFSET([2]rebi!$A$3:$A$201,200*($BL$1-1),Y$7),MATCH($A13,OFFSET([2]rebi!$A$3:$A$201,200*($BL$1-1),0),0)))</f>
        <v/>
      </c>
      <c r="Z13" s="38" t="str">
        <f ca="1">IF(OR($BH$1=0,$A13=0,$A13=""),"",INDEX(OFFSET([2]rebi!$A$3:$A$201,200*($BL$1-1),Z$7),MATCH($A13,OFFSET([2]rebi!$A$3:$A$201,200*($BL$1-1),0),0)))</f>
        <v/>
      </c>
      <c r="AA13" s="38" t="str">
        <f ca="1">IF(OR($BH$1=0,$A13=0,$A13=""),"",INDEX(OFFSET([2]rebi!$A$3:$A$201,200*($BL$1-1),AA$7),MATCH($A13,OFFSET([2]rebi!$A$3:$A$201,200*($BL$1-1),0),0)))</f>
        <v/>
      </c>
      <c r="AB13" s="38" t="str">
        <f ca="1">IF(OR($BH$1=0,$A13=0,$A13=""),"",INDEX(OFFSET([2]rebi!$A$3:$A$201,200*($BL$1-1),AB$7),MATCH($A13,OFFSET([2]rebi!$A$3:$A$201,200*($BL$1-1),0),0)))</f>
        <v/>
      </c>
      <c r="AC13" s="38" t="str">
        <f ca="1">IF(OR($BH$1=0,$A13=0,$A13=""),"",INDEX(OFFSET([2]rebi!$A$3:$A$201,200*($BL$1-1),AC$7),MATCH($A13,OFFSET([2]rebi!$A$3:$A$201,200*($BL$1-1),0),0)))</f>
        <v/>
      </c>
      <c r="AD13" s="38" t="str">
        <f ca="1">IF(OR($BH$1=0,$A13=0,$A13=""),"",INDEX(OFFSET([2]rebi!$A$3:$A$201,200*($BL$1-1),AD$7),MATCH($A13,OFFSET([2]rebi!$A$3:$A$201,200*($BL$1-1),0),0)))</f>
        <v/>
      </c>
      <c r="AE13" s="38" t="str">
        <f ca="1">IF(OR($BH$1=0,$A13=0,$A13=""),"",INDEX(OFFSET([2]rebi!$A$3:$A$201,200*($BL$1-1),AE$7),MATCH($A13,OFFSET([2]rebi!$A$3:$A$201,200*($BL$1-1),0),0)))</f>
        <v/>
      </c>
      <c r="AF13" s="38" t="str">
        <f ca="1">IF(OR($BH$1=0,$A13=0,$A13=""),"",INDEX(OFFSET([2]rebi!$A$3:$A$201,200*($BL$1-1),AF$7),MATCH($A13,OFFSET([2]rebi!$A$3:$A$201,200*($BL$1-1),0),0)))</f>
        <v/>
      </c>
      <c r="AG13" s="38" t="str">
        <f ca="1">IF(OR($BH$1=0,$A13=0,$A13=""),"",INDEX(OFFSET([2]rebi!$A$3:$A$201,200*($BL$1-1),AG$7),MATCH($A13,OFFSET([2]rebi!$A$3:$A$201,200*($BL$1-1),0),0)))</f>
        <v/>
      </c>
      <c r="AH13" s="38" t="str">
        <f ca="1">IF(OR($BH$1=0,$A13=0,$A13=""),"",INDEX(OFFSET([2]rebi!$A$3:$A$201,200*($BL$1-1),AH$7),MATCH($A13,OFFSET([2]rebi!$A$3:$A$201,200*($BL$1-1),0),0)))</f>
        <v/>
      </c>
      <c r="AI13" s="38" t="str">
        <f ca="1">IF(OR($BH$1=0,$A13=0,$A13=""),"",INDEX(OFFSET([2]rebi!$A$3:$A$201,200*($BL$1-1),AI$7),MATCH($A13,OFFSET([2]rebi!$A$3:$A$201,200*($BL$1-1),0),0)))</f>
        <v/>
      </c>
      <c r="AJ13" s="38" t="str">
        <f ca="1">IF(OR($BH$1=0,$A13=0,$A13=""),"",INDEX(OFFSET([2]rebi!$A$3:$A$201,200*($BL$1-1),AJ$7),MATCH($A13,OFFSET([2]rebi!$A$3:$A$201,200*($BL$1-1),0),0)))</f>
        <v/>
      </c>
      <c r="AK13" s="38" t="str">
        <f ca="1">IF(OR($BH$1=0,$A13=0,$A13=""),"",INDEX(OFFSET([2]rebi!$A$3:$A$201,200*($BL$1-1),AK$7),MATCH($A13,OFFSET([2]rebi!$A$3:$A$201,200*($BL$1-1),0),0)))</f>
        <v/>
      </c>
      <c r="AL13" s="38" t="str">
        <f ca="1">IF(OR($BH$1=0,$A13=0,$A13=""),"",INDEX(OFFSET([2]rebi!$A$3:$A$201,200*($BL$1-1),AL$7),MATCH($A13,OFFSET([2]rebi!$A$3:$A$201,200*($BL$1-1),0),0)))</f>
        <v/>
      </c>
      <c r="AM13" s="38" t="str">
        <f ca="1">IF(OR($BH$1=0,$A13=0,$A13=""),"",INDEX(OFFSET([2]rebi!$A$3:$A$201,200*($BL$1-1),AM$7),MATCH($A13,OFFSET([2]rebi!$A$3:$A$201,200*($BL$1-1),0),0)))</f>
        <v/>
      </c>
      <c r="AN13" s="38" t="str">
        <f ca="1">IF(OR($BH$1=0,$A13=0,$A13=""),"",INDEX(OFFSET([2]rebi!$A$3:$A$201,200*($BL$1-1),AN$7),MATCH($A13,OFFSET([2]rebi!$A$3:$A$201,200*($BL$1-1),0),0)))</f>
        <v/>
      </c>
      <c r="AO13" s="38" t="str">
        <f ca="1">IF(OR($BH$1=0,$A13=0,$A13=""),"",INDEX(OFFSET([2]rebi!$A$3:$A$201,200*($BL$1-1),AO$7),MATCH($A13,OFFSET([2]rebi!$A$3:$A$201,200*($BL$1-1),0),0)))</f>
        <v/>
      </c>
      <c r="AP13" s="38" t="str">
        <f ca="1">IF(OR($BH$1=0,$A13=0,$A13=""),"",INDEX(OFFSET([2]rebi!$A$3:$A$201,200*($BL$1-1),AP$7),MATCH($A13,OFFSET([2]rebi!$A$3:$A$201,200*($BL$1-1),0),0)))</f>
        <v/>
      </c>
      <c r="AQ13" s="38" t="str">
        <f ca="1">IF(OR($BH$1=0,$A13=0,$A13=""),"",INDEX(OFFSET([2]rebi!$A$3:$A$201,200*($BL$1-1),AQ$7),MATCH($A13,OFFSET([2]rebi!$A$3:$A$201,200*($BL$1-1),0),0)))</f>
        <v/>
      </c>
      <c r="AR13" s="38" t="str">
        <f ca="1">IF(OR($BH$1=0,$A13=0,$A13=""),"",INDEX(OFFSET([2]rebi!$A$3:$A$201,200*($BL$1-1),AR$7),MATCH($A13,OFFSET([2]rebi!$A$3:$A$201,200*($BL$1-1),0),0)))</f>
        <v/>
      </c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 t="str">
        <f ca="1">IF(OR($BH$1=0,$A13=0,$A13=""),"",INDEX(OFFSET([2]rebi!$A$3:$A$201,200*($BL$1-1),BC$7),MATCH($A13,OFFSET([2]rebi!$A$3:$A$201,200*($BL$1-1),0),0)))</f>
        <v/>
      </c>
      <c r="BD13" s="38" t="str">
        <f ca="1">IF(OR($BH$1=0,$A13=0,$A13=""),"",INDEX(OFFSET([2]rebi!$A$3:$A$201,200*($BL$1-1),BD$7),MATCH($A13,OFFSET([2]rebi!$A$3:$A$201,200*($BL$1-1),0),0)))</f>
        <v/>
      </c>
      <c r="BE13" s="38"/>
      <c r="BF13" s="50"/>
      <c r="DG13">
        <v>212</v>
      </c>
      <c r="DH13">
        <v>0</v>
      </c>
      <c r="DI13">
        <v>0</v>
      </c>
    </row>
    <row r="14" spans="1:113" ht="12" customHeight="1" x14ac:dyDescent="0.2">
      <c r="A14" s="38" t="str">
        <f>IF(OR($AT$51="",$AT$51=0,A13&gt;=$AT$51),"",A13+1)</f>
        <v/>
      </c>
      <c r="B14" s="38" t="str">
        <f ca="1">IF(OR($BH$1=0,$A14=0,$A14=""),"",INDEX(OFFSET([2]rebi!$A$3:$A$201,200*($BL$1-1),B$7),MATCH($A14,OFFSET([2]rebi!$A$3:$A$201,200*($BL$1-1),0),0)))</f>
        <v/>
      </c>
      <c r="C14" s="140" t="str">
        <f ca="1">IF(OR($BH$1=0,$A14=0,$A14=""),"",INDEX(OFFSET([2]rebi!$A$3:$A$201,200*($BL$1-1),C$7),MATCH($A14,OFFSET([2]rebi!$A$3:$A$201,200*($BL$1-1),0),0)))</f>
        <v/>
      </c>
      <c r="D14" s="140"/>
      <c r="E14" s="38" t="str">
        <f ca="1">IF(OR($BH$1=0,$A14=0,$A14=""),"",INDEX(OFFSET([2]rebi!$A$3:$A$201,200*($BL$1-1),E$7),MATCH($A14,OFFSET([2]rebi!$A$3:$A$201,200*($BL$1-1),0),0)))</f>
        <v/>
      </c>
      <c r="F14" s="38" t="str">
        <f ca="1">IF(OR($BH$1=0,$A14=0,$A14=""),"",INDEX(OFFSET([2]rebi!$A$3:$A$201,200*($BL$1-1),F$7),MATCH($A14,OFFSET([2]rebi!$A$3:$A$201,200*($BL$1-1),0),0)))</f>
        <v/>
      </c>
      <c r="G14" s="38" t="str">
        <f ca="1">IF(OR($BH$1=0,$A14=0,$A14=""),"",INDEX(OFFSET([2]rebi!$A$3:$A$201,200*($BL$1-1),G$7),MATCH($A14,OFFSET([2]rebi!$A$3:$A$201,200*($BL$1-1),0),0)))</f>
        <v/>
      </c>
      <c r="H14" s="38" t="str">
        <f ca="1">IF(OR($BH$1=0,$A14=0,$A14=""),"",INDEX(OFFSET([2]rebi!$A$3:$A$201,200*($BL$1-1),H$7),MATCH($A14,OFFSET([2]rebi!$A$3:$A$201,200*($BL$1-1),0),0)))</f>
        <v/>
      </c>
      <c r="I14" s="38" t="str">
        <f ca="1">IF(OR($BH$1=0,$A14=0,$A14=""),"",INDEX(OFFSET([2]rebi!$A$3:$A$201,200*($BL$1-1),I$7),MATCH($A14,OFFSET([2]rebi!$A$3:$A$201,200*($BL$1-1),0),0)))</f>
        <v/>
      </c>
      <c r="J14" s="38" t="str">
        <f ca="1">IF(OR($BH$1=0,$A14=0,$A14=""),"",INDEX(OFFSET([2]rebi!$A$3:$A$201,200*($BL$1-1),J$7),MATCH($A14,OFFSET([2]rebi!$A$3:$A$201,200*($BL$1-1),0),0)))</f>
        <v/>
      </c>
      <c r="K14" s="38" t="str">
        <f ca="1">IF(OR($BH$1=0,$A14=0,$A14=""),"",INDEX(OFFSET([2]rebi!$A$3:$A$201,200*($BL$1-1),K$7),MATCH($A14,OFFSET([2]rebi!$A$3:$A$201,200*($BL$1-1),0),0)))</f>
        <v/>
      </c>
      <c r="L14" s="38" t="str">
        <f ca="1">IF(OR($BH$1=0,$A14=0,$A14=""),"",INDEX(OFFSET([2]rebi!$A$3:$A$201,200*($BL$1-1),L$7),MATCH($A14,OFFSET([2]rebi!$A$3:$A$201,200*($BL$1-1),0),0)))</f>
        <v/>
      </c>
      <c r="M14" s="38" t="str">
        <f ca="1">IF(OR($BH$1=0,$A14=0,$A14=""),"",INDEX(OFFSET([2]rebi!$A$3:$A$201,200*($BL$1-1),M$7),MATCH($A14,OFFSET([2]rebi!$A$3:$A$201,200*($BL$1-1),0),0)))</f>
        <v/>
      </c>
      <c r="N14" s="38" t="str">
        <f ca="1">IF(OR($BH$1=0,$A14=0,$A14=""),"",INDEX(OFFSET([2]rebi!$A$3:$A$201,200*($BL$1-1),N$7),MATCH($A14,OFFSET([2]rebi!$A$3:$A$201,200*($BL$1-1),0),0)))</f>
        <v/>
      </c>
      <c r="O14" s="38" t="str">
        <f ca="1">IF(OR($BH$1=0,$A14=0,$A14=""),"",INDEX(OFFSET([2]rebi!$A$3:$A$201,200*($BL$1-1),O$7),MATCH($A14,OFFSET([2]rebi!$A$3:$A$201,200*($BL$1-1),0),0)))</f>
        <v/>
      </c>
      <c r="P14" s="38" t="str">
        <f ca="1">IF(OR($BH$1=0,$A14=0,$A14=""),"",INDEX(OFFSET([2]rebi!$A$3:$A$201,200*($BL$1-1),P$7),MATCH($A14,OFFSET([2]rebi!$A$3:$A$201,200*($BL$1-1),0),0)))</f>
        <v/>
      </c>
      <c r="Q14" s="38" t="str">
        <f ca="1">IF(OR($BH$1=0,$A14=0,$A14=""),"",INDEX(OFFSET([2]rebi!$A$3:$A$201,200*($BL$1-1),Q$7),MATCH($A14,OFFSET([2]rebi!$A$3:$A$201,200*($BL$1-1),0),0)))</f>
        <v/>
      </c>
      <c r="R14" s="38" t="str">
        <f ca="1">IF(OR($BH$1=0,$A14=0,$A14=""),"",INDEX(OFFSET([2]rebi!$A$3:$A$201,200*($BL$1-1),R$7),MATCH($A14,OFFSET([2]rebi!$A$3:$A$201,200*($BL$1-1),0),0)))</f>
        <v/>
      </c>
      <c r="S14" s="38" t="str">
        <f ca="1">IF(OR($BH$1=0,$A14=0,$A14=""),"",INDEX(OFFSET([2]rebi!$A$3:$A$201,200*($BL$1-1),S$7),MATCH($A14,OFFSET([2]rebi!$A$3:$A$201,200*($BL$1-1),0),0)))</f>
        <v/>
      </c>
      <c r="T14" s="38" t="str">
        <f ca="1">IF(OR($BH$1=0,$A14=0,$A14=""),"",INDEX(OFFSET([2]rebi!$A$3:$A$201,200*($BL$1-1),T$7),MATCH($A14,OFFSET([2]rebi!$A$3:$A$201,200*($BL$1-1),0),0)))</f>
        <v/>
      </c>
      <c r="U14" s="38" t="str">
        <f ca="1">IF(OR($BH$1=0,$A14=0,$A14=""),"",INDEX(OFFSET([2]rebi!$A$3:$A$201,200*($BL$1-1),U$7),MATCH($A14,OFFSET([2]rebi!$A$3:$A$201,200*($BL$1-1),0),0)))</f>
        <v/>
      </c>
      <c r="V14" s="38" t="str">
        <f ca="1">IF(OR($BH$1=0,$A14=0,$A14=""),"",INDEX(OFFSET([2]rebi!$A$3:$A$201,200*($BL$1-1),V$7),MATCH($A14,OFFSET([2]rebi!$A$3:$A$201,200*($BL$1-1),0),0)))</f>
        <v/>
      </c>
      <c r="W14" s="38" t="str">
        <f ca="1">IF(OR($BH$1=0,$A14=0,$A14=""),"",INDEX(OFFSET([2]rebi!$A$3:$A$201,200*($BL$1-1),W$7),MATCH($A14,OFFSET([2]rebi!$A$3:$A$201,200*($BL$1-1),0),0)))</f>
        <v/>
      </c>
      <c r="X14" s="38" t="str">
        <f ca="1">IF(OR($BH$1=0,$A14=0,$A14=""),"",INDEX(OFFSET([2]rebi!$A$3:$A$201,200*($BL$1-1),X$7),MATCH($A14,OFFSET([2]rebi!$A$3:$A$201,200*($BL$1-1),0),0)))</f>
        <v/>
      </c>
      <c r="Y14" s="38" t="str">
        <f ca="1">IF(OR($BH$1=0,$A14=0,$A14=""),"",INDEX(OFFSET([2]rebi!$A$3:$A$201,200*($BL$1-1),Y$7),MATCH($A14,OFFSET([2]rebi!$A$3:$A$201,200*($BL$1-1),0),0)))</f>
        <v/>
      </c>
      <c r="Z14" s="38" t="str">
        <f ca="1">IF(OR($BH$1=0,$A14=0,$A14=""),"",INDEX(OFFSET([2]rebi!$A$3:$A$201,200*($BL$1-1),Z$7),MATCH($A14,OFFSET([2]rebi!$A$3:$A$201,200*($BL$1-1),0),0)))</f>
        <v/>
      </c>
      <c r="AA14" s="38" t="str">
        <f ca="1">IF(OR($BH$1=0,$A14=0,$A14=""),"",INDEX(OFFSET([2]rebi!$A$3:$A$201,200*($BL$1-1),AA$7),MATCH($A14,OFFSET([2]rebi!$A$3:$A$201,200*($BL$1-1),0),0)))</f>
        <v/>
      </c>
      <c r="AB14" s="38" t="str">
        <f ca="1">IF(OR($BH$1=0,$A14=0,$A14=""),"",INDEX(OFFSET([2]rebi!$A$3:$A$201,200*($BL$1-1),AB$7),MATCH($A14,OFFSET([2]rebi!$A$3:$A$201,200*($BL$1-1),0),0)))</f>
        <v/>
      </c>
      <c r="AC14" s="38" t="str">
        <f ca="1">IF(OR($BH$1=0,$A14=0,$A14=""),"",INDEX(OFFSET([2]rebi!$A$3:$A$201,200*($BL$1-1),AC$7),MATCH($A14,OFFSET([2]rebi!$A$3:$A$201,200*($BL$1-1),0),0)))</f>
        <v/>
      </c>
      <c r="AD14" s="38" t="str">
        <f ca="1">IF(OR($BH$1=0,$A14=0,$A14=""),"",INDEX(OFFSET([2]rebi!$A$3:$A$201,200*($BL$1-1),AD$7),MATCH($A14,OFFSET([2]rebi!$A$3:$A$201,200*($BL$1-1),0),0)))</f>
        <v/>
      </c>
      <c r="AE14" s="38" t="str">
        <f ca="1">IF(OR($BH$1=0,$A14=0,$A14=""),"",INDEX(OFFSET([2]rebi!$A$3:$A$201,200*($BL$1-1),AE$7),MATCH($A14,OFFSET([2]rebi!$A$3:$A$201,200*($BL$1-1),0),0)))</f>
        <v/>
      </c>
      <c r="AF14" s="38" t="str">
        <f ca="1">IF(OR($BH$1=0,$A14=0,$A14=""),"",INDEX(OFFSET([2]rebi!$A$3:$A$201,200*($BL$1-1),AF$7),MATCH($A14,OFFSET([2]rebi!$A$3:$A$201,200*($BL$1-1),0),0)))</f>
        <v/>
      </c>
      <c r="AG14" s="38" t="str">
        <f ca="1">IF(OR($BH$1=0,$A14=0,$A14=""),"",INDEX(OFFSET([2]rebi!$A$3:$A$201,200*($BL$1-1),AG$7),MATCH($A14,OFFSET([2]rebi!$A$3:$A$201,200*($BL$1-1),0),0)))</f>
        <v/>
      </c>
      <c r="AH14" s="38" t="str">
        <f ca="1">IF(OR($BH$1=0,$A14=0,$A14=""),"",INDEX(OFFSET([2]rebi!$A$3:$A$201,200*($BL$1-1),AH$7),MATCH($A14,OFFSET([2]rebi!$A$3:$A$201,200*($BL$1-1),0),0)))</f>
        <v/>
      </c>
      <c r="AI14" s="38" t="str">
        <f ca="1">IF(OR($BH$1=0,$A14=0,$A14=""),"",INDEX(OFFSET([2]rebi!$A$3:$A$201,200*($BL$1-1),AI$7),MATCH($A14,OFFSET([2]rebi!$A$3:$A$201,200*($BL$1-1),0),0)))</f>
        <v/>
      </c>
      <c r="AJ14" s="38" t="str">
        <f ca="1">IF(OR($BH$1=0,$A14=0,$A14=""),"",INDEX(OFFSET([2]rebi!$A$3:$A$201,200*($BL$1-1),AJ$7),MATCH($A14,OFFSET([2]rebi!$A$3:$A$201,200*($BL$1-1),0),0)))</f>
        <v/>
      </c>
      <c r="AK14" s="38" t="str">
        <f ca="1">IF(OR($BH$1=0,$A14=0,$A14=""),"",INDEX(OFFSET([2]rebi!$A$3:$A$201,200*($BL$1-1),AK$7),MATCH($A14,OFFSET([2]rebi!$A$3:$A$201,200*($BL$1-1),0),0)))</f>
        <v/>
      </c>
      <c r="AL14" s="38" t="str">
        <f ca="1">IF(OR($BH$1=0,$A14=0,$A14=""),"",INDEX(OFFSET([2]rebi!$A$3:$A$201,200*($BL$1-1),AL$7),MATCH($A14,OFFSET([2]rebi!$A$3:$A$201,200*($BL$1-1),0),0)))</f>
        <v/>
      </c>
      <c r="AM14" s="38" t="str">
        <f ca="1">IF(OR($BH$1=0,$A14=0,$A14=""),"",INDEX(OFFSET([2]rebi!$A$3:$A$201,200*($BL$1-1),AM$7),MATCH($A14,OFFSET([2]rebi!$A$3:$A$201,200*($BL$1-1),0),0)))</f>
        <v/>
      </c>
      <c r="AN14" s="38" t="str">
        <f ca="1">IF(OR($BH$1=0,$A14=0,$A14=""),"",INDEX(OFFSET([2]rebi!$A$3:$A$201,200*($BL$1-1),AN$7),MATCH($A14,OFFSET([2]rebi!$A$3:$A$201,200*($BL$1-1),0),0)))</f>
        <v/>
      </c>
      <c r="AO14" s="38" t="str">
        <f ca="1">IF(OR($BH$1=0,$A14=0,$A14=""),"",INDEX(OFFSET([2]rebi!$A$3:$A$201,200*($BL$1-1),AO$7),MATCH($A14,OFFSET([2]rebi!$A$3:$A$201,200*($BL$1-1),0),0)))</f>
        <v/>
      </c>
      <c r="AP14" s="38" t="str">
        <f ca="1">IF(OR($BH$1=0,$A14=0,$A14=""),"",INDEX(OFFSET([2]rebi!$A$3:$A$201,200*($BL$1-1),AP$7),MATCH($A14,OFFSET([2]rebi!$A$3:$A$201,200*($BL$1-1),0),0)))</f>
        <v/>
      </c>
      <c r="AQ14" s="38" t="str">
        <f ca="1">IF(OR($BH$1=0,$A14=0,$A14=""),"",INDEX(OFFSET([2]rebi!$A$3:$A$201,200*($BL$1-1),AQ$7),MATCH($A14,OFFSET([2]rebi!$A$3:$A$201,200*($BL$1-1),0),0)))</f>
        <v/>
      </c>
      <c r="AR14" s="38" t="str">
        <f ca="1">IF(OR($BH$1=0,$A14=0,$A14=""),"",INDEX(OFFSET([2]rebi!$A$3:$A$201,200*($BL$1-1),AR$7),MATCH($A14,OFFSET([2]rebi!$A$3:$A$201,200*($BL$1-1),0),0)))</f>
        <v/>
      </c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 t="str">
        <f ca="1">IF(OR($BH$1=0,$A14=0,$A14=""),"",INDEX(OFFSET([2]rebi!$A$3:$A$201,200*($BL$1-1),BC$7),MATCH($A14,OFFSET([2]rebi!$A$3:$A$201,200*($BL$1-1),0),0)))</f>
        <v/>
      </c>
      <c r="BD14" s="38" t="str">
        <f ca="1">IF(OR($BH$1=0,$A14=0,$A14=""),"",INDEX(OFFSET([2]rebi!$A$3:$A$201,200*($BL$1-1),BD$7),MATCH($A14,OFFSET([2]rebi!$A$3:$A$201,200*($BL$1-1),0),0)))</f>
        <v/>
      </c>
      <c r="BE14" s="38"/>
      <c r="BF14" s="50"/>
      <c r="DG14">
        <v>164</v>
      </c>
      <c r="DH14">
        <v>0</v>
      </c>
      <c r="DI14">
        <v>0</v>
      </c>
    </row>
    <row r="15" spans="1:113" ht="12" customHeight="1" x14ac:dyDescent="0.2">
      <c r="A15" s="38" t="str">
        <f t="shared" ref="A15:A23" si="0">IF(OR($AT$51="",$AT$51=0,A14&gt;=$AT$51),"",A14+1)</f>
        <v/>
      </c>
      <c r="B15" s="38" t="str">
        <f ca="1">IF(OR($BH$1=0,$A15=0,$A15=""),"",INDEX(OFFSET([2]rebi!$A$3:$A$201,200*($BL$1-1),B$7),MATCH($A15,OFFSET([2]rebi!$A$3:$A$201,200*($BL$1-1),0),0)))</f>
        <v/>
      </c>
      <c r="C15" s="140" t="str">
        <f ca="1">IF(OR($BH$1=0,$A15=0,$A15=""),"",INDEX(OFFSET([2]rebi!$A$3:$A$201,200*($BL$1-1),C$7),MATCH($A15,OFFSET([2]rebi!$A$3:$A$201,200*($BL$1-1),0),0)))</f>
        <v/>
      </c>
      <c r="D15" s="140"/>
      <c r="E15" s="38" t="str">
        <f ca="1">IF(OR($BH$1=0,$A15=0,$A15=""),"",INDEX(OFFSET([2]rebi!$A$3:$A$201,200*($BL$1-1),E$7),MATCH($A15,OFFSET([2]rebi!$A$3:$A$201,200*($BL$1-1),0),0)))</f>
        <v/>
      </c>
      <c r="F15" s="38" t="str">
        <f ca="1">IF(OR($BH$1=0,$A15=0,$A15=""),"",INDEX(OFFSET([2]rebi!$A$3:$A$201,200*($BL$1-1),F$7),MATCH($A15,OFFSET([2]rebi!$A$3:$A$201,200*($BL$1-1),0),0)))</f>
        <v/>
      </c>
      <c r="G15" s="38" t="str">
        <f ca="1">IF(OR($BH$1=0,$A15=0,$A15=""),"",INDEX(OFFSET([2]rebi!$A$3:$A$201,200*($BL$1-1),G$7),MATCH($A15,OFFSET([2]rebi!$A$3:$A$201,200*($BL$1-1),0),0)))</f>
        <v/>
      </c>
      <c r="H15" s="38" t="str">
        <f ca="1">IF(OR($BH$1=0,$A15=0,$A15=""),"",INDEX(OFFSET([2]rebi!$A$3:$A$201,200*($BL$1-1),H$7),MATCH($A15,OFFSET([2]rebi!$A$3:$A$201,200*($BL$1-1),0),0)))</f>
        <v/>
      </c>
      <c r="I15" s="38" t="str">
        <f ca="1">IF(OR($BH$1=0,$A15=0,$A15=""),"",INDEX(OFFSET([2]rebi!$A$3:$A$201,200*($BL$1-1),I$7),MATCH($A15,OFFSET([2]rebi!$A$3:$A$201,200*($BL$1-1),0),0)))</f>
        <v/>
      </c>
      <c r="J15" s="38" t="str">
        <f ca="1">IF(OR($BH$1=0,$A15=0,$A15=""),"",INDEX(OFFSET([2]rebi!$A$3:$A$201,200*($BL$1-1),J$7),MATCH($A15,OFFSET([2]rebi!$A$3:$A$201,200*($BL$1-1),0),0)))</f>
        <v/>
      </c>
      <c r="K15" s="38" t="str">
        <f ca="1">IF(OR($BH$1=0,$A15=0,$A15=""),"",INDEX(OFFSET([2]rebi!$A$3:$A$201,200*($BL$1-1),K$7),MATCH($A15,OFFSET([2]rebi!$A$3:$A$201,200*($BL$1-1),0),0)))</f>
        <v/>
      </c>
      <c r="L15" s="38" t="str">
        <f ca="1">IF(OR($BH$1=0,$A15=0,$A15=""),"",INDEX(OFFSET([2]rebi!$A$3:$A$201,200*($BL$1-1),L$7),MATCH($A15,OFFSET([2]rebi!$A$3:$A$201,200*($BL$1-1),0),0)))</f>
        <v/>
      </c>
      <c r="M15" s="38" t="str">
        <f ca="1">IF(OR($BH$1=0,$A15=0,$A15=""),"",INDEX(OFFSET([2]rebi!$A$3:$A$201,200*($BL$1-1),M$7),MATCH($A15,OFFSET([2]rebi!$A$3:$A$201,200*($BL$1-1),0),0)))</f>
        <v/>
      </c>
      <c r="N15" s="38" t="str">
        <f ca="1">IF(OR($BH$1=0,$A15=0,$A15=""),"",INDEX(OFFSET([2]rebi!$A$3:$A$201,200*($BL$1-1),N$7),MATCH($A15,OFFSET([2]rebi!$A$3:$A$201,200*($BL$1-1),0),0)))</f>
        <v/>
      </c>
      <c r="O15" s="38" t="str">
        <f ca="1">IF(OR($BH$1=0,$A15=0,$A15=""),"",INDEX(OFFSET([2]rebi!$A$3:$A$201,200*($BL$1-1),O$7),MATCH($A15,OFFSET([2]rebi!$A$3:$A$201,200*($BL$1-1),0),0)))</f>
        <v/>
      </c>
      <c r="P15" s="38" t="str">
        <f ca="1">IF(OR($BH$1=0,$A15=0,$A15=""),"",INDEX(OFFSET([2]rebi!$A$3:$A$201,200*($BL$1-1),P$7),MATCH($A15,OFFSET([2]rebi!$A$3:$A$201,200*($BL$1-1),0),0)))</f>
        <v/>
      </c>
      <c r="Q15" s="38" t="str">
        <f ca="1">IF(OR($BH$1=0,$A15=0,$A15=""),"",INDEX(OFFSET([2]rebi!$A$3:$A$201,200*($BL$1-1),Q$7),MATCH($A15,OFFSET([2]rebi!$A$3:$A$201,200*($BL$1-1),0),0)))</f>
        <v/>
      </c>
      <c r="R15" s="38" t="str">
        <f ca="1">IF(OR($BH$1=0,$A15=0,$A15=""),"",INDEX(OFFSET([2]rebi!$A$3:$A$201,200*($BL$1-1),R$7),MATCH($A15,OFFSET([2]rebi!$A$3:$A$201,200*($BL$1-1),0),0)))</f>
        <v/>
      </c>
      <c r="S15" s="38" t="str">
        <f ca="1">IF(OR($BH$1=0,$A15=0,$A15=""),"",INDEX(OFFSET([2]rebi!$A$3:$A$201,200*($BL$1-1),S$7),MATCH($A15,OFFSET([2]rebi!$A$3:$A$201,200*($BL$1-1),0),0)))</f>
        <v/>
      </c>
      <c r="T15" s="38" t="str">
        <f ca="1">IF(OR($BH$1=0,$A15=0,$A15=""),"",INDEX(OFFSET([2]rebi!$A$3:$A$201,200*($BL$1-1),T$7),MATCH($A15,OFFSET([2]rebi!$A$3:$A$201,200*($BL$1-1),0),0)))</f>
        <v/>
      </c>
      <c r="U15" s="38" t="str">
        <f ca="1">IF(OR($BH$1=0,$A15=0,$A15=""),"",INDEX(OFFSET([2]rebi!$A$3:$A$201,200*($BL$1-1),U$7),MATCH($A15,OFFSET([2]rebi!$A$3:$A$201,200*($BL$1-1),0),0)))</f>
        <v/>
      </c>
      <c r="V15" s="38" t="str">
        <f ca="1">IF(OR($BH$1=0,$A15=0,$A15=""),"",INDEX(OFFSET([2]rebi!$A$3:$A$201,200*($BL$1-1),V$7),MATCH($A15,OFFSET([2]rebi!$A$3:$A$201,200*($BL$1-1),0),0)))</f>
        <v/>
      </c>
      <c r="W15" s="38" t="str">
        <f ca="1">IF(OR($BH$1=0,$A15=0,$A15=""),"",INDEX(OFFSET([2]rebi!$A$3:$A$201,200*($BL$1-1),W$7),MATCH($A15,OFFSET([2]rebi!$A$3:$A$201,200*($BL$1-1),0),0)))</f>
        <v/>
      </c>
      <c r="X15" s="38" t="str">
        <f ca="1">IF(OR($BH$1=0,$A15=0,$A15=""),"",INDEX(OFFSET([2]rebi!$A$3:$A$201,200*($BL$1-1),X$7),MATCH($A15,OFFSET([2]rebi!$A$3:$A$201,200*($BL$1-1),0),0)))</f>
        <v/>
      </c>
      <c r="Y15" s="38" t="str">
        <f ca="1">IF(OR($BH$1=0,$A15=0,$A15=""),"",INDEX(OFFSET([2]rebi!$A$3:$A$201,200*($BL$1-1),Y$7),MATCH($A15,OFFSET([2]rebi!$A$3:$A$201,200*($BL$1-1),0),0)))</f>
        <v/>
      </c>
      <c r="Z15" s="38" t="str">
        <f ca="1">IF(OR($BH$1=0,$A15=0,$A15=""),"",INDEX(OFFSET([2]rebi!$A$3:$A$201,200*($BL$1-1),Z$7),MATCH($A15,OFFSET([2]rebi!$A$3:$A$201,200*($BL$1-1),0),0)))</f>
        <v/>
      </c>
      <c r="AA15" s="38" t="str">
        <f ca="1">IF(OR($BH$1=0,$A15=0,$A15=""),"",INDEX(OFFSET([2]rebi!$A$3:$A$201,200*($BL$1-1),AA$7),MATCH($A15,OFFSET([2]rebi!$A$3:$A$201,200*($BL$1-1),0),0)))</f>
        <v/>
      </c>
      <c r="AB15" s="38" t="str">
        <f ca="1">IF(OR($BH$1=0,$A15=0,$A15=""),"",INDEX(OFFSET([2]rebi!$A$3:$A$201,200*($BL$1-1),AB$7),MATCH($A15,OFFSET([2]rebi!$A$3:$A$201,200*($BL$1-1),0),0)))</f>
        <v/>
      </c>
      <c r="AC15" s="38" t="str">
        <f ca="1">IF(OR($BH$1=0,$A15=0,$A15=""),"",INDEX(OFFSET([2]rebi!$A$3:$A$201,200*($BL$1-1),AC$7),MATCH($A15,OFFSET([2]rebi!$A$3:$A$201,200*($BL$1-1),0),0)))</f>
        <v/>
      </c>
      <c r="AD15" s="38" t="str">
        <f ca="1">IF(OR($BH$1=0,$A15=0,$A15=""),"",INDEX(OFFSET([2]rebi!$A$3:$A$201,200*($BL$1-1),AD$7),MATCH($A15,OFFSET([2]rebi!$A$3:$A$201,200*($BL$1-1),0),0)))</f>
        <v/>
      </c>
      <c r="AE15" s="38" t="str">
        <f ca="1">IF(OR($BH$1=0,$A15=0,$A15=""),"",INDEX(OFFSET([2]rebi!$A$3:$A$201,200*($BL$1-1),AE$7),MATCH($A15,OFFSET([2]rebi!$A$3:$A$201,200*($BL$1-1),0),0)))</f>
        <v/>
      </c>
      <c r="AF15" s="38" t="str">
        <f ca="1">IF(OR($BH$1=0,$A15=0,$A15=""),"",INDEX(OFFSET([2]rebi!$A$3:$A$201,200*($BL$1-1),AF$7),MATCH($A15,OFFSET([2]rebi!$A$3:$A$201,200*($BL$1-1),0),0)))</f>
        <v/>
      </c>
      <c r="AG15" s="38" t="str">
        <f ca="1">IF(OR($BH$1=0,$A15=0,$A15=""),"",INDEX(OFFSET([2]rebi!$A$3:$A$201,200*($BL$1-1),AG$7),MATCH($A15,OFFSET([2]rebi!$A$3:$A$201,200*($BL$1-1),0),0)))</f>
        <v/>
      </c>
      <c r="AH15" s="38" t="str">
        <f ca="1">IF(OR($BH$1=0,$A15=0,$A15=""),"",INDEX(OFFSET([2]rebi!$A$3:$A$201,200*($BL$1-1),AH$7),MATCH($A15,OFFSET([2]rebi!$A$3:$A$201,200*($BL$1-1),0),0)))</f>
        <v/>
      </c>
      <c r="AI15" s="38" t="str">
        <f ca="1">IF(OR($BH$1=0,$A15=0,$A15=""),"",INDEX(OFFSET([2]rebi!$A$3:$A$201,200*($BL$1-1),AI$7),MATCH($A15,OFFSET([2]rebi!$A$3:$A$201,200*($BL$1-1),0),0)))</f>
        <v/>
      </c>
      <c r="AJ15" s="38" t="str">
        <f ca="1">IF(OR($BH$1=0,$A15=0,$A15=""),"",INDEX(OFFSET([2]rebi!$A$3:$A$201,200*($BL$1-1),AJ$7),MATCH($A15,OFFSET([2]rebi!$A$3:$A$201,200*($BL$1-1),0),0)))</f>
        <v/>
      </c>
      <c r="AK15" s="38" t="str">
        <f ca="1">IF(OR($BH$1=0,$A15=0,$A15=""),"",INDEX(OFFSET([2]rebi!$A$3:$A$201,200*($BL$1-1),AK$7),MATCH($A15,OFFSET([2]rebi!$A$3:$A$201,200*($BL$1-1),0),0)))</f>
        <v/>
      </c>
      <c r="AL15" s="38" t="str">
        <f ca="1">IF(OR($BH$1=0,$A15=0,$A15=""),"",INDEX(OFFSET([2]rebi!$A$3:$A$201,200*($BL$1-1),AL$7),MATCH($A15,OFFSET([2]rebi!$A$3:$A$201,200*($BL$1-1),0),0)))</f>
        <v/>
      </c>
      <c r="AM15" s="38" t="str">
        <f ca="1">IF(OR($BH$1=0,$A15=0,$A15=""),"",INDEX(OFFSET([2]rebi!$A$3:$A$201,200*($BL$1-1),AM$7),MATCH($A15,OFFSET([2]rebi!$A$3:$A$201,200*($BL$1-1),0),0)))</f>
        <v/>
      </c>
      <c r="AN15" s="38" t="str">
        <f ca="1">IF(OR($BH$1=0,$A15=0,$A15=""),"",INDEX(OFFSET([2]rebi!$A$3:$A$201,200*($BL$1-1),AN$7),MATCH($A15,OFFSET([2]rebi!$A$3:$A$201,200*($BL$1-1),0),0)))</f>
        <v/>
      </c>
      <c r="AO15" s="38" t="str">
        <f ca="1">IF(OR($BH$1=0,$A15=0,$A15=""),"",INDEX(OFFSET([2]rebi!$A$3:$A$201,200*($BL$1-1),AO$7),MATCH($A15,OFFSET([2]rebi!$A$3:$A$201,200*($BL$1-1),0),0)))</f>
        <v/>
      </c>
      <c r="AP15" s="38" t="str">
        <f ca="1">IF(OR($BH$1=0,$A15=0,$A15=""),"",INDEX(OFFSET([2]rebi!$A$3:$A$201,200*($BL$1-1),AP$7),MATCH($A15,OFFSET([2]rebi!$A$3:$A$201,200*($BL$1-1),0),0)))</f>
        <v/>
      </c>
      <c r="AQ15" s="38" t="str">
        <f ca="1">IF(OR($BH$1=0,$A15=0,$A15=""),"",INDEX(OFFSET([2]rebi!$A$3:$A$201,200*($BL$1-1),AQ$7),MATCH($A15,OFFSET([2]rebi!$A$3:$A$201,200*($BL$1-1),0),0)))</f>
        <v/>
      </c>
      <c r="AR15" s="38" t="str">
        <f ca="1">IF(OR($BH$1=0,$A15=0,$A15=""),"",INDEX(OFFSET([2]rebi!$A$3:$A$201,200*($BL$1-1),AR$7),MATCH($A15,OFFSET([2]rebi!$A$3:$A$201,200*($BL$1-1),0),0)))</f>
        <v/>
      </c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 t="str">
        <f ca="1">IF(OR($BH$1=0,$A15=0,$A15=""),"",INDEX(OFFSET([2]rebi!$A$3:$A$201,200*($BL$1-1),BC$7),MATCH($A15,OFFSET([2]rebi!$A$3:$A$201,200*($BL$1-1),0),0)))</f>
        <v/>
      </c>
      <c r="BD15" s="38" t="str">
        <f ca="1">IF(OR($BH$1=0,$A15=0,$A15=""),"",INDEX(OFFSET([2]rebi!$A$3:$A$201,200*($BL$1-1),BD$7),MATCH($A15,OFFSET([2]rebi!$A$3:$A$201,200*($BL$1-1),0),0)))</f>
        <v/>
      </c>
      <c r="BE15" s="38"/>
      <c r="BF15" s="50"/>
      <c r="DG15">
        <v>205</v>
      </c>
      <c r="DH15">
        <v>0</v>
      </c>
      <c r="DI15">
        <v>0</v>
      </c>
    </row>
    <row r="16" spans="1:113" ht="12" customHeight="1" x14ac:dyDescent="0.2">
      <c r="A16" s="38" t="str">
        <f t="shared" si="0"/>
        <v/>
      </c>
      <c r="B16" s="38" t="str">
        <f ca="1">IF(OR($BH$1=0,$A16=0,$A16=""),"",INDEX(OFFSET([2]rebi!$A$3:$A$201,200*($BL$1-1),B$7),MATCH($A16,OFFSET([2]rebi!$A$3:$A$201,200*($BL$1-1),0),0)))</f>
        <v/>
      </c>
      <c r="C16" s="140" t="str">
        <f ca="1">IF(OR($BH$1=0,$A16=0,$A16=""),"",INDEX(OFFSET([2]rebi!$A$3:$A$201,200*($BL$1-1),C$7),MATCH($A16,OFFSET([2]rebi!$A$3:$A$201,200*($BL$1-1),0),0)))</f>
        <v/>
      </c>
      <c r="D16" s="140"/>
      <c r="E16" s="38" t="str">
        <f ca="1">IF(OR($BH$1=0,$A16=0,$A16=""),"",INDEX(OFFSET([2]rebi!$A$3:$A$201,200*($BL$1-1),E$7),MATCH($A16,OFFSET([2]rebi!$A$3:$A$201,200*($BL$1-1),0),0)))</f>
        <v/>
      </c>
      <c r="F16" s="38" t="str">
        <f ca="1">IF(OR($BH$1=0,$A16=0,$A16=""),"",INDEX(OFFSET([2]rebi!$A$3:$A$201,200*($BL$1-1),F$7),MATCH($A16,OFFSET([2]rebi!$A$3:$A$201,200*($BL$1-1),0),0)))</f>
        <v/>
      </c>
      <c r="G16" s="38" t="str">
        <f ca="1">IF(OR($BH$1=0,$A16=0,$A16=""),"",INDEX(OFFSET([2]rebi!$A$3:$A$201,200*($BL$1-1),G$7),MATCH($A16,OFFSET([2]rebi!$A$3:$A$201,200*($BL$1-1),0),0)))</f>
        <v/>
      </c>
      <c r="H16" s="38" t="str">
        <f ca="1">IF(OR($BH$1=0,$A16=0,$A16=""),"",INDEX(OFFSET([2]rebi!$A$3:$A$201,200*($BL$1-1),H$7),MATCH($A16,OFFSET([2]rebi!$A$3:$A$201,200*($BL$1-1),0),0)))</f>
        <v/>
      </c>
      <c r="I16" s="38" t="str">
        <f ca="1">IF(OR($BH$1=0,$A16=0,$A16=""),"",INDEX(OFFSET([2]rebi!$A$3:$A$201,200*($BL$1-1),I$7),MATCH($A16,OFFSET([2]rebi!$A$3:$A$201,200*($BL$1-1),0),0)))</f>
        <v/>
      </c>
      <c r="J16" s="38" t="str">
        <f ca="1">IF(OR($BH$1=0,$A16=0,$A16=""),"",INDEX(OFFSET([2]rebi!$A$3:$A$201,200*($BL$1-1),J$7),MATCH($A16,OFFSET([2]rebi!$A$3:$A$201,200*($BL$1-1),0),0)))</f>
        <v/>
      </c>
      <c r="K16" s="38" t="str">
        <f ca="1">IF(OR($BH$1=0,$A16=0,$A16=""),"",INDEX(OFFSET([2]rebi!$A$3:$A$201,200*($BL$1-1),K$7),MATCH($A16,OFFSET([2]rebi!$A$3:$A$201,200*($BL$1-1),0),0)))</f>
        <v/>
      </c>
      <c r="L16" s="38" t="str">
        <f ca="1">IF(OR($BH$1=0,$A16=0,$A16=""),"",INDEX(OFFSET([2]rebi!$A$3:$A$201,200*($BL$1-1),L$7),MATCH($A16,OFFSET([2]rebi!$A$3:$A$201,200*($BL$1-1),0),0)))</f>
        <v/>
      </c>
      <c r="M16" s="38" t="str">
        <f ca="1">IF(OR($BH$1=0,$A16=0,$A16=""),"",INDEX(OFFSET([2]rebi!$A$3:$A$201,200*($BL$1-1),M$7),MATCH($A16,OFFSET([2]rebi!$A$3:$A$201,200*($BL$1-1),0),0)))</f>
        <v/>
      </c>
      <c r="N16" s="38" t="str">
        <f ca="1">IF(OR($BH$1=0,$A16=0,$A16=""),"",INDEX(OFFSET([2]rebi!$A$3:$A$201,200*($BL$1-1),N$7),MATCH($A16,OFFSET([2]rebi!$A$3:$A$201,200*($BL$1-1),0),0)))</f>
        <v/>
      </c>
      <c r="O16" s="38" t="str">
        <f ca="1">IF(OR($BH$1=0,$A16=0,$A16=""),"",INDEX(OFFSET([2]rebi!$A$3:$A$201,200*($BL$1-1),O$7),MATCH($A16,OFFSET([2]rebi!$A$3:$A$201,200*($BL$1-1),0),0)))</f>
        <v/>
      </c>
      <c r="P16" s="38" t="str">
        <f ca="1">IF(OR($BH$1=0,$A16=0,$A16=""),"",INDEX(OFFSET([2]rebi!$A$3:$A$201,200*($BL$1-1),P$7),MATCH($A16,OFFSET([2]rebi!$A$3:$A$201,200*($BL$1-1),0),0)))</f>
        <v/>
      </c>
      <c r="Q16" s="38" t="str">
        <f ca="1">IF(OR($BH$1=0,$A16=0,$A16=""),"",INDEX(OFFSET([2]rebi!$A$3:$A$201,200*($BL$1-1),Q$7),MATCH($A16,OFFSET([2]rebi!$A$3:$A$201,200*($BL$1-1),0),0)))</f>
        <v/>
      </c>
      <c r="R16" s="38" t="str">
        <f ca="1">IF(OR($BH$1=0,$A16=0,$A16=""),"",INDEX(OFFSET([2]rebi!$A$3:$A$201,200*($BL$1-1),R$7),MATCH($A16,OFFSET([2]rebi!$A$3:$A$201,200*($BL$1-1),0),0)))</f>
        <v/>
      </c>
      <c r="S16" s="38" t="str">
        <f ca="1">IF(OR($BH$1=0,$A16=0,$A16=""),"",INDEX(OFFSET([2]rebi!$A$3:$A$201,200*($BL$1-1),S$7),MATCH($A16,OFFSET([2]rebi!$A$3:$A$201,200*($BL$1-1),0),0)))</f>
        <v/>
      </c>
      <c r="T16" s="38" t="str">
        <f ca="1">IF(OR($BH$1=0,$A16=0,$A16=""),"",INDEX(OFFSET([2]rebi!$A$3:$A$201,200*($BL$1-1),T$7),MATCH($A16,OFFSET([2]rebi!$A$3:$A$201,200*($BL$1-1),0),0)))</f>
        <v/>
      </c>
      <c r="U16" s="38" t="str">
        <f ca="1">IF(OR($BH$1=0,$A16=0,$A16=""),"",INDEX(OFFSET([2]rebi!$A$3:$A$201,200*($BL$1-1),U$7),MATCH($A16,OFFSET([2]rebi!$A$3:$A$201,200*($BL$1-1),0),0)))</f>
        <v/>
      </c>
      <c r="V16" s="38" t="str">
        <f ca="1">IF(OR($BH$1=0,$A16=0,$A16=""),"",INDEX(OFFSET([2]rebi!$A$3:$A$201,200*($BL$1-1),V$7),MATCH($A16,OFFSET([2]rebi!$A$3:$A$201,200*($BL$1-1),0),0)))</f>
        <v/>
      </c>
      <c r="W16" s="38" t="str">
        <f ca="1">IF(OR($BH$1=0,$A16=0,$A16=""),"",INDEX(OFFSET([2]rebi!$A$3:$A$201,200*($BL$1-1),W$7),MATCH($A16,OFFSET([2]rebi!$A$3:$A$201,200*($BL$1-1),0),0)))</f>
        <v/>
      </c>
      <c r="X16" s="38" t="str">
        <f ca="1">IF(OR($BH$1=0,$A16=0,$A16=""),"",INDEX(OFFSET([2]rebi!$A$3:$A$201,200*($BL$1-1),X$7),MATCH($A16,OFFSET([2]rebi!$A$3:$A$201,200*($BL$1-1),0),0)))</f>
        <v/>
      </c>
      <c r="Y16" s="38" t="str">
        <f ca="1">IF(OR($BH$1=0,$A16=0,$A16=""),"",INDEX(OFFSET([2]rebi!$A$3:$A$201,200*($BL$1-1),Y$7),MATCH($A16,OFFSET([2]rebi!$A$3:$A$201,200*($BL$1-1),0),0)))</f>
        <v/>
      </c>
      <c r="Z16" s="38" t="str">
        <f ca="1">IF(OR($BH$1=0,$A16=0,$A16=""),"",INDEX(OFFSET([2]rebi!$A$3:$A$201,200*($BL$1-1),Z$7),MATCH($A16,OFFSET([2]rebi!$A$3:$A$201,200*($BL$1-1),0),0)))</f>
        <v/>
      </c>
      <c r="AA16" s="38" t="str">
        <f ca="1">IF(OR($BH$1=0,$A16=0,$A16=""),"",INDEX(OFFSET([2]rebi!$A$3:$A$201,200*($BL$1-1),AA$7),MATCH($A16,OFFSET([2]rebi!$A$3:$A$201,200*($BL$1-1),0),0)))</f>
        <v/>
      </c>
      <c r="AB16" s="38" t="str">
        <f ca="1">IF(OR($BH$1=0,$A16=0,$A16=""),"",INDEX(OFFSET([2]rebi!$A$3:$A$201,200*($BL$1-1),AB$7),MATCH($A16,OFFSET([2]rebi!$A$3:$A$201,200*($BL$1-1),0),0)))</f>
        <v/>
      </c>
      <c r="AC16" s="38" t="str">
        <f ca="1">IF(OR($BH$1=0,$A16=0,$A16=""),"",INDEX(OFFSET([2]rebi!$A$3:$A$201,200*($BL$1-1),AC$7),MATCH($A16,OFFSET([2]rebi!$A$3:$A$201,200*($BL$1-1),0),0)))</f>
        <v/>
      </c>
      <c r="AD16" s="38" t="str">
        <f ca="1">IF(OR($BH$1=0,$A16=0,$A16=""),"",INDEX(OFFSET([2]rebi!$A$3:$A$201,200*($BL$1-1),AD$7),MATCH($A16,OFFSET([2]rebi!$A$3:$A$201,200*($BL$1-1),0),0)))</f>
        <v/>
      </c>
      <c r="AE16" s="38" t="str">
        <f ca="1">IF(OR($BH$1=0,$A16=0,$A16=""),"",INDEX(OFFSET([2]rebi!$A$3:$A$201,200*($BL$1-1),AE$7),MATCH($A16,OFFSET([2]rebi!$A$3:$A$201,200*($BL$1-1),0),0)))</f>
        <v/>
      </c>
      <c r="AF16" s="38" t="str">
        <f ca="1">IF(OR($BH$1=0,$A16=0,$A16=""),"",INDEX(OFFSET([2]rebi!$A$3:$A$201,200*($BL$1-1),AF$7),MATCH($A16,OFFSET([2]rebi!$A$3:$A$201,200*($BL$1-1),0),0)))</f>
        <v/>
      </c>
      <c r="AG16" s="38" t="str">
        <f ca="1">IF(OR($BH$1=0,$A16=0,$A16=""),"",INDEX(OFFSET([2]rebi!$A$3:$A$201,200*($BL$1-1),AG$7),MATCH($A16,OFFSET([2]rebi!$A$3:$A$201,200*($BL$1-1),0),0)))</f>
        <v/>
      </c>
      <c r="AH16" s="38" t="str">
        <f ca="1">IF(OR($BH$1=0,$A16=0,$A16=""),"",INDEX(OFFSET([2]rebi!$A$3:$A$201,200*($BL$1-1),AH$7),MATCH($A16,OFFSET([2]rebi!$A$3:$A$201,200*($BL$1-1),0),0)))</f>
        <v/>
      </c>
      <c r="AI16" s="38" t="str">
        <f ca="1">IF(OR($BH$1=0,$A16=0,$A16=""),"",INDEX(OFFSET([2]rebi!$A$3:$A$201,200*($BL$1-1),AI$7),MATCH($A16,OFFSET([2]rebi!$A$3:$A$201,200*($BL$1-1),0),0)))</f>
        <v/>
      </c>
      <c r="AJ16" s="38" t="str">
        <f ca="1">IF(OR($BH$1=0,$A16=0,$A16=""),"",INDEX(OFFSET([2]rebi!$A$3:$A$201,200*($BL$1-1),AJ$7),MATCH($A16,OFFSET([2]rebi!$A$3:$A$201,200*($BL$1-1),0),0)))</f>
        <v/>
      </c>
      <c r="AK16" s="38" t="str">
        <f ca="1">IF(OR($BH$1=0,$A16=0,$A16=""),"",INDEX(OFFSET([2]rebi!$A$3:$A$201,200*($BL$1-1),AK$7),MATCH($A16,OFFSET([2]rebi!$A$3:$A$201,200*($BL$1-1),0),0)))</f>
        <v/>
      </c>
      <c r="AL16" s="38" t="str">
        <f ca="1">IF(OR($BH$1=0,$A16=0,$A16=""),"",INDEX(OFFSET([2]rebi!$A$3:$A$201,200*($BL$1-1),AL$7),MATCH($A16,OFFSET([2]rebi!$A$3:$A$201,200*($BL$1-1),0),0)))</f>
        <v/>
      </c>
      <c r="AM16" s="38" t="str">
        <f ca="1">IF(OR($BH$1=0,$A16=0,$A16=""),"",INDEX(OFFSET([2]rebi!$A$3:$A$201,200*($BL$1-1),AM$7),MATCH($A16,OFFSET([2]rebi!$A$3:$A$201,200*($BL$1-1),0),0)))</f>
        <v/>
      </c>
      <c r="AN16" s="38" t="str">
        <f ca="1">IF(OR($BH$1=0,$A16=0,$A16=""),"",INDEX(OFFSET([2]rebi!$A$3:$A$201,200*($BL$1-1),AN$7),MATCH($A16,OFFSET([2]rebi!$A$3:$A$201,200*($BL$1-1),0),0)))</f>
        <v/>
      </c>
      <c r="AO16" s="38" t="str">
        <f ca="1">IF(OR($BH$1=0,$A16=0,$A16=""),"",INDEX(OFFSET([2]rebi!$A$3:$A$201,200*($BL$1-1),AO$7),MATCH($A16,OFFSET([2]rebi!$A$3:$A$201,200*($BL$1-1),0),0)))</f>
        <v/>
      </c>
      <c r="AP16" s="38" t="str">
        <f ca="1">IF(OR($BH$1=0,$A16=0,$A16=""),"",INDEX(OFFSET([2]rebi!$A$3:$A$201,200*($BL$1-1),AP$7),MATCH($A16,OFFSET([2]rebi!$A$3:$A$201,200*($BL$1-1),0),0)))</f>
        <v/>
      </c>
      <c r="AQ16" s="38" t="str">
        <f ca="1">IF(OR($BH$1=0,$A16=0,$A16=""),"",INDEX(OFFSET([2]rebi!$A$3:$A$201,200*($BL$1-1),AQ$7),MATCH($A16,OFFSET([2]rebi!$A$3:$A$201,200*($BL$1-1),0),0)))</f>
        <v/>
      </c>
      <c r="AR16" s="38" t="str">
        <f ca="1">IF(OR($BH$1=0,$A16=0,$A16=""),"",INDEX(OFFSET([2]rebi!$A$3:$A$201,200*($BL$1-1),AR$7),MATCH($A16,OFFSET([2]rebi!$A$3:$A$201,200*($BL$1-1),0),0)))</f>
        <v/>
      </c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 t="str">
        <f ca="1">IF(OR($BH$1=0,$A16=0,$A16=""),"",INDEX(OFFSET([2]rebi!$A$3:$A$201,200*($BL$1-1),BC$7),MATCH($A16,OFFSET([2]rebi!$A$3:$A$201,200*($BL$1-1),0),0)))</f>
        <v/>
      </c>
      <c r="BD16" s="38" t="str">
        <f ca="1">IF(OR($BH$1=0,$A16=0,$A16=""),"",INDEX(OFFSET([2]rebi!$A$3:$A$201,200*($BL$1-1),BD$7),MATCH($A16,OFFSET([2]rebi!$A$3:$A$201,200*($BL$1-1),0),0)))</f>
        <v/>
      </c>
      <c r="BE16" s="38"/>
      <c r="BF16" s="50"/>
      <c r="DG16">
        <v>141</v>
      </c>
      <c r="DH16">
        <v>0</v>
      </c>
      <c r="DI16">
        <v>0</v>
      </c>
    </row>
    <row r="17" spans="1:113" ht="12" customHeight="1" x14ac:dyDescent="0.2">
      <c r="A17" s="38" t="str">
        <f t="shared" si="0"/>
        <v/>
      </c>
      <c r="B17" s="38" t="str">
        <f ca="1">IF(OR($BH$1=0,$A17=0,$A17=""),"",INDEX(OFFSET([2]rebi!$A$3:$A$201,200*($BL$1-1),B$7),MATCH($A17,OFFSET([2]rebi!$A$3:$A$201,200*($BL$1-1),0),0)))</f>
        <v/>
      </c>
      <c r="C17" s="140" t="str">
        <f ca="1">IF(OR($BH$1=0,$A17=0,$A17=""),"",INDEX(OFFSET([2]rebi!$A$3:$A$201,200*($BL$1-1),C$7),MATCH($A17,OFFSET([2]rebi!$A$3:$A$201,200*($BL$1-1),0),0)))</f>
        <v/>
      </c>
      <c r="D17" s="140"/>
      <c r="E17" s="38" t="str">
        <f ca="1">IF(OR($BH$1=0,$A17=0,$A17=""),"",INDEX(OFFSET([2]rebi!$A$3:$A$201,200*($BL$1-1),E$7),MATCH($A17,OFFSET([2]rebi!$A$3:$A$201,200*($BL$1-1),0),0)))</f>
        <v/>
      </c>
      <c r="F17" s="38" t="str">
        <f ca="1">IF(OR($BH$1=0,$A17=0,$A17=""),"",INDEX(OFFSET([2]rebi!$A$3:$A$201,200*($BL$1-1),F$7),MATCH($A17,OFFSET([2]rebi!$A$3:$A$201,200*($BL$1-1),0),0)))</f>
        <v/>
      </c>
      <c r="G17" s="38" t="str">
        <f ca="1">IF(OR($BH$1=0,$A17=0,$A17=""),"",INDEX(OFFSET([2]rebi!$A$3:$A$201,200*($BL$1-1),G$7),MATCH($A17,OFFSET([2]rebi!$A$3:$A$201,200*($BL$1-1),0),0)))</f>
        <v/>
      </c>
      <c r="H17" s="38" t="str">
        <f ca="1">IF(OR($BH$1=0,$A17=0,$A17=""),"",INDEX(OFFSET([2]rebi!$A$3:$A$201,200*($BL$1-1),H$7),MATCH($A17,OFFSET([2]rebi!$A$3:$A$201,200*($BL$1-1),0),0)))</f>
        <v/>
      </c>
      <c r="I17" s="38" t="str">
        <f ca="1">IF(OR($BH$1=0,$A17=0,$A17=""),"",INDEX(OFFSET([2]rebi!$A$3:$A$201,200*($BL$1-1),I$7),MATCH($A17,OFFSET([2]rebi!$A$3:$A$201,200*($BL$1-1),0),0)))</f>
        <v/>
      </c>
      <c r="J17" s="38" t="str">
        <f ca="1">IF(OR($BH$1=0,$A17=0,$A17=""),"",INDEX(OFFSET([2]rebi!$A$3:$A$201,200*($BL$1-1),J$7),MATCH($A17,OFFSET([2]rebi!$A$3:$A$201,200*($BL$1-1),0),0)))</f>
        <v/>
      </c>
      <c r="K17" s="38" t="str">
        <f ca="1">IF(OR($BH$1=0,$A17=0,$A17=""),"",INDEX(OFFSET([2]rebi!$A$3:$A$201,200*($BL$1-1),K$7),MATCH($A17,OFFSET([2]rebi!$A$3:$A$201,200*($BL$1-1),0),0)))</f>
        <v/>
      </c>
      <c r="L17" s="38" t="str">
        <f ca="1">IF(OR($BH$1=0,$A17=0,$A17=""),"",INDEX(OFFSET([2]rebi!$A$3:$A$201,200*($BL$1-1),L$7),MATCH($A17,OFFSET([2]rebi!$A$3:$A$201,200*($BL$1-1),0),0)))</f>
        <v/>
      </c>
      <c r="M17" s="38" t="str">
        <f ca="1">IF(OR($BH$1=0,$A17=0,$A17=""),"",INDEX(OFFSET([2]rebi!$A$3:$A$201,200*($BL$1-1),M$7),MATCH($A17,OFFSET([2]rebi!$A$3:$A$201,200*($BL$1-1),0),0)))</f>
        <v/>
      </c>
      <c r="N17" s="38" t="str">
        <f ca="1">IF(OR($BH$1=0,$A17=0,$A17=""),"",INDEX(OFFSET([2]rebi!$A$3:$A$201,200*($BL$1-1),N$7),MATCH($A17,OFFSET([2]rebi!$A$3:$A$201,200*($BL$1-1),0),0)))</f>
        <v/>
      </c>
      <c r="O17" s="38" t="str">
        <f ca="1">IF(OR($BH$1=0,$A17=0,$A17=""),"",INDEX(OFFSET([2]rebi!$A$3:$A$201,200*($BL$1-1),O$7),MATCH($A17,OFFSET([2]rebi!$A$3:$A$201,200*($BL$1-1),0),0)))</f>
        <v/>
      </c>
      <c r="P17" s="38" t="str">
        <f ca="1">IF(OR($BH$1=0,$A17=0,$A17=""),"",INDEX(OFFSET([2]rebi!$A$3:$A$201,200*($BL$1-1),P$7),MATCH($A17,OFFSET([2]rebi!$A$3:$A$201,200*($BL$1-1),0),0)))</f>
        <v/>
      </c>
      <c r="Q17" s="38" t="str">
        <f ca="1">IF(OR($BH$1=0,$A17=0,$A17=""),"",INDEX(OFFSET([2]rebi!$A$3:$A$201,200*($BL$1-1),Q$7),MATCH($A17,OFFSET([2]rebi!$A$3:$A$201,200*($BL$1-1),0),0)))</f>
        <v/>
      </c>
      <c r="R17" s="38" t="str">
        <f ca="1">IF(OR($BH$1=0,$A17=0,$A17=""),"",INDEX(OFFSET([2]rebi!$A$3:$A$201,200*($BL$1-1),R$7),MATCH($A17,OFFSET([2]rebi!$A$3:$A$201,200*($BL$1-1),0),0)))</f>
        <v/>
      </c>
      <c r="S17" s="38" t="str">
        <f ca="1">IF(OR($BH$1=0,$A17=0,$A17=""),"",INDEX(OFFSET([2]rebi!$A$3:$A$201,200*($BL$1-1),S$7),MATCH($A17,OFFSET([2]rebi!$A$3:$A$201,200*($BL$1-1),0),0)))</f>
        <v/>
      </c>
      <c r="T17" s="38" t="str">
        <f ca="1">IF(OR($BH$1=0,$A17=0,$A17=""),"",INDEX(OFFSET([2]rebi!$A$3:$A$201,200*($BL$1-1),T$7),MATCH($A17,OFFSET([2]rebi!$A$3:$A$201,200*($BL$1-1),0),0)))</f>
        <v/>
      </c>
      <c r="U17" s="38" t="str">
        <f ca="1">IF(OR($BH$1=0,$A17=0,$A17=""),"",INDEX(OFFSET([2]rebi!$A$3:$A$201,200*($BL$1-1),U$7),MATCH($A17,OFFSET([2]rebi!$A$3:$A$201,200*($BL$1-1),0),0)))</f>
        <v/>
      </c>
      <c r="V17" s="38" t="str">
        <f ca="1">IF(OR($BH$1=0,$A17=0,$A17=""),"",INDEX(OFFSET([2]rebi!$A$3:$A$201,200*($BL$1-1),V$7),MATCH($A17,OFFSET([2]rebi!$A$3:$A$201,200*($BL$1-1),0),0)))</f>
        <v/>
      </c>
      <c r="W17" s="38" t="str">
        <f ca="1">IF(OR($BH$1=0,$A17=0,$A17=""),"",INDEX(OFFSET([2]rebi!$A$3:$A$201,200*($BL$1-1),W$7),MATCH($A17,OFFSET([2]rebi!$A$3:$A$201,200*($BL$1-1),0),0)))</f>
        <v/>
      </c>
      <c r="X17" s="38" t="str">
        <f ca="1">IF(OR($BH$1=0,$A17=0,$A17=""),"",INDEX(OFFSET([2]rebi!$A$3:$A$201,200*($BL$1-1),X$7),MATCH($A17,OFFSET([2]rebi!$A$3:$A$201,200*($BL$1-1),0),0)))</f>
        <v/>
      </c>
      <c r="Y17" s="38" t="str">
        <f ca="1">IF(OR($BH$1=0,$A17=0,$A17=""),"",INDEX(OFFSET([2]rebi!$A$3:$A$201,200*($BL$1-1),Y$7),MATCH($A17,OFFSET([2]rebi!$A$3:$A$201,200*($BL$1-1),0),0)))</f>
        <v/>
      </c>
      <c r="Z17" s="38" t="str">
        <f ca="1">IF(OR($BH$1=0,$A17=0,$A17=""),"",INDEX(OFFSET([2]rebi!$A$3:$A$201,200*($BL$1-1),Z$7),MATCH($A17,OFFSET([2]rebi!$A$3:$A$201,200*($BL$1-1),0),0)))</f>
        <v/>
      </c>
      <c r="AA17" s="38" t="str">
        <f ca="1">IF(OR($BH$1=0,$A17=0,$A17=""),"",INDEX(OFFSET([2]rebi!$A$3:$A$201,200*($BL$1-1),AA$7),MATCH($A17,OFFSET([2]rebi!$A$3:$A$201,200*($BL$1-1),0),0)))</f>
        <v/>
      </c>
      <c r="AB17" s="38" t="str">
        <f ca="1">IF(OR($BH$1=0,$A17=0,$A17=""),"",INDEX(OFFSET([2]rebi!$A$3:$A$201,200*($BL$1-1),AB$7),MATCH($A17,OFFSET([2]rebi!$A$3:$A$201,200*($BL$1-1),0),0)))</f>
        <v/>
      </c>
      <c r="AC17" s="38" t="str">
        <f ca="1">IF(OR($BH$1=0,$A17=0,$A17=""),"",INDEX(OFFSET([2]rebi!$A$3:$A$201,200*($BL$1-1),AC$7),MATCH($A17,OFFSET([2]rebi!$A$3:$A$201,200*($BL$1-1),0),0)))</f>
        <v/>
      </c>
      <c r="AD17" s="38" t="str">
        <f ca="1">IF(OR($BH$1=0,$A17=0,$A17=""),"",INDEX(OFFSET([2]rebi!$A$3:$A$201,200*($BL$1-1),AD$7),MATCH($A17,OFFSET([2]rebi!$A$3:$A$201,200*($BL$1-1),0),0)))</f>
        <v/>
      </c>
      <c r="AE17" s="38" t="str">
        <f ca="1">IF(OR($BH$1=0,$A17=0,$A17=""),"",INDEX(OFFSET([2]rebi!$A$3:$A$201,200*($BL$1-1),AE$7),MATCH($A17,OFFSET([2]rebi!$A$3:$A$201,200*($BL$1-1),0),0)))</f>
        <v/>
      </c>
      <c r="AF17" s="38" t="str">
        <f ca="1">IF(OR($BH$1=0,$A17=0,$A17=""),"",INDEX(OFFSET([2]rebi!$A$3:$A$201,200*($BL$1-1),AF$7),MATCH($A17,OFFSET([2]rebi!$A$3:$A$201,200*($BL$1-1),0),0)))</f>
        <v/>
      </c>
      <c r="AG17" s="38" t="str">
        <f ca="1">IF(OR($BH$1=0,$A17=0,$A17=""),"",INDEX(OFFSET([2]rebi!$A$3:$A$201,200*($BL$1-1),AG$7),MATCH($A17,OFFSET([2]rebi!$A$3:$A$201,200*($BL$1-1),0),0)))</f>
        <v/>
      </c>
      <c r="AH17" s="38" t="str">
        <f ca="1">IF(OR($BH$1=0,$A17=0,$A17=""),"",INDEX(OFFSET([2]rebi!$A$3:$A$201,200*($BL$1-1),AH$7),MATCH($A17,OFFSET([2]rebi!$A$3:$A$201,200*($BL$1-1),0),0)))</f>
        <v/>
      </c>
      <c r="AI17" s="38" t="str">
        <f ca="1">IF(OR($BH$1=0,$A17=0,$A17=""),"",INDEX(OFFSET([2]rebi!$A$3:$A$201,200*($BL$1-1),AI$7),MATCH($A17,OFFSET([2]rebi!$A$3:$A$201,200*($BL$1-1),0),0)))</f>
        <v/>
      </c>
      <c r="AJ17" s="38" t="str">
        <f ca="1">IF(OR($BH$1=0,$A17=0,$A17=""),"",INDEX(OFFSET([2]rebi!$A$3:$A$201,200*($BL$1-1),AJ$7),MATCH($A17,OFFSET([2]rebi!$A$3:$A$201,200*($BL$1-1),0),0)))</f>
        <v/>
      </c>
      <c r="AK17" s="38" t="str">
        <f ca="1">IF(OR($BH$1=0,$A17=0,$A17=""),"",INDEX(OFFSET([2]rebi!$A$3:$A$201,200*($BL$1-1),AK$7),MATCH($A17,OFFSET([2]rebi!$A$3:$A$201,200*($BL$1-1),0),0)))</f>
        <v/>
      </c>
      <c r="AL17" s="38" t="str">
        <f ca="1">IF(OR($BH$1=0,$A17=0,$A17=""),"",INDEX(OFFSET([2]rebi!$A$3:$A$201,200*($BL$1-1),AL$7),MATCH($A17,OFFSET([2]rebi!$A$3:$A$201,200*($BL$1-1),0),0)))</f>
        <v/>
      </c>
      <c r="AM17" s="38" t="str">
        <f ca="1">IF(OR($BH$1=0,$A17=0,$A17=""),"",INDEX(OFFSET([2]rebi!$A$3:$A$201,200*($BL$1-1),AM$7),MATCH($A17,OFFSET([2]rebi!$A$3:$A$201,200*($BL$1-1),0),0)))</f>
        <v/>
      </c>
      <c r="AN17" s="38" t="str">
        <f ca="1">IF(OR($BH$1=0,$A17=0,$A17=""),"",INDEX(OFFSET([2]rebi!$A$3:$A$201,200*($BL$1-1),AN$7),MATCH($A17,OFFSET([2]rebi!$A$3:$A$201,200*($BL$1-1),0),0)))</f>
        <v/>
      </c>
      <c r="AO17" s="38" t="str">
        <f ca="1">IF(OR($BH$1=0,$A17=0,$A17=""),"",INDEX(OFFSET([2]rebi!$A$3:$A$201,200*($BL$1-1),AO$7),MATCH($A17,OFFSET([2]rebi!$A$3:$A$201,200*($BL$1-1),0),0)))</f>
        <v/>
      </c>
      <c r="AP17" s="38" t="str">
        <f ca="1">IF(OR($BH$1=0,$A17=0,$A17=""),"",INDEX(OFFSET([2]rebi!$A$3:$A$201,200*($BL$1-1),AP$7),MATCH($A17,OFFSET([2]rebi!$A$3:$A$201,200*($BL$1-1),0),0)))</f>
        <v/>
      </c>
      <c r="AQ17" s="38" t="str">
        <f ca="1">IF(OR($BH$1=0,$A17=0,$A17=""),"",INDEX(OFFSET([2]rebi!$A$3:$A$201,200*($BL$1-1),AQ$7),MATCH($A17,OFFSET([2]rebi!$A$3:$A$201,200*($BL$1-1),0),0)))</f>
        <v/>
      </c>
      <c r="AR17" s="38" t="str">
        <f ca="1">IF(OR($BH$1=0,$A17=0,$A17=""),"",INDEX(OFFSET([2]rebi!$A$3:$A$201,200*($BL$1-1),AR$7),MATCH($A17,OFFSET([2]rebi!$A$3:$A$201,200*($BL$1-1),0),0)))</f>
        <v/>
      </c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 t="str">
        <f ca="1">IF(OR($BH$1=0,$A17=0,$A17=""),"",INDEX(OFFSET([2]rebi!$A$3:$A$201,200*($BL$1-1),BC$7),MATCH($A17,OFFSET([2]rebi!$A$3:$A$201,200*($BL$1-1),0),0)))</f>
        <v/>
      </c>
      <c r="BD17" s="38" t="str">
        <f ca="1">IF(OR($BH$1=0,$A17=0,$A17=""),"",INDEX(OFFSET([2]rebi!$A$3:$A$201,200*($BL$1-1),BD$7),MATCH($A17,OFFSET([2]rebi!$A$3:$A$201,200*($BL$1-1),0),0)))</f>
        <v/>
      </c>
      <c r="BE17" s="38"/>
      <c r="BF17" s="50"/>
      <c r="DG17">
        <v>188</v>
      </c>
      <c r="DH17">
        <v>0</v>
      </c>
      <c r="DI17">
        <v>0</v>
      </c>
    </row>
    <row r="18" spans="1:113" ht="12" customHeight="1" x14ac:dyDescent="0.2">
      <c r="A18" s="38" t="str">
        <f t="shared" si="0"/>
        <v/>
      </c>
      <c r="B18" s="38" t="str">
        <f ca="1">IF(OR($BH$1=0,$A18=0,$A18=""),"",INDEX(OFFSET([2]rebi!$A$3:$A$201,200*($BL$1-1),B$7),MATCH($A18,OFFSET([2]rebi!$A$3:$A$201,200*($BL$1-1),0),0)))</f>
        <v/>
      </c>
      <c r="C18" s="140" t="str">
        <f ca="1">IF(OR($BH$1=0,$A18=0,$A18=""),"",INDEX(OFFSET([2]rebi!$A$3:$A$201,200*($BL$1-1),C$7),MATCH($A18,OFFSET([2]rebi!$A$3:$A$201,200*($BL$1-1),0),0)))</f>
        <v/>
      </c>
      <c r="D18" s="140"/>
      <c r="E18" s="38" t="str">
        <f ca="1">IF(OR($BH$1=0,$A18=0,$A18=""),"",INDEX(OFFSET([2]rebi!$A$3:$A$201,200*($BL$1-1),E$7),MATCH($A18,OFFSET([2]rebi!$A$3:$A$201,200*($BL$1-1),0),0)))</f>
        <v/>
      </c>
      <c r="F18" s="38" t="str">
        <f ca="1">IF(OR($BH$1=0,$A18=0,$A18=""),"",INDEX(OFFSET([2]rebi!$A$3:$A$201,200*($BL$1-1),F$7),MATCH($A18,OFFSET([2]rebi!$A$3:$A$201,200*($BL$1-1),0),0)))</f>
        <v/>
      </c>
      <c r="G18" s="38" t="str">
        <f ca="1">IF(OR($BH$1=0,$A18=0,$A18=""),"",INDEX(OFFSET([2]rebi!$A$3:$A$201,200*($BL$1-1),G$7),MATCH($A18,OFFSET([2]rebi!$A$3:$A$201,200*($BL$1-1),0),0)))</f>
        <v/>
      </c>
      <c r="H18" s="38" t="str">
        <f ca="1">IF(OR($BH$1=0,$A18=0,$A18=""),"",INDEX(OFFSET([2]rebi!$A$3:$A$201,200*($BL$1-1),H$7),MATCH($A18,OFFSET([2]rebi!$A$3:$A$201,200*($BL$1-1),0),0)))</f>
        <v/>
      </c>
      <c r="I18" s="38" t="str">
        <f ca="1">IF(OR($BH$1=0,$A18=0,$A18=""),"",INDEX(OFFSET([2]rebi!$A$3:$A$201,200*($BL$1-1),I$7),MATCH($A18,OFFSET([2]rebi!$A$3:$A$201,200*($BL$1-1),0),0)))</f>
        <v/>
      </c>
      <c r="J18" s="38" t="str">
        <f ca="1">IF(OR($BH$1=0,$A18=0,$A18=""),"",INDEX(OFFSET([2]rebi!$A$3:$A$201,200*($BL$1-1),J$7),MATCH($A18,OFFSET([2]rebi!$A$3:$A$201,200*($BL$1-1),0),0)))</f>
        <v/>
      </c>
      <c r="K18" s="38" t="str">
        <f ca="1">IF(OR($BH$1=0,$A18=0,$A18=""),"",INDEX(OFFSET([2]rebi!$A$3:$A$201,200*($BL$1-1),K$7),MATCH($A18,OFFSET([2]rebi!$A$3:$A$201,200*($BL$1-1),0),0)))</f>
        <v/>
      </c>
      <c r="L18" s="38" t="str">
        <f ca="1">IF(OR($BH$1=0,$A18=0,$A18=""),"",INDEX(OFFSET([2]rebi!$A$3:$A$201,200*($BL$1-1),L$7),MATCH($A18,OFFSET([2]rebi!$A$3:$A$201,200*($BL$1-1),0),0)))</f>
        <v/>
      </c>
      <c r="M18" s="38" t="str">
        <f ca="1">IF(OR($BH$1=0,$A18=0,$A18=""),"",INDEX(OFFSET([2]rebi!$A$3:$A$201,200*($BL$1-1),M$7),MATCH($A18,OFFSET([2]rebi!$A$3:$A$201,200*($BL$1-1),0),0)))</f>
        <v/>
      </c>
      <c r="N18" s="38" t="str">
        <f ca="1">IF(OR($BH$1=0,$A18=0,$A18=""),"",INDEX(OFFSET([2]rebi!$A$3:$A$201,200*($BL$1-1),N$7),MATCH($A18,OFFSET([2]rebi!$A$3:$A$201,200*($BL$1-1),0),0)))</f>
        <v/>
      </c>
      <c r="O18" s="38" t="str">
        <f ca="1">IF(OR($BH$1=0,$A18=0,$A18=""),"",INDEX(OFFSET([2]rebi!$A$3:$A$201,200*($BL$1-1),O$7),MATCH($A18,OFFSET([2]rebi!$A$3:$A$201,200*($BL$1-1),0),0)))</f>
        <v/>
      </c>
      <c r="P18" s="38" t="str">
        <f ca="1">IF(OR($BH$1=0,$A18=0,$A18=""),"",INDEX(OFFSET([2]rebi!$A$3:$A$201,200*($BL$1-1),P$7),MATCH($A18,OFFSET([2]rebi!$A$3:$A$201,200*($BL$1-1),0),0)))</f>
        <v/>
      </c>
      <c r="Q18" s="38" t="str">
        <f ca="1">IF(OR($BH$1=0,$A18=0,$A18=""),"",INDEX(OFFSET([2]rebi!$A$3:$A$201,200*($BL$1-1),Q$7),MATCH($A18,OFFSET([2]rebi!$A$3:$A$201,200*($BL$1-1),0),0)))</f>
        <v/>
      </c>
      <c r="R18" s="38" t="str">
        <f ca="1">IF(OR($BH$1=0,$A18=0,$A18=""),"",INDEX(OFFSET([2]rebi!$A$3:$A$201,200*($BL$1-1),R$7),MATCH($A18,OFFSET([2]rebi!$A$3:$A$201,200*($BL$1-1),0),0)))</f>
        <v/>
      </c>
      <c r="S18" s="38" t="str">
        <f ca="1">IF(OR($BH$1=0,$A18=0,$A18=""),"",INDEX(OFFSET([2]rebi!$A$3:$A$201,200*($BL$1-1),S$7),MATCH($A18,OFFSET([2]rebi!$A$3:$A$201,200*($BL$1-1),0),0)))</f>
        <v/>
      </c>
      <c r="T18" s="38" t="str">
        <f ca="1">IF(OR($BH$1=0,$A18=0,$A18=""),"",INDEX(OFFSET([2]rebi!$A$3:$A$201,200*($BL$1-1),T$7),MATCH($A18,OFFSET([2]rebi!$A$3:$A$201,200*($BL$1-1),0),0)))</f>
        <v/>
      </c>
      <c r="U18" s="38" t="str">
        <f ca="1">IF(OR($BH$1=0,$A18=0,$A18=""),"",INDEX(OFFSET([2]rebi!$A$3:$A$201,200*($BL$1-1),U$7),MATCH($A18,OFFSET([2]rebi!$A$3:$A$201,200*($BL$1-1),0),0)))</f>
        <v/>
      </c>
      <c r="V18" s="38" t="str">
        <f ca="1">IF(OR($BH$1=0,$A18=0,$A18=""),"",INDEX(OFFSET([2]rebi!$A$3:$A$201,200*($BL$1-1),V$7),MATCH($A18,OFFSET([2]rebi!$A$3:$A$201,200*($BL$1-1),0),0)))</f>
        <v/>
      </c>
      <c r="W18" s="38" t="str">
        <f ca="1">IF(OR($BH$1=0,$A18=0,$A18=""),"",INDEX(OFFSET([2]rebi!$A$3:$A$201,200*($BL$1-1),W$7),MATCH($A18,OFFSET([2]rebi!$A$3:$A$201,200*($BL$1-1),0),0)))</f>
        <v/>
      </c>
      <c r="X18" s="38" t="str">
        <f ca="1">IF(OR($BH$1=0,$A18=0,$A18=""),"",INDEX(OFFSET([2]rebi!$A$3:$A$201,200*($BL$1-1),X$7),MATCH($A18,OFFSET([2]rebi!$A$3:$A$201,200*($BL$1-1),0),0)))</f>
        <v/>
      </c>
      <c r="Y18" s="38" t="str">
        <f ca="1">IF(OR($BH$1=0,$A18=0,$A18=""),"",INDEX(OFFSET([2]rebi!$A$3:$A$201,200*($BL$1-1),Y$7),MATCH($A18,OFFSET([2]rebi!$A$3:$A$201,200*($BL$1-1),0),0)))</f>
        <v/>
      </c>
      <c r="Z18" s="38" t="str">
        <f ca="1">IF(OR($BH$1=0,$A18=0,$A18=""),"",INDEX(OFFSET([2]rebi!$A$3:$A$201,200*($BL$1-1),Z$7),MATCH($A18,OFFSET([2]rebi!$A$3:$A$201,200*($BL$1-1),0),0)))</f>
        <v/>
      </c>
      <c r="AA18" s="38" t="str">
        <f ca="1">IF(OR($BH$1=0,$A18=0,$A18=""),"",INDEX(OFFSET([2]rebi!$A$3:$A$201,200*($BL$1-1),AA$7),MATCH($A18,OFFSET([2]rebi!$A$3:$A$201,200*($BL$1-1),0),0)))</f>
        <v/>
      </c>
      <c r="AB18" s="38" t="str">
        <f ca="1">IF(OR($BH$1=0,$A18=0,$A18=""),"",INDEX(OFFSET([2]rebi!$A$3:$A$201,200*($BL$1-1),AB$7),MATCH($A18,OFFSET([2]rebi!$A$3:$A$201,200*($BL$1-1),0),0)))</f>
        <v/>
      </c>
      <c r="AC18" s="38" t="str">
        <f ca="1">IF(OR($BH$1=0,$A18=0,$A18=""),"",INDEX(OFFSET([2]rebi!$A$3:$A$201,200*($BL$1-1),AC$7),MATCH($A18,OFFSET([2]rebi!$A$3:$A$201,200*($BL$1-1),0),0)))</f>
        <v/>
      </c>
      <c r="AD18" s="38" t="str">
        <f ca="1">IF(OR($BH$1=0,$A18=0,$A18=""),"",INDEX(OFFSET([2]rebi!$A$3:$A$201,200*($BL$1-1),AD$7),MATCH($A18,OFFSET([2]rebi!$A$3:$A$201,200*($BL$1-1),0),0)))</f>
        <v/>
      </c>
      <c r="AE18" s="38" t="str">
        <f ca="1">IF(OR($BH$1=0,$A18=0,$A18=""),"",INDEX(OFFSET([2]rebi!$A$3:$A$201,200*($BL$1-1),AE$7),MATCH($A18,OFFSET([2]rebi!$A$3:$A$201,200*($BL$1-1),0),0)))</f>
        <v/>
      </c>
      <c r="AF18" s="38" t="str">
        <f ca="1">IF(OR($BH$1=0,$A18=0,$A18=""),"",INDEX(OFFSET([2]rebi!$A$3:$A$201,200*($BL$1-1),AF$7),MATCH($A18,OFFSET([2]rebi!$A$3:$A$201,200*($BL$1-1),0),0)))</f>
        <v/>
      </c>
      <c r="AG18" s="38" t="str">
        <f ca="1">IF(OR($BH$1=0,$A18=0,$A18=""),"",INDEX(OFFSET([2]rebi!$A$3:$A$201,200*($BL$1-1),AG$7),MATCH($A18,OFFSET([2]rebi!$A$3:$A$201,200*($BL$1-1),0),0)))</f>
        <v/>
      </c>
      <c r="AH18" s="38" t="str">
        <f ca="1">IF(OR($BH$1=0,$A18=0,$A18=""),"",INDEX(OFFSET([2]rebi!$A$3:$A$201,200*($BL$1-1),AH$7),MATCH($A18,OFFSET([2]rebi!$A$3:$A$201,200*($BL$1-1),0),0)))</f>
        <v/>
      </c>
      <c r="AI18" s="38" t="str">
        <f ca="1">IF(OR($BH$1=0,$A18=0,$A18=""),"",INDEX(OFFSET([2]rebi!$A$3:$A$201,200*($BL$1-1),AI$7),MATCH($A18,OFFSET([2]rebi!$A$3:$A$201,200*($BL$1-1),0),0)))</f>
        <v/>
      </c>
      <c r="AJ18" s="38" t="str">
        <f ca="1">IF(OR($BH$1=0,$A18=0,$A18=""),"",INDEX(OFFSET([2]rebi!$A$3:$A$201,200*($BL$1-1),AJ$7),MATCH($A18,OFFSET([2]rebi!$A$3:$A$201,200*($BL$1-1),0),0)))</f>
        <v/>
      </c>
      <c r="AK18" s="38" t="str">
        <f ca="1">IF(OR($BH$1=0,$A18=0,$A18=""),"",INDEX(OFFSET([2]rebi!$A$3:$A$201,200*($BL$1-1),AK$7),MATCH($A18,OFFSET([2]rebi!$A$3:$A$201,200*($BL$1-1),0),0)))</f>
        <v/>
      </c>
      <c r="AL18" s="38" t="str">
        <f ca="1">IF(OR($BH$1=0,$A18=0,$A18=""),"",INDEX(OFFSET([2]rebi!$A$3:$A$201,200*($BL$1-1),AL$7),MATCH($A18,OFFSET([2]rebi!$A$3:$A$201,200*($BL$1-1),0),0)))</f>
        <v/>
      </c>
      <c r="AM18" s="38" t="str">
        <f ca="1">IF(OR($BH$1=0,$A18=0,$A18=""),"",INDEX(OFFSET([2]rebi!$A$3:$A$201,200*($BL$1-1),AM$7),MATCH($A18,OFFSET([2]rebi!$A$3:$A$201,200*($BL$1-1),0),0)))</f>
        <v/>
      </c>
      <c r="AN18" s="38" t="str">
        <f ca="1">IF(OR($BH$1=0,$A18=0,$A18=""),"",INDEX(OFFSET([2]rebi!$A$3:$A$201,200*($BL$1-1),AN$7),MATCH($A18,OFFSET([2]rebi!$A$3:$A$201,200*($BL$1-1),0),0)))</f>
        <v/>
      </c>
      <c r="AO18" s="38" t="str">
        <f ca="1">IF(OR($BH$1=0,$A18=0,$A18=""),"",INDEX(OFFSET([2]rebi!$A$3:$A$201,200*($BL$1-1),AO$7),MATCH($A18,OFFSET([2]rebi!$A$3:$A$201,200*($BL$1-1),0),0)))</f>
        <v/>
      </c>
      <c r="AP18" s="38" t="str">
        <f ca="1">IF(OR($BH$1=0,$A18=0,$A18=""),"",INDEX(OFFSET([2]rebi!$A$3:$A$201,200*($BL$1-1),AP$7),MATCH($A18,OFFSET([2]rebi!$A$3:$A$201,200*($BL$1-1),0),0)))</f>
        <v/>
      </c>
      <c r="AQ18" s="38" t="str">
        <f ca="1">IF(OR($BH$1=0,$A18=0,$A18=""),"",INDEX(OFFSET([2]rebi!$A$3:$A$201,200*($BL$1-1),AQ$7),MATCH($A18,OFFSET([2]rebi!$A$3:$A$201,200*($BL$1-1),0),0)))</f>
        <v/>
      </c>
      <c r="AR18" s="38" t="str">
        <f ca="1">IF(OR($BH$1=0,$A18=0,$A18=""),"",INDEX(OFFSET([2]rebi!$A$3:$A$201,200*($BL$1-1),AR$7),MATCH($A18,OFFSET([2]rebi!$A$3:$A$201,200*($BL$1-1),0),0)))</f>
        <v/>
      </c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 t="str">
        <f ca="1">IF(OR($BH$1=0,$A18=0,$A18=""),"",INDEX(OFFSET([2]rebi!$A$3:$A$201,200*($BL$1-1),BC$7),MATCH($A18,OFFSET([2]rebi!$A$3:$A$201,200*($BL$1-1),0),0)))</f>
        <v/>
      </c>
      <c r="BD18" s="38" t="str">
        <f ca="1">IF(OR($BH$1=0,$A18=0,$A18=""),"",INDEX(OFFSET([2]rebi!$A$3:$A$201,200*($BL$1-1),BD$7),MATCH($A18,OFFSET([2]rebi!$A$3:$A$201,200*($BL$1-1),0),0)))</f>
        <v/>
      </c>
      <c r="BE18" s="38"/>
      <c r="BF18" s="50"/>
      <c r="DG18">
        <v>162</v>
      </c>
      <c r="DH18" t="s">
        <v>38</v>
      </c>
      <c r="DI18">
        <v>0</v>
      </c>
    </row>
    <row r="19" spans="1:113" ht="12" customHeight="1" x14ac:dyDescent="0.2">
      <c r="A19" s="38" t="str">
        <f t="shared" si="0"/>
        <v/>
      </c>
      <c r="B19" s="38" t="str">
        <f ca="1">IF(OR($BH$1=0,$A19=0,$A19=""),"",INDEX(OFFSET([2]rebi!$A$3:$A$201,200*($BL$1-1),B$7),MATCH($A19,OFFSET([2]rebi!$A$3:$A$201,200*($BL$1-1),0),0)))</f>
        <v/>
      </c>
      <c r="C19" s="140" t="str">
        <f ca="1">IF(OR($BH$1=0,$A19=0,$A19=""),"",INDEX(OFFSET([2]rebi!$A$3:$A$201,200*($BL$1-1),C$7),MATCH($A19,OFFSET([2]rebi!$A$3:$A$201,200*($BL$1-1),0),0)))</f>
        <v/>
      </c>
      <c r="D19" s="140"/>
      <c r="E19" s="38" t="str">
        <f ca="1">IF(OR($BH$1=0,$A19=0,$A19=""),"",INDEX(OFFSET([2]rebi!$A$3:$A$201,200*($BL$1-1),E$7),MATCH($A19,OFFSET([2]rebi!$A$3:$A$201,200*($BL$1-1),0),0)))</f>
        <v/>
      </c>
      <c r="F19" s="38" t="str">
        <f ca="1">IF(OR($BH$1=0,$A19=0,$A19=""),"",INDEX(OFFSET([2]rebi!$A$3:$A$201,200*($BL$1-1),F$7),MATCH($A19,OFFSET([2]rebi!$A$3:$A$201,200*($BL$1-1),0),0)))</f>
        <v/>
      </c>
      <c r="G19" s="38" t="str">
        <f ca="1">IF(OR($BH$1=0,$A19=0,$A19=""),"",INDEX(OFFSET([2]rebi!$A$3:$A$201,200*($BL$1-1),G$7),MATCH($A19,OFFSET([2]rebi!$A$3:$A$201,200*($BL$1-1),0),0)))</f>
        <v/>
      </c>
      <c r="H19" s="38" t="str">
        <f ca="1">IF(OR($BH$1=0,$A19=0,$A19=""),"",INDEX(OFFSET([2]rebi!$A$3:$A$201,200*($BL$1-1),H$7),MATCH($A19,OFFSET([2]rebi!$A$3:$A$201,200*($BL$1-1),0),0)))</f>
        <v/>
      </c>
      <c r="I19" s="38" t="str">
        <f ca="1">IF(OR($BH$1=0,$A19=0,$A19=""),"",INDEX(OFFSET([2]rebi!$A$3:$A$201,200*($BL$1-1),I$7),MATCH($A19,OFFSET([2]rebi!$A$3:$A$201,200*($BL$1-1),0),0)))</f>
        <v/>
      </c>
      <c r="J19" s="38" t="str">
        <f ca="1">IF(OR($BH$1=0,$A19=0,$A19=""),"",INDEX(OFFSET([2]rebi!$A$3:$A$201,200*($BL$1-1),J$7),MATCH($A19,OFFSET([2]rebi!$A$3:$A$201,200*($BL$1-1),0),0)))</f>
        <v/>
      </c>
      <c r="K19" s="38" t="str">
        <f ca="1">IF(OR($BH$1=0,$A19=0,$A19=""),"",INDEX(OFFSET([2]rebi!$A$3:$A$201,200*($BL$1-1),K$7),MATCH($A19,OFFSET([2]rebi!$A$3:$A$201,200*($BL$1-1),0),0)))</f>
        <v/>
      </c>
      <c r="L19" s="38" t="str">
        <f ca="1">IF(OR($BH$1=0,$A19=0,$A19=""),"",INDEX(OFFSET([2]rebi!$A$3:$A$201,200*($BL$1-1),L$7),MATCH($A19,OFFSET([2]rebi!$A$3:$A$201,200*($BL$1-1),0),0)))</f>
        <v/>
      </c>
      <c r="M19" s="38" t="str">
        <f ca="1">IF(OR($BH$1=0,$A19=0,$A19=""),"",INDEX(OFFSET([2]rebi!$A$3:$A$201,200*($BL$1-1),M$7),MATCH($A19,OFFSET([2]rebi!$A$3:$A$201,200*($BL$1-1),0),0)))</f>
        <v/>
      </c>
      <c r="N19" s="38" t="str">
        <f ca="1">IF(OR($BH$1=0,$A19=0,$A19=""),"",INDEX(OFFSET([2]rebi!$A$3:$A$201,200*($BL$1-1),N$7),MATCH($A19,OFFSET([2]rebi!$A$3:$A$201,200*($BL$1-1),0),0)))</f>
        <v/>
      </c>
      <c r="O19" s="38" t="str">
        <f ca="1">IF(OR($BH$1=0,$A19=0,$A19=""),"",INDEX(OFFSET([2]rebi!$A$3:$A$201,200*($BL$1-1),O$7),MATCH($A19,OFFSET([2]rebi!$A$3:$A$201,200*($BL$1-1),0),0)))</f>
        <v/>
      </c>
      <c r="P19" s="38" t="str">
        <f ca="1">IF(OR($BH$1=0,$A19=0,$A19=""),"",INDEX(OFFSET([2]rebi!$A$3:$A$201,200*($BL$1-1),P$7),MATCH($A19,OFFSET([2]rebi!$A$3:$A$201,200*($BL$1-1),0),0)))</f>
        <v/>
      </c>
      <c r="Q19" s="38" t="str">
        <f ca="1">IF(OR($BH$1=0,$A19=0,$A19=""),"",INDEX(OFFSET([2]rebi!$A$3:$A$201,200*($BL$1-1),Q$7),MATCH($A19,OFFSET([2]rebi!$A$3:$A$201,200*($BL$1-1),0),0)))</f>
        <v/>
      </c>
      <c r="R19" s="38" t="str">
        <f ca="1">IF(OR($BH$1=0,$A19=0,$A19=""),"",INDEX(OFFSET([2]rebi!$A$3:$A$201,200*($BL$1-1),R$7),MATCH($A19,OFFSET([2]rebi!$A$3:$A$201,200*($BL$1-1),0),0)))</f>
        <v/>
      </c>
      <c r="S19" s="38" t="str">
        <f ca="1">IF(OR($BH$1=0,$A19=0,$A19=""),"",INDEX(OFFSET([2]rebi!$A$3:$A$201,200*($BL$1-1),S$7),MATCH($A19,OFFSET([2]rebi!$A$3:$A$201,200*($BL$1-1),0),0)))</f>
        <v/>
      </c>
      <c r="T19" s="38" t="str">
        <f ca="1">IF(OR($BH$1=0,$A19=0,$A19=""),"",INDEX(OFFSET([2]rebi!$A$3:$A$201,200*($BL$1-1),T$7),MATCH($A19,OFFSET([2]rebi!$A$3:$A$201,200*($BL$1-1),0),0)))</f>
        <v/>
      </c>
      <c r="U19" s="38" t="str">
        <f ca="1">IF(OR($BH$1=0,$A19=0,$A19=""),"",INDEX(OFFSET([2]rebi!$A$3:$A$201,200*($BL$1-1),U$7),MATCH($A19,OFFSET([2]rebi!$A$3:$A$201,200*($BL$1-1),0),0)))</f>
        <v/>
      </c>
      <c r="V19" s="38" t="str">
        <f ca="1">IF(OR($BH$1=0,$A19=0,$A19=""),"",INDEX(OFFSET([2]rebi!$A$3:$A$201,200*($BL$1-1),V$7),MATCH($A19,OFFSET([2]rebi!$A$3:$A$201,200*($BL$1-1),0),0)))</f>
        <v/>
      </c>
      <c r="W19" s="38" t="str">
        <f ca="1">IF(OR($BH$1=0,$A19=0,$A19=""),"",INDEX(OFFSET([2]rebi!$A$3:$A$201,200*($BL$1-1),W$7),MATCH($A19,OFFSET([2]rebi!$A$3:$A$201,200*($BL$1-1),0),0)))</f>
        <v/>
      </c>
      <c r="X19" s="38" t="str">
        <f ca="1">IF(OR($BH$1=0,$A19=0,$A19=""),"",INDEX(OFFSET([2]rebi!$A$3:$A$201,200*($BL$1-1),X$7),MATCH($A19,OFFSET([2]rebi!$A$3:$A$201,200*($BL$1-1),0),0)))</f>
        <v/>
      </c>
      <c r="Y19" s="38" t="str">
        <f ca="1">IF(OR($BH$1=0,$A19=0,$A19=""),"",INDEX(OFFSET([2]rebi!$A$3:$A$201,200*($BL$1-1),Y$7),MATCH($A19,OFFSET([2]rebi!$A$3:$A$201,200*($BL$1-1),0),0)))</f>
        <v/>
      </c>
      <c r="Z19" s="38" t="str">
        <f ca="1">IF(OR($BH$1=0,$A19=0,$A19=""),"",INDEX(OFFSET([2]rebi!$A$3:$A$201,200*($BL$1-1),Z$7),MATCH($A19,OFFSET([2]rebi!$A$3:$A$201,200*($BL$1-1),0),0)))</f>
        <v/>
      </c>
      <c r="AA19" s="38" t="str">
        <f ca="1">IF(OR($BH$1=0,$A19=0,$A19=""),"",INDEX(OFFSET([2]rebi!$A$3:$A$201,200*($BL$1-1),AA$7),MATCH($A19,OFFSET([2]rebi!$A$3:$A$201,200*($BL$1-1),0),0)))</f>
        <v/>
      </c>
      <c r="AB19" s="38" t="str">
        <f ca="1">IF(OR($BH$1=0,$A19=0,$A19=""),"",INDEX(OFFSET([2]rebi!$A$3:$A$201,200*($BL$1-1),AB$7),MATCH($A19,OFFSET([2]rebi!$A$3:$A$201,200*($BL$1-1),0),0)))</f>
        <v/>
      </c>
      <c r="AC19" s="38" t="str">
        <f ca="1">IF(OR($BH$1=0,$A19=0,$A19=""),"",INDEX(OFFSET([2]rebi!$A$3:$A$201,200*($BL$1-1),AC$7),MATCH($A19,OFFSET([2]rebi!$A$3:$A$201,200*($BL$1-1),0),0)))</f>
        <v/>
      </c>
      <c r="AD19" s="38" t="str">
        <f ca="1">IF(OR($BH$1=0,$A19=0,$A19=""),"",INDEX(OFFSET([2]rebi!$A$3:$A$201,200*($BL$1-1),AD$7),MATCH($A19,OFFSET([2]rebi!$A$3:$A$201,200*($BL$1-1),0),0)))</f>
        <v/>
      </c>
      <c r="AE19" s="38" t="str">
        <f ca="1">IF(OR($BH$1=0,$A19=0,$A19=""),"",INDEX(OFFSET([2]rebi!$A$3:$A$201,200*($BL$1-1),AE$7),MATCH($A19,OFFSET([2]rebi!$A$3:$A$201,200*($BL$1-1),0),0)))</f>
        <v/>
      </c>
      <c r="AF19" s="38" t="str">
        <f ca="1">IF(OR($BH$1=0,$A19=0,$A19=""),"",INDEX(OFFSET([2]rebi!$A$3:$A$201,200*($BL$1-1),AF$7),MATCH($A19,OFFSET([2]rebi!$A$3:$A$201,200*($BL$1-1),0),0)))</f>
        <v/>
      </c>
      <c r="AG19" s="38" t="str">
        <f ca="1">IF(OR($BH$1=0,$A19=0,$A19=""),"",INDEX(OFFSET([2]rebi!$A$3:$A$201,200*($BL$1-1),AG$7),MATCH($A19,OFFSET([2]rebi!$A$3:$A$201,200*($BL$1-1),0),0)))</f>
        <v/>
      </c>
      <c r="AH19" s="38" t="str">
        <f ca="1">IF(OR($BH$1=0,$A19=0,$A19=""),"",INDEX(OFFSET([2]rebi!$A$3:$A$201,200*($BL$1-1),AH$7),MATCH($A19,OFFSET([2]rebi!$A$3:$A$201,200*($BL$1-1),0),0)))</f>
        <v/>
      </c>
      <c r="AI19" s="38" t="str">
        <f ca="1">IF(OR($BH$1=0,$A19=0,$A19=""),"",INDEX(OFFSET([2]rebi!$A$3:$A$201,200*($BL$1-1),AI$7),MATCH($A19,OFFSET([2]rebi!$A$3:$A$201,200*($BL$1-1),0),0)))</f>
        <v/>
      </c>
      <c r="AJ19" s="38" t="str">
        <f ca="1">IF(OR($BH$1=0,$A19=0,$A19=""),"",INDEX(OFFSET([2]rebi!$A$3:$A$201,200*($BL$1-1),AJ$7),MATCH($A19,OFFSET([2]rebi!$A$3:$A$201,200*($BL$1-1),0),0)))</f>
        <v/>
      </c>
      <c r="AK19" s="38" t="str">
        <f ca="1">IF(OR($BH$1=0,$A19=0,$A19=""),"",INDEX(OFFSET([2]rebi!$A$3:$A$201,200*($BL$1-1),AK$7),MATCH($A19,OFFSET([2]rebi!$A$3:$A$201,200*($BL$1-1),0),0)))</f>
        <v/>
      </c>
      <c r="AL19" s="38" t="str">
        <f ca="1">IF(OR($BH$1=0,$A19=0,$A19=""),"",INDEX(OFFSET([2]rebi!$A$3:$A$201,200*($BL$1-1),AL$7),MATCH($A19,OFFSET([2]rebi!$A$3:$A$201,200*($BL$1-1),0),0)))</f>
        <v/>
      </c>
      <c r="AM19" s="38" t="str">
        <f ca="1">IF(OR($BH$1=0,$A19=0,$A19=""),"",INDEX(OFFSET([2]rebi!$A$3:$A$201,200*($BL$1-1),AM$7),MATCH($A19,OFFSET([2]rebi!$A$3:$A$201,200*($BL$1-1),0),0)))</f>
        <v/>
      </c>
      <c r="AN19" s="38" t="str">
        <f ca="1">IF(OR($BH$1=0,$A19=0,$A19=""),"",INDEX(OFFSET([2]rebi!$A$3:$A$201,200*($BL$1-1),AN$7),MATCH($A19,OFFSET([2]rebi!$A$3:$A$201,200*($BL$1-1),0),0)))</f>
        <v/>
      </c>
      <c r="AO19" s="38" t="str">
        <f ca="1">IF(OR($BH$1=0,$A19=0,$A19=""),"",INDEX(OFFSET([2]rebi!$A$3:$A$201,200*($BL$1-1),AO$7),MATCH($A19,OFFSET([2]rebi!$A$3:$A$201,200*($BL$1-1),0),0)))</f>
        <v/>
      </c>
      <c r="AP19" s="38" t="str">
        <f ca="1">IF(OR($BH$1=0,$A19=0,$A19=""),"",INDEX(OFFSET([2]rebi!$A$3:$A$201,200*($BL$1-1),AP$7),MATCH($A19,OFFSET([2]rebi!$A$3:$A$201,200*($BL$1-1),0),0)))</f>
        <v/>
      </c>
      <c r="AQ19" s="38" t="str">
        <f ca="1">IF(OR($BH$1=0,$A19=0,$A19=""),"",INDEX(OFFSET([2]rebi!$A$3:$A$201,200*($BL$1-1),AQ$7),MATCH($A19,OFFSET([2]rebi!$A$3:$A$201,200*($BL$1-1),0),0)))</f>
        <v/>
      </c>
      <c r="AR19" s="38" t="str">
        <f ca="1">IF(OR($BH$1=0,$A19=0,$A19=""),"",INDEX(OFFSET([2]rebi!$A$3:$A$201,200*($BL$1-1),AR$7),MATCH($A19,OFFSET([2]rebi!$A$3:$A$201,200*($BL$1-1),0),0)))</f>
        <v/>
      </c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 t="str">
        <f ca="1">IF(OR($BH$1=0,$A19=0,$A19=""),"",INDEX(OFFSET([2]rebi!$A$3:$A$201,200*($BL$1-1),BC$7),MATCH($A19,OFFSET([2]rebi!$A$3:$A$201,200*($BL$1-1),0),0)))</f>
        <v/>
      </c>
      <c r="BD19" s="38" t="str">
        <f ca="1">IF(OR($BH$1=0,$A19=0,$A19=""),"",INDEX(OFFSET([2]rebi!$A$3:$A$201,200*($BL$1-1),BD$7),MATCH($A19,OFFSET([2]rebi!$A$3:$A$201,200*($BL$1-1),0),0)))</f>
        <v/>
      </c>
      <c r="BE19" s="38"/>
      <c r="BF19" s="50"/>
      <c r="DG19">
        <v>191</v>
      </c>
      <c r="DH19">
        <v>0</v>
      </c>
      <c r="DI19">
        <v>0</v>
      </c>
    </row>
    <row r="20" spans="1:113" ht="12" customHeight="1" x14ac:dyDescent="0.2">
      <c r="A20" s="38" t="str">
        <f t="shared" si="0"/>
        <v/>
      </c>
      <c r="B20" s="38" t="str">
        <f ca="1">IF(OR($BH$1=0,$A20=0,$A20=""),"",INDEX(OFFSET([2]rebi!$A$3:$A$201,200*($BL$1-1),B$7),MATCH($A20,OFFSET([2]rebi!$A$3:$A$201,200*($BL$1-1),0),0)))</f>
        <v/>
      </c>
      <c r="C20" s="140" t="str">
        <f ca="1">IF(OR($BH$1=0,$A20=0,$A20=""),"",INDEX(OFFSET([2]rebi!$A$3:$A$201,200*($BL$1-1),C$7),MATCH($A20,OFFSET([2]rebi!$A$3:$A$201,200*($BL$1-1),0),0)))</f>
        <v/>
      </c>
      <c r="D20" s="140"/>
      <c r="E20" s="38" t="str">
        <f ca="1">IF(OR($BH$1=0,$A20=0,$A20=""),"",INDEX(OFFSET([2]rebi!$A$3:$A$201,200*($BL$1-1),E$7),MATCH($A20,OFFSET([2]rebi!$A$3:$A$201,200*($BL$1-1),0),0)))</f>
        <v/>
      </c>
      <c r="F20" s="38" t="str">
        <f ca="1">IF(OR($BH$1=0,$A20=0,$A20=""),"",INDEX(OFFSET([2]rebi!$A$3:$A$201,200*($BL$1-1),F$7),MATCH($A20,OFFSET([2]rebi!$A$3:$A$201,200*($BL$1-1),0),0)))</f>
        <v/>
      </c>
      <c r="G20" s="38" t="str">
        <f ca="1">IF(OR($BH$1=0,$A20=0,$A20=""),"",INDEX(OFFSET([2]rebi!$A$3:$A$201,200*($BL$1-1),G$7),MATCH($A20,OFFSET([2]rebi!$A$3:$A$201,200*($BL$1-1),0),0)))</f>
        <v/>
      </c>
      <c r="H20" s="38" t="str">
        <f ca="1">IF(OR($BH$1=0,$A20=0,$A20=""),"",INDEX(OFFSET([2]rebi!$A$3:$A$201,200*($BL$1-1),H$7),MATCH($A20,OFFSET([2]rebi!$A$3:$A$201,200*($BL$1-1),0),0)))</f>
        <v/>
      </c>
      <c r="I20" s="38" t="str">
        <f ca="1">IF(OR($BH$1=0,$A20=0,$A20=""),"",INDEX(OFFSET([2]rebi!$A$3:$A$201,200*($BL$1-1),I$7),MATCH($A20,OFFSET([2]rebi!$A$3:$A$201,200*($BL$1-1),0),0)))</f>
        <v/>
      </c>
      <c r="J20" s="38" t="str">
        <f ca="1">IF(OR($BH$1=0,$A20=0,$A20=""),"",INDEX(OFFSET([2]rebi!$A$3:$A$201,200*($BL$1-1),J$7),MATCH($A20,OFFSET([2]rebi!$A$3:$A$201,200*($BL$1-1),0),0)))</f>
        <v/>
      </c>
      <c r="K20" s="38" t="str">
        <f ca="1">IF(OR($BH$1=0,$A20=0,$A20=""),"",INDEX(OFFSET([2]rebi!$A$3:$A$201,200*($BL$1-1),K$7),MATCH($A20,OFFSET([2]rebi!$A$3:$A$201,200*($BL$1-1),0),0)))</f>
        <v/>
      </c>
      <c r="L20" s="38" t="str">
        <f ca="1">IF(OR($BH$1=0,$A20=0,$A20=""),"",INDEX(OFFSET([2]rebi!$A$3:$A$201,200*($BL$1-1),L$7),MATCH($A20,OFFSET([2]rebi!$A$3:$A$201,200*($BL$1-1),0),0)))</f>
        <v/>
      </c>
      <c r="M20" s="38" t="str">
        <f ca="1">IF(OR($BH$1=0,$A20=0,$A20=""),"",INDEX(OFFSET([2]rebi!$A$3:$A$201,200*($BL$1-1),M$7),MATCH($A20,OFFSET([2]rebi!$A$3:$A$201,200*($BL$1-1),0),0)))</f>
        <v/>
      </c>
      <c r="N20" s="38" t="str">
        <f ca="1">IF(OR($BH$1=0,$A20=0,$A20=""),"",INDEX(OFFSET([2]rebi!$A$3:$A$201,200*($BL$1-1),N$7),MATCH($A20,OFFSET([2]rebi!$A$3:$A$201,200*($BL$1-1),0),0)))</f>
        <v/>
      </c>
      <c r="O20" s="38" t="str">
        <f ca="1">IF(OR($BH$1=0,$A20=0,$A20=""),"",INDEX(OFFSET([2]rebi!$A$3:$A$201,200*($BL$1-1),O$7),MATCH($A20,OFFSET([2]rebi!$A$3:$A$201,200*($BL$1-1),0),0)))</f>
        <v/>
      </c>
      <c r="P20" s="38" t="str">
        <f ca="1">IF(OR($BH$1=0,$A20=0,$A20=""),"",INDEX(OFFSET([2]rebi!$A$3:$A$201,200*($BL$1-1),P$7),MATCH($A20,OFFSET([2]rebi!$A$3:$A$201,200*($BL$1-1),0),0)))</f>
        <v/>
      </c>
      <c r="Q20" s="38" t="str">
        <f ca="1">IF(OR($BH$1=0,$A20=0,$A20=""),"",INDEX(OFFSET([2]rebi!$A$3:$A$201,200*($BL$1-1),Q$7),MATCH($A20,OFFSET([2]rebi!$A$3:$A$201,200*($BL$1-1),0),0)))</f>
        <v/>
      </c>
      <c r="R20" s="38" t="str">
        <f ca="1">IF(OR($BH$1=0,$A20=0,$A20=""),"",INDEX(OFFSET([2]rebi!$A$3:$A$201,200*($BL$1-1),R$7),MATCH($A20,OFFSET([2]rebi!$A$3:$A$201,200*($BL$1-1),0),0)))</f>
        <v/>
      </c>
      <c r="S20" s="38" t="str">
        <f ca="1">IF(OR($BH$1=0,$A20=0,$A20=""),"",INDEX(OFFSET([2]rebi!$A$3:$A$201,200*($BL$1-1),S$7),MATCH($A20,OFFSET([2]rebi!$A$3:$A$201,200*($BL$1-1),0),0)))</f>
        <v/>
      </c>
      <c r="T20" s="38" t="str">
        <f ca="1">IF(OR($BH$1=0,$A20=0,$A20=""),"",INDEX(OFFSET([2]rebi!$A$3:$A$201,200*($BL$1-1),T$7),MATCH($A20,OFFSET([2]rebi!$A$3:$A$201,200*($BL$1-1),0),0)))</f>
        <v/>
      </c>
      <c r="U20" s="38" t="str">
        <f ca="1">IF(OR($BH$1=0,$A20=0,$A20=""),"",INDEX(OFFSET([2]rebi!$A$3:$A$201,200*($BL$1-1),U$7),MATCH($A20,OFFSET([2]rebi!$A$3:$A$201,200*($BL$1-1),0),0)))</f>
        <v/>
      </c>
      <c r="V20" s="38" t="str">
        <f ca="1">IF(OR($BH$1=0,$A20=0,$A20=""),"",INDEX(OFFSET([2]rebi!$A$3:$A$201,200*($BL$1-1),V$7),MATCH($A20,OFFSET([2]rebi!$A$3:$A$201,200*($BL$1-1),0),0)))</f>
        <v/>
      </c>
      <c r="W20" s="38" t="str">
        <f ca="1">IF(OR($BH$1=0,$A20=0,$A20=""),"",INDEX(OFFSET([2]rebi!$A$3:$A$201,200*($BL$1-1),W$7),MATCH($A20,OFFSET([2]rebi!$A$3:$A$201,200*($BL$1-1),0),0)))</f>
        <v/>
      </c>
      <c r="X20" s="38" t="str">
        <f ca="1">IF(OR($BH$1=0,$A20=0,$A20=""),"",INDEX(OFFSET([2]rebi!$A$3:$A$201,200*($BL$1-1),X$7),MATCH($A20,OFFSET([2]rebi!$A$3:$A$201,200*($BL$1-1),0),0)))</f>
        <v/>
      </c>
      <c r="Y20" s="38" t="str">
        <f ca="1">IF(OR($BH$1=0,$A20=0,$A20=""),"",INDEX(OFFSET([2]rebi!$A$3:$A$201,200*($BL$1-1),Y$7),MATCH($A20,OFFSET([2]rebi!$A$3:$A$201,200*($BL$1-1),0),0)))</f>
        <v/>
      </c>
      <c r="Z20" s="38" t="str">
        <f ca="1">IF(OR($BH$1=0,$A20=0,$A20=""),"",INDEX(OFFSET([2]rebi!$A$3:$A$201,200*($BL$1-1),Z$7),MATCH($A20,OFFSET([2]rebi!$A$3:$A$201,200*($BL$1-1),0),0)))</f>
        <v/>
      </c>
      <c r="AA20" s="38" t="str">
        <f ca="1">IF(OR($BH$1=0,$A20=0,$A20=""),"",INDEX(OFFSET([2]rebi!$A$3:$A$201,200*($BL$1-1),AA$7),MATCH($A20,OFFSET([2]rebi!$A$3:$A$201,200*($BL$1-1),0),0)))</f>
        <v/>
      </c>
      <c r="AB20" s="38" t="str">
        <f ca="1">IF(OR($BH$1=0,$A20=0,$A20=""),"",INDEX(OFFSET([2]rebi!$A$3:$A$201,200*($BL$1-1),AB$7),MATCH($A20,OFFSET([2]rebi!$A$3:$A$201,200*($BL$1-1),0),0)))</f>
        <v/>
      </c>
      <c r="AC20" s="38" t="str">
        <f ca="1">IF(OR($BH$1=0,$A20=0,$A20=""),"",INDEX(OFFSET([2]rebi!$A$3:$A$201,200*($BL$1-1),AC$7),MATCH($A20,OFFSET([2]rebi!$A$3:$A$201,200*($BL$1-1),0),0)))</f>
        <v/>
      </c>
      <c r="AD20" s="38" t="str">
        <f ca="1">IF(OR($BH$1=0,$A20=0,$A20=""),"",INDEX(OFFSET([2]rebi!$A$3:$A$201,200*($BL$1-1),AD$7),MATCH($A20,OFFSET([2]rebi!$A$3:$A$201,200*($BL$1-1),0),0)))</f>
        <v/>
      </c>
      <c r="AE20" s="38" t="str">
        <f ca="1">IF(OR($BH$1=0,$A20=0,$A20=""),"",INDEX(OFFSET([2]rebi!$A$3:$A$201,200*($BL$1-1),AE$7),MATCH($A20,OFFSET([2]rebi!$A$3:$A$201,200*($BL$1-1),0),0)))</f>
        <v/>
      </c>
      <c r="AF20" s="38" t="str">
        <f ca="1">IF(OR($BH$1=0,$A20=0,$A20=""),"",INDEX(OFFSET([2]rebi!$A$3:$A$201,200*($BL$1-1),AF$7),MATCH($A20,OFFSET([2]rebi!$A$3:$A$201,200*($BL$1-1),0),0)))</f>
        <v/>
      </c>
      <c r="AG20" s="38" t="str">
        <f ca="1">IF(OR($BH$1=0,$A20=0,$A20=""),"",INDEX(OFFSET([2]rebi!$A$3:$A$201,200*($BL$1-1),AG$7),MATCH($A20,OFFSET([2]rebi!$A$3:$A$201,200*($BL$1-1),0),0)))</f>
        <v/>
      </c>
      <c r="AH20" s="38" t="str">
        <f ca="1">IF(OR($BH$1=0,$A20=0,$A20=""),"",INDEX(OFFSET([2]rebi!$A$3:$A$201,200*($BL$1-1),AH$7),MATCH($A20,OFFSET([2]rebi!$A$3:$A$201,200*($BL$1-1),0),0)))</f>
        <v/>
      </c>
      <c r="AI20" s="38" t="str">
        <f ca="1">IF(OR($BH$1=0,$A20=0,$A20=""),"",INDEX(OFFSET([2]rebi!$A$3:$A$201,200*($BL$1-1),AI$7),MATCH($A20,OFFSET([2]rebi!$A$3:$A$201,200*($BL$1-1),0),0)))</f>
        <v/>
      </c>
      <c r="AJ20" s="38" t="str">
        <f ca="1">IF(OR($BH$1=0,$A20=0,$A20=""),"",INDEX(OFFSET([2]rebi!$A$3:$A$201,200*($BL$1-1),AJ$7),MATCH($A20,OFFSET([2]rebi!$A$3:$A$201,200*($BL$1-1),0),0)))</f>
        <v/>
      </c>
      <c r="AK20" s="38" t="str">
        <f ca="1">IF(OR($BH$1=0,$A20=0,$A20=""),"",INDEX(OFFSET([2]rebi!$A$3:$A$201,200*($BL$1-1),AK$7),MATCH($A20,OFFSET([2]rebi!$A$3:$A$201,200*($BL$1-1),0),0)))</f>
        <v/>
      </c>
      <c r="AL20" s="38" t="str">
        <f ca="1">IF(OR($BH$1=0,$A20=0,$A20=""),"",INDEX(OFFSET([2]rebi!$A$3:$A$201,200*($BL$1-1),AL$7),MATCH($A20,OFFSET([2]rebi!$A$3:$A$201,200*($BL$1-1),0),0)))</f>
        <v/>
      </c>
      <c r="AM20" s="38" t="str">
        <f ca="1">IF(OR($BH$1=0,$A20=0,$A20=""),"",INDEX(OFFSET([2]rebi!$A$3:$A$201,200*($BL$1-1),AM$7),MATCH($A20,OFFSET([2]rebi!$A$3:$A$201,200*($BL$1-1),0),0)))</f>
        <v/>
      </c>
      <c r="AN20" s="38" t="str">
        <f ca="1">IF(OR($BH$1=0,$A20=0,$A20=""),"",INDEX(OFFSET([2]rebi!$A$3:$A$201,200*($BL$1-1),AN$7),MATCH($A20,OFFSET([2]rebi!$A$3:$A$201,200*($BL$1-1),0),0)))</f>
        <v/>
      </c>
      <c r="AO20" s="38" t="str">
        <f ca="1">IF(OR($BH$1=0,$A20=0,$A20=""),"",INDEX(OFFSET([2]rebi!$A$3:$A$201,200*($BL$1-1),AO$7),MATCH($A20,OFFSET([2]rebi!$A$3:$A$201,200*($BL$1-1),0),0)))</f>
        <v/>
      </c>
      <c r="AP20" s="38" t="str">
        <f ca="1">IF(OR($BH$1=0,$A20=0,$A20=""),"",INDEX(OFFSET([2]rebi!$A$3:$A$201,200*($BL$1-1),AP$7),MATCH($A20,OFFSET([2]rebi!$A$3:$A$201,200*($BL$1-1),0),0)))</f>
        <v/>
      </c>
      <c r="AQ20" s="38" t="str">
        <f ca="1">IF(OR($BH$1=0,$A20=0,$A20=""),"",INDEX(OFFSET([2]rebi!$A$3:$A$201,200*($BL$1-1),AQ$7),MATCH($A20,OFFSET([2]rebi!$A$3:$A$201,200*($BL$1-1),0),0)))</f>
        <v/>
      </c>
      <c r="AR20" s="38" t="str">
        <f ca="1">IF(OR($BH$1=0,$A20=0,$A20=""),"",INDEX(OFFSET([2]rebi!$A$3:$A$201,200*($BL$1-1),AR$7),MATCH($A20,OFFSET([2]rebi!$A$3:$A$201,200*($BL$1-1),0),0)))</f>
        <v/>
      </c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 t="str">
        <f ca="1">IF(OR($BH$1=0,$A20=0,$A20=""),"",INDEX(OFFSET([2]rebi!$A$3:$A$201,200*($BL$1-1),BC$7),MATCH($A20,OFFSET([2]rebi!$A$3:$A$201,200*($BL$1-1),0),0)))</f>
        <v/>
      </c>
      <c r="BD20" s="38" t="str">
        <f ca="1">IF(OR($BH$1=0,$A20=0,$A20=""),"",INDEX(OFFSET([2]rebi!$A$3:$A$201,200*($BL$1-1),BD$7),MATCH($A20,OFFSET([2]rebi!$A$3:$A$201,200*($BL$1-1),0),0)))</f>
        <v/>
      </c>
      <c r="BE20" s="38"/>
      <c r="BF20" s="50"/>
      <c r="DG20">
        <v>220</v>
      </c>
      <c r="DH20">
        <v>0</v>
      </c>
      <c r="DI20">
        <v>0</v>
      </c>
    </row>
    <row r="21" spans="1:113" ht="12" customHeight="1" x14ac:dyDescent="0.2">
      <c r="A21" s="38" t="str">
        <f t="shared" si="0"/>
        <v/>
      </c>
      <c r="B21" s="38" t="str">
        <f ca="1">IF(OR($BH$1=0,$A21=0,$A21=""),"",INDEX(OFFSET([2]rebi!$A$3:$A$201,200*($BL$1-1),B$7),MATCH($A21,OFFSET([2]rebi!$A$3:$A$201,200*($BL$1-1),0),0)))</f>
        <v/>
      </c>
      <c r="C21" s="140" t="str">
        <f ca="1">IF(OR($BH$1=0,$A21=0,$A21=""),"",INDEX(OFFSET([2]rebi!$A$3:$A$201,200*($BL$1-1),C$7),MATCH($A21,OFFSET([2]rebi!$A$3:$A$201,200*($BL$1-1),0),0)))</f>
        <v/>
      </c>
      <c r="D21" s="140"/>
      <c r="E21" s="38" t="str">
        <f ca="1">IF(OR($BH$1=0,$A21=0,$A21=""),"",INDEX(OFFSET([2]rebi!$A$3:$A$201,200*($BL$1-1),E$7),MATCH($A21,OFFSET([2]rebi!$A$3:$A$201,200*($BL$1-1),0),0)))</f>
        <v/>
      </c>
      <c r="F21" s="38" t="str">
        <f ca="1">IF(OR($BH$1=0,$A21=0,$A21=""),"",INDEX(OFFSET([2]rebi!$A$3:$A$201,200*($BL$1-1),F$7),MATCH($A21,OFFSET([2]rebi!$A$3:$A$201,200*($BL$1-1),0),0)))</f>
        <v/>
      </c>
      <c r="G21" s="38" t="str">
        <f ca="1">IF(OR($BH$1=0,$A21=0,$A21=""),"",INDEX(OFFSET([2]rebi!$A$3:$A$201,200*($BL$1-1),G$7),MATCH($A21,OFFSET([2]rebi!$A$3:$A$201,200*($BL$1-1),0),0)))</f>
        <v/>
      </c>
      <c r="H21" s="38" t="str">
        <f ca="1">IF(OR($BH$1=0,$A21=0,$A21=""),"",INDEX(OFFSET([2]rebi!$A$3:$A$201,200*($BL$1-1),H$7),MATCH($A21,OFFSET([2]rebi!$A$3:$A$201,200*($BL$1-1),0),0)))</f>
        <v/>
      </c>
      <c r="I21" s="38" t="str">
        <f ca="1">IF(OR($BH$1=0,$A21=0,$A21=""),"",INDEX(OFFSET([2]rebi!$A$3:$A$201,200*($BL$1-1),I$7),MATCH($A21,OFFSET([2]rebi!$A$3:$A$201,200*($BL$1-1),0),0)))</f>
        <v/>
      </c>
      <c r="J21" s="38" t="str">
        <f ca="1">IF(OR($BH$1=0,$A21=0,$A21=""),"",INDEX(OFFSET([2]rebi!$A$3:$A$201,200*($BL$1-1),J$7),MATCH($A21,OFFSET([2]rebi!$A$3:$A$201,200*($BL$1-1),0),0)))</f>
        <v/>
      </c>
      <c r="K21" s="38" t="str">
        <f ca="1">IF(OR($BH$1=0,$A21=0,$A21=""),"",INDEX(OFFSET([2]rebi!$A$3:$A$201,200*($BL$1-1),K$7),MATCH($A21,OFFSET([2]rebi!$A$3:$A$201,200*($BL$1-1),0),0)))</f>
        <v/>
      </c>
      <c r="L21" s="38" t="str">
        <f ca="1">IF(OR($BH$1=0,$A21=0,$A21=""),"",INDEX(OFFSET([2]rebi!$A$3:$A$201,200*($BL$1-1),L$7),MATCH($A21,OFFSET([2]rebi!$A$3:$A$201,200*($BL$1-1),0),0)))</f>
        <v/>
      </c>
      <c r="M21" s="38" t="str">
        <f ca="1">IF(OR($BH$1=0,$A21=0,$A21=""),"",INDEX(OFFSET([2]rebi!$A$3:$A$201,200*($BL$1-1),M$7),MATCH($A21,OFFSET([2]rebi!$A$3:$A$201,200*($BL$1-1),0),0)))</f>
        <v/>
      </c>
      <c r="N21" s="38" t="str">
        <f ca="1">IF(OR($BH$1=0,$A21=0,$A21=""),"",INDEX(OFFSET([2]rebi!$A$3:$A$201,200*($BL$1-1),N$7),MATCH($A21,OFFSET([2]rebi!$A$3:$A$201,200*($BL$1-1),0),0)))</f>
        <v/>
      </c>
      <c r="O21" s="38" t="str">
        <f ca="1">IF(OR($BH$1=0,$A21=0,$A21=""),"",INDEX(OFFSET([2]rebi!$A$3:$A$201,200*($BL$1-1),O$7),MATCH($A21,OFFSET([2]rebi!$A$3:$A$201,200*($BL$1-1),0),0)))</f>
        <v/>
      </c>
      <c r="P21" s="38" t="str">
        <f ca="1">IF(OR($BH$1=0,$A21=0,$A21=""),"",INDEX(OFFSET([2]rebi!$A$3:$A$201,200*($BL$1-1),P$7),MATCH($A21,OFFSET([2]rebi!$A$3:$A$201,200*($BL$1-1),0),0)))</f>
        <v/>
      </c>
      <c r="Q21" s="38" t="str">
        <f ca="1">IF(OR($BH$1=0,$A21=0,$A21=""),"",INDEX(OFFSET([2]rebi!$A$3:$A$201,200*($BL$1-1),Q$7),MATCH($A21,OFFSET([2]rebi!$A$3:$A$201,200*($BL$1-1),0),0)))</f>
        <v/>
      </c>
      <c r="R21" s="38" t="str">
        <f ca="1">IF(OR($BH$1=0,$A21=0,$A21=""),"",INDEX(OFFSET([2]rebi!$A$3:$A$201,200*($BL$1-1),R$7),MATCH($A21,OFFSET([2]rebi!$A$3:$A$201,200*($BL$1-1),0),0)))</f>
        <v/>
      </c>
      <c r="S21" s="38" t="str">
        <f ca="1">IF(OR($BH$1=0,$A21=0,$A21=""),"",INDEX(OFFSET([2]rebi!$A$3:$A$201,200*($BL$1-1),S$7),MATCH($A21,OFFSET([2]rebi!$A$3:$A$201,200*($BL$1-1),0),0)))</f>
        <v/>
      </c>
      <c r="T21" s="38" t="str">
        <f ca="1">IF(OR($BH$1=0,$A21=0,$A21=""),"",INDEX(OFFSET([2]rebi!$A$3:$A$201,200*($BL$1-1),T$7),MATCH($A21,OFFSET([2]rebi!$A$3:$A$201,200*($BL$1-1),0),0)))</f>
        <v/>
      </c>
      <c r="U21" s="38" t="str">
        <f ca="1">IF(OR($BH$1=0,$A21=0,$A21=""),"",INDEX(OFFSET([2]rebi!$A$3:$A$201,200*($BL$1-1),U$7),MATCH($A21,OFFSET([2]rebi!$A$3:$A$201,200*($BL$1-1),0),0)))</f>
        <v/>
      </c>
      <c r="V21" s="38" t="str">
        <f ca="1">IF(OR($BH$1=0,$A21=0,$A21=""),"",INDEX(OFFSET([2]rebi!$A$3:$A$201,200*($BL$1-1),V$7),MATCH($A21,OFFSET([2]rebi!$A$3:$A$201,200*($BL$1-1),0),0)))</f>
        <v/>
      </c>
      <c r="W21" s="38" t="str">
        <f ca="1">IF(OR($BH$1=0,$A21=0,$A21=""),"",INDEX(OFFSET([2]rebi!$A$3:$A$201,200*($BL$1-1),W$7),MATCH($A21,OFFSET([2]rebi!$A$3:$A$201,200*($BL$1-1),0),0)))</f>
        <v/>
      </c>
      <c r="X21" s="38" t="str">
        <f ca="1">IF(OR($BH$1=0,$A21=0,$A21=""),"",INDEX(OFFSET([2]rebi!$A$3:$A$201,200*($BL$1-1),X$7),MATCH($A21,OFFSET([2]rebi!$A$3:$A$201,200*($BL$1-1),0),0)))</f>
        <v/>
      </c>
      <c r="Y21" s="38" t="str">
        <f ca="1">IF(OR($BH$1=0,$A21=0,$A21=""),"",INDEX(OFFSET([2]rebi!$A$3:$A$201,200*($BL$1-1),Y$7),MATCH($A21,OFFSET([2]rebi!$A$3:$A$201,200*($BL$1-1),0),0)))</f>
        <v/>
      </c>
      <c r="Z21" s="38" t="str">
        <f ca="1">IF(OR($BH$1=0,$A21=0,$A21=""),"",INDEX(OFFSET([2]rebi!$A$3:$A$201,200*($BL$1-1),Z$7),MATCH($A21,OFFSET([2]rebi!$A$3:$A$201,200*($BL$1-1),0),0)))</f>
        <v/>
      </c>
      <c r="AA21" s="38" t="str">
        <f ca="1">IF(OR($BH$1=0,$A21=0,$A21=""),"",INDEX(OFFSET([2]rebi!$A$3:$A$201,200*($BL$1-1),AA$7),MATCH($A21,OFFSET([2]rebi!$A$3:$A$201,200*($BL$1-1),0),0)))</f>
        <v/>
      </c>
      <c r="AB21" s="38" t="str">
        <f ca="1">IF(OR($BH$1=0,$A21=0,$A21=""),"",INDEX(OFFSET([2]rebi!$A$3:$A$201,200*($BL$1-1),AB$7),MATCH($A21,OFFSET([2]rebi!$A$3:$A$201,200*($BL$1-1),0),0)))</f>
        <v/>
      </c>
      <c r="AC21" s="38" t="str">
        <f ca="1">IF(OR($BH$1=0,$A21=0,$A21=""),"",INDEX(OFFSET([2]rebi!$A$3:$A$201,200*($BL$1-1),AC$7),MATCH($A21,OFFSET([2]rebi!$A$3:$A$201,200*($BL$1-1),0),0)))</f>
        <v/>
      </c>
      <c r="AD21" s="38" t="str">
        <f ca="1">IF(OR($BH$1=0,$A21=0,$A21=""),"",INDEX(OFFSET([2]rebi!$A$3:$A$201,200*($BL$1-1),AD$7),MATCH($A21,OFFSET([2]rebi!$A$3:$A$201,200*($BL$1-1),0),0)))</f>
        <v/>
      </c>
      <c r="AE21" s="38" t="str">
        <f ca="1">IF(OR($BH$1=0,$A21=0,$A21=""),"",INDEX(OFFSET([2]rebi!$A$3:$A$201,200*($BL$1-1),AE$7),MATCH($A21,OFFSET([2]rebi!$A$3:$A$201,200*($BL$1-1),0),0)))</f>
        <v/>
      </c>
      <c r="AF21" s="38" t="str">
        <f ca="1">IF(OR($BH$1=0,$A21=0,$A21=""),"",INDEX(OFFSET([2]rebi!$A$3:$A$201,200*($BL$1-1),AF$7),MATCH($A21,OFFSET([2]rebi!$A$3:$A$201,200*($BL$1-1),0),0)))</f>
        <v/>
      </c>
      <c r="AG21" s="38" t="str">
        <f ca="1">IF(OR($BH$1=0,$A21=0,$A21=""),"",INDEX(OFFSET([2]rebi!$A$3:$A$201,200*($BL$1-1),AG$7),MATCH($A21,OFFSET([2]rebi!$A$3:$A$201,200*($BL$1-1),0),0)))</f>
        <v/>
      </c>
      <c r="AH21" s="38" t="str">
        <f ca="1">IF(OR($BH$1=0,$A21=0,$A21=""),"",INDEX(OFFSET([2]rebi!$A$3:$A$201,200*($BL$1-1),AH$7),MATCH($A21,OFFSET([2]rebi!$A$3:$A$201,200*($BL$1-1),0),0)))</f>
        <v/>
      </c>
      <c r="AI21" s="38" t="str">
        <f ca="1">IF(OR($BH$1=0,$A21=0,$A21=""),"",INDEX(OFFSET([2]rebi!$A$3:$A$201,200*($BL$1-1),AI$7),MATCH($A21,OFFSET([2]rebi!$A$3:$A$201,200*($BL$1-1),0),0)))</f>
        <v/>
      </c>
      <c r="AJ21" s="38" t="str">
        <f ca="1">IF(OR($BH$1=0,$A21=0,$A21=""),"",INDEX(OFFSET([2]rebi!$A$3:$A$201,200*($BL$1-1),AJ$7),MATCH($A21,OFFSET([2]rebi!$A$3:$A$201,200*($BL$1-1),0),0)))</f>
        <v/>
      </c>
      <c r="AK21" s="38" t="str">
        <f ca="1">IF(OR($BH$1=0,$A21=0,$A21=""),"",INDEX(OFFSET([2]rebi!$A$3:$A$201,200*($BL$1-1),AK$7),MATCH($A21,OFFSET([2]rebi!$A$3:$A$201,200*($BL$1-1),0),0)))</f>
        <v/>
      </c>
      <c r="AL21" s="38" t="str">
        <f ca="1">IF(OR($BH$1=0,$A21=0,$A21=""),"",INDEX(OFFSET([2]rebi!$A$3:$A$201,200*($BL$1-1),AL$7),MATCH($A21,OFFSET([2]rebi!$A$3:$A$201,200*($BL$1-1),0),0)))</f>
        <v/>
      </c>
      <c r="AM21" s="38" t="str">
        <f ca="1">IF(OR($BH$1=0,$A21=0,$A21=""),"",INDEX(OFFSET([2]rebi!$A$3:$A$201,200*($BL$1-1),AM$7),MATCH($A21,OFFSET([2]rebi!$A$3:$A$201,200*($BL$1-1),0),0)))</f>
        <v/>
      </c>
      <c r="AN21" s="38" t="str">
        <f ca="1">IF(OR($BH$1=0,$A21=0,$A21=""),"",INDEX(OFFSET([2]rebi!$A$3:$A$201,200*($BL$1-1),AN$7),MATCH($A21,OFFSET([2]rebi!$A$3:$A$201,200*($BL$1-1),0),0)))</f>
        <v/>
      </c>
      <c r="AO21" s="38" t="str">
        <f ca="1">IF(OR($BH$1=0,$A21=0,$A21=""),"",INDEX(OFFSET([2]rebi!$A$3:$A$201,200*($BL$1-1),AO$7),MATCH($A21,OFFSET([2]rebi!$A$3:$A$201,200*($BL$1-1),0),0)))</f>
        <v/>
      </c>
      <c r="AP21" s="38" t="str">
        <f ca="1">IF(OR($BH$1=0,$A21=0,$A21=""),"",INDEX(OFFSET([2]rebi!$A$3:$A$201,200*($BL$1-1),AP$7),MATCH($A21,OFFSET([2]rebi!$A$3:$A$201,200*($BL$1-1),0),0)))</f>
        <v/>
      </c>
      <c r="AQ21" s="38" t="str">
        <f ca="1">IF(OR($BH$1=0,$A21=0,$A21=""),"",INDEX(OFFSET([2]rebi!$A$3:$A$201,200*($BL$1-1),AQ$7),MATCH($A21,OFFSET([2]rebi!$A$3:$A$201,200*($BL$1-1),0),0)))</f>
        <v/>
      </c>
      <c r="AR21" s="38" t="str">
        <f ca="1">IF(OR($BH$1=0,$A21=0,$A21=""),"",INDEX(OFFSET([2]rebi!$A$3:$A$201,200*($BL$1-1),AR$7),MATCH($A21,OFFSET([2]rebi!$A$3:$A$201,200*($BL$1-1),0),0)))</f>
        <v/>
      </c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 t="str">
        <f ca="1">IF(OR($BH$1=0,$A21=0,$A21=""),"",INDEX(OFFSET([2]rebi!$A$3:$A$201,200*($BL$1-1),BC$7),MATCH($A21,OFFSET([2]rebi!$A$3:$A$201,200*($BL$1-1),0),0)))</f>
        <v/>
      </c>
      <c r="BD21" s="38" t="str">
        <f ca="1">IF(OR($BH$1=0,$A21=0,$A21=""),"",INDEX(OFFSET([2]rebi!$A$3:$A$201,200*($BL$1-1),BD$7),MATCH($A21,OFFSET([2]rebi!$A$3:$A$201,200*($BL$1-1),0),0)))</f>
        <v/>
      </c>
      <c r="BE21" s="38"/>
      <c r="BF21" s="50"/>
      <c r="DG21">
        <v>245</v>
      </c>
      <c r="DH21">
        <v>0</v>
      </c>
      <c r="DI21">
        <v>0</v>
      </c>
    </row>
    <row r="22" spans="1:113" ht="12" customHeight="1" x14ac:dyDescent="0.2">
      <c r="A22" s="38" t="str">
        <f t="shared" si="0"/>
        <v/>
      </c>
      <c r="B22" s="38" t="str">
        <f ca="1">IF(OR($BH$1=0,$A22=0,$A22=""),"",INDEX(OFFSET([2]rebi!$A$3:$A$201,200*($BL$1-1),B$7),MATCH($A22,OFFSET([2]rebi!$A$3:$A$201,200*($BL$1-1),0),0)))</f>
        <v/>
      </c>
      <c r="C22" s="140" t="str">
        <f ca="1">IF(OR($BH$1=0,$A22=0,$A22=""),"",INDEX(OFFSET([2]rebi!$A$3:$A$201,200*($BL$1-1),C$7),MATCH($A22,OFFSET([2]rebi!$A$3:$A$201,200*($BL$1-1),0),0)))</f>
        <v/>
      </c>
      <c r="D22" s="140"/>
      <c r="E22" s="38" t="str">
        <f ca="1">IF(OR($BH$1=0,$A22=0,$A22=""),"",INDEX(OFFSET([2]rebi!$A$3:$A$201,200*($BL$1-1),E$7),MATCH($A22,OFFSET([2]rebi!$A$3:$A$201,200*($BL$1-1),0),0)))</f>
        <v/>
      </c>
      <c r="F22" s="38" t="str">
        <f ca="1">IF(OR($BH$1=0,$A22=0,$A22=""),"",INDEX(OFFSET([2]rebi!$A$3:$A$201,200*($BL$1-1),F$7),MATCH($A22,OFFSET([2]rebi!$A$3:$A$201,200*($BL$1-1),0),0)))</f>
        <v/>
      </c>
      <c r="G22" s="38" t="str">
        <f ca="1">IF(OR($BH$1=0,$A22=0,$A22=""),"",INDEX(OFFSET([2]rebi!$A$3:$A$201,200*($BL$1-1),G$7),MATCH($A22,OFFSET([2]rebi!$A$3:$A$201,200*($BL$1-1),0),0)))</f>
        <v/>
      </c>
      <c r="H22" s="38" t="str">
        <f ca="1">IF(OR($BH$1=0,$A22=0,$A22=""),"",INDEX(OFFSET([2]rebi!$A$3:$A$201,200*($BL$1-1),H$7),MATCH($A22,OFFSET([2]rebi!$A$3:$A$201,200*($BL$1-1),0),0)))</f>
        <v/>
      </c>
      <c r="I22" s="38" t="str">
        <f ca="1">IF(OR($BH$1=0,$A22=0,$A22=""),"",INDEX(OFFSET([2]rebi!$A$3:$A$201,200*($BL$1-1),I$7),MATCH($A22,OFFSET([2]rebi!$A$3:$A$201,200*($BL$1-1),0),0)))</f>
        <v/>
      </c>
      <c r="J22" s="38" t="str">
        <f ca="1">IF(OR($BH$1=0,$A22=0,$A22=""),"",INDEX(OFFSET([2]rebi!$A$3:$A$201,200*($BL$1-1),J$7),MATCH($A22,OFFSET([2]rebi!$A$3:$A$201,200*($BL$1-1),0),0)))</f>
        <v/>
      </c>
      <c r="K22" s="38" t="str">
        <f ca="1">IF(OR($BH$1=0,$A22=0,$A22=""),"",INDEX(OFFSET([2]rebi!$A$3:$A$201,200*($BL$1-1),K$7),MATCH($A22,OFFSET([2]rebi!$A$3:$A$201,200*($BL$1-1),0),0)))</f>
        <v/>
      </c>
      <c r="L22" s="38" t="str">
        <f ca="1">IF(OR($BH$1=0,$A22=0,$A22=""),"",INDEX(OFFSET([2]rebi!$A$3:$A$201,200*($BL$1-1),L$7),MATCH($A22,OFFSET([2]rebi!$A$3:$A$201,200*($BL$1-1),0),0)))</f>
        <v/>
      </c>
      <c r="M22" s="38" t="str">
        <f ca="1">IF(OR($BH$1=0,$A22=0,$A22=""),"",INDEX(OFFSET([2]rebi!$A$3:$A$201,200*($BL$1-1),M$7),MATCH($A22,OFFSET([2]rebi!$A$3:$A$201,200*($BL$1-1),0),0)))</f>
        <v/>
      </c>
      <c r="N22" s="38" t="str">
        <f ca="1">IF(OR($BH$1=0,$A22=0,$A22=""),"",INDEX(OFFSET([2]rebi!$A$3:$A$201,200*($BL$1-1),N$7),MATCH($A22,OFFSET([2]rebi!$A$3:$A$201,200*($BL$1-1),0),0)))</f>
        <v/>
      </c>
      <c r="O22" s="38" t="str">
        <f ca="1">IF(OR($BH$1=0,$A22=0,$A22=""),"",INDEX(OFFSET([2]rebi!$A$3:$A$201,200*($BL$1-1),O$7),MATCH($A22,OFFSET([2]rebi!$A$3:$A$201,200*($BL$1-1),0),0)))</f>
        <v/>
      </c>
      <c r="P22" s="38" t="str">
        <f ca="1">IF(OR($BH$1=0,$A22=0,$A22=""),"",INDEX(OFFSET([2]rebi!$A$3:$A$201,200*($BL$1-1),P$7),MATCH($A22,OFFSET([2]rebi!$A$3:$A$201,200*($BL$1-1),0),0)))</f>
        <v/>
      </c>
      <c r="Q22" s="38" t="str">
        <f ca="1">IF(OR($BH$1=0,$A22=0,$A22=""),"",INDEX(OFFSET([2]rebi!$A$3:$A$201,200*($BL$1-1),Q$7),MATCH($A22,OFFSET([2]rebi!$A$3:$A$201,200*($BL$1-1),0),0)))</f>
        <v/>
      </c>
      <c r="R22" s="38" t="str">
        <f ca="1">IF(OR($BH$1=0,$A22=0,$A22=""),"",INDEX(OFFSET([2]rebi!$A$3:$A$201,200*($BL$1-1),R$7),MATCH($A22,OFFSET([2]rebi!$A$3:$A$201,200*($BL$1-1),0),0)))</f>
        <v/>
      </c>
      <c r="S22" s="38" t="str">
        <f ca="1">IF(OR($BH$1=0,$A22=0,$A22=""),"",INDEX(OFFSET([2]rebi!$A$3:$A$201,200*($BL$1-1),S$7),MATCH($A22,OFFSET([2]rebi!$A$3:$A$201,200*($BL$1-1),0),0)))</f>
        <v/>
      </c>
      <c r="T22" s="38" t="str">
        <f ca="1">IF(OR($BH$1=0,$A22=0,$A22=""),"",INDEX(OFFSET([2]rebi!$A$3:$A$201,200*($BL$1-1),T$7),MATCH($A22,OFFSET([2]rebi!$A$3:$A$201,200*($BL$1-1),0),0)))</f>
        <v/>
      </c>
      <c r="U22" s="38" t="str">
        <f ca="1">IF(OR($BH$1=0,$A22=0,$A22=""),"",INDEX(OFFSET([2]rebi!$A$3:$A$201,200*($BL$1-1),U$7),MATCH($A22,OFFSET([2]rebi!$A$3:$A$201,200*($BL$1-1),0),0)))</f>
        <v/>
      </c>
      <c r="V22" s="38" t="str">
        <f ca="1">IF(OR($BH$1=0,$A22=0,$A22=""),"",INDEX(OFFSET([2]rebi!$A$3:$A$201,200*($BL$1-1),V$7),MATCH($A22,OFFSET([2]rebi!$A$3:$A$201,200*($BL$1-1),0),0)))</f>
        <v/>
      </c>
      <c r="W22" s="38" t="str">
        <f ca="1">IF(OR($BH$1=0,$A22=0,$A22=""),"",INDEX(OFFSET([2]rebi!$A$3:$A$201,200*($BL$1-1),W$7),MATCH($A22,OFFSET([2]rebi!$A$3:$A$201,200*($BL$1-1),0),0)))</f>
        <v/>
      </c>
      <c r="X22" s="38" t="str">
        <f ca="1">IF(OR($BH$1=0,$A22=0,$A22=""),"",INDEX(OFFSET([2]rebi!$A$3:$A$201,200*($BL$1-1),X$7),MATCH($A22,OFFSET([2]rebi!$A$3:$A$201,200*($BL$1-1),0),0)))</f>
        <v/>
      </c>
      <c r="Y22" s="38" t="str">
        <f ca="1">IF(OR($BH$1=0,$A22=0,$A22=""),"",INDEX(OFFSET([2]rebi!$A$3:$A$201,200*($BL$1-1),Y$7),MATCH($A22,OFFSET([2]rebi!$A$3:$A$201,200*($BL$1-1),0),0)))</f>
        <v/>
      </c>
      <c r="Z22" s="38" t="str">
        <f ca="1">IF(OR($BH$1=0,$A22=0,$A22=""),"",INDEX(OFFSET([2]rebi!$A$3:$A$201,200*($BL$1-1),Z$7),MATCH($A22,OFFSET([2]rebi!$A$3:$A$201,200*($BL$1-1),0),0)))</f>
        <v/>
      </c>
      <c r="AA22" s="38" t="str">
        <f ca="1">IF(OR($BH$1=0,$A22=0,$A22=""),"",INDEX(OFFSET([2]rebi!$A$3:$A$201,200*($BL$1-1),AA$7),MATCH($A22,OFFSET([2]rebi!$A$3:$A$201,200*($BL$1-1),0),0)))</f>
        <v/>
      </c>
      <c r="AB22" s="38" t="str">
        <f ca="1">IF(OR($BH$1=0,$A22=0,$A22=""),"",INDEX(OFFSET([2]rebi!$A$3:$A$201,200*($BL$1-1),AB$7),MATCH($A22,OFFSET([2]rebi!$A$3:$A$201,200*($BL$1-1),0),0)))</f>
        <v/>
      </c>
      <c r="AC22" s="38" t="str">
        <f ca="1">IF(OR($BH$1=0,$A22=0,$A22=""),"",INDEX(OFFSET([2]rebi!$A$3:$A$201,200*($BL$1-1),AC$7),MATCH($A22,OFFSET([2]rebi!$A$3:$A$201,200*($BL$1-1),0),0)))</f>
        <v/>
      </c>
      <c r="AD22" s="38" t="str">
        <f ca="1">IF(OR($BH$1=0,$A22=0,$A22=""),"",INDEX(OFFSET([2]rebi!$A$3:$A$201,200*($BL$1-1),AD$7),MATCH($A22,OFFSET([2]rebi!$A$3:$A$201,200*($BL$1-1),0),0)))</f>
        <v/>
      </c>
      <c r="AE22" s="38" t="str">
        <f ca="1">IF(OR($BH$1=0,$A22=0,$A22=""),"",INDEX(OFFSET([2]rebi!$A$3:$A$201,200*($BL$1-1),AE$7),MATCH($A22,OFFSET([2]rebi!$A$3:$A$201,200*($BL$1-1),0),0)))</f>
        <v/>
      </c>
      <c r="AF22" s="38" t="str">
        <f ca="1">IF(OR($BH$1=0,$A22=0,$A22=""),"",INDEX(OFFSET([2]rebi!$A$3:$A$201,200*($BL$1-1),AF$7),MATCH($A22,OFFSET([2]rebi!$A$3:$A$201,200*($BL$1-1),0),0)))</f>
        <v/>
      </c>
      <c r="AG22" s="38" t="str">
        <f ca="1">IF(OR($BH$1=0,$A22=0,$A22=""),"",INDEX(OFFSET([2]rebi!$A$3:$A$201,200*($BL$1-1),AG$7),MATCH($A22,OFFSET([2]rebi!$A$3:$A$201,200*($BL$1-1),0),0)))</f>
        <v/>
      </c>
      <c r="AH22" s="38" t="str">
        <f ca="1">IF(OR($BH$1=0,$A22=0,$A22=""),"",INDEX(OFFSET([2]rebi!$A$3:$A$201,200*($BL$1-1),AH$7),MATCH($A22,OFFSET([2]rebi!$A$3:$A$201,200*($BL$1-1),0),0)))</f>
        <v/>
      </c>
      <c r="AI22" s="38" t="str">
        <f ca="1">IF(OR($BH$1=0,$A22=0,$A22=""),"",INDEX(OFFSET([2]rebi!$A$3:$A$201,200*($BL$1-1),AI$7),MATCH($A22,OFFSET([2]rebi!$A$3:$A$201,200*($BL$1-1),0),0)))</f>
        <v/>
      </c>
      <c r="AJ22" s="38" t="str">
        <f ca="1">IF(OR($BH$1=0,$A22=0,$A22=""),"",INDEX(OFFSET([2]rebi!$A$3:$A$201,200*($BL$1-1),AJ$7),MATCH($A22,OFFSET([2]rebi!$A$3:$A$201,200*($BL$1-1),0),0)))</f>
        <v/>
      </c>
      <c r="AK22" s="38" t="str">
        <f ca="1">IF(OR($BH$1=0,$A22=0,$A22=""),"",INDEX(OFFSET([2]rebi!$A$3:$A$201,200*($BL$1-1),AK$7),MATCH($A22,OFFSET([2]rebi!$A$3:$A$201,200*($BL$1-1),0),0)))</f>
        <v/>
      </c>
      <c r="AL22" s="38" t="str">
        <f ca="1">IF(OR($BH$1=0,$A22=0,$A22=""),"",INDEX(OFFSET([2]rebi!$A$3:$A$201,200*($BL$1-1),AL$7),MATCH($A22,OFFSET([2]rebi!$A$3:$A$201,200*($BL$1-1),0),0)))</f>
        <v/>
      </c>
      <c r="AM22" s="38" t="str">
        <f ca="1">IF(OR($BH$1=0,$A22=0,$A22=""),"",INDEX(OFFSET([2]rebi!$A$3:$A$201,200*($BL$1-1),AM$7),MATCH($A22,OFFSET([2]rebi!$A$3:$A$201,200*($BL$1-1),0),0)))</f>
        <v/>
      </c>
      <c r="AN22" s="38" t="str">
        <f ca="1">IF(OR($BH$1=0,$A22=0,$A22=""),"",INDEX(OFFSET([2]rebi!$A$3:$A$201,200*($BL$1-1),AN$7),MATCH($A22,OFFSET([2]rebi!$A$3:$A$201,200*($BL$1-1),0),0)))</f>
        <v/>
      </c>
      <c r="AO22" s="38" t="str">
        <f ca="1">IF(OR($BH$1=0,$A22=0,$A22=""),"",INDEX(OFFSET([2]rebi!$A$3:$A$201,200*($BL$1-1),AO$7),MATCH($A22,OFFSET([2]rebi!$A$3:$A$201,200*($BL$1-1),0),0)))</f>
        <v/>
      </c>
      <c r="AP22" s="38" t="str">
        <f ca="1">IF(OR($BH$1=0,$A22=0,$A22=""),"",INDEX(OFFSET([2]rebi!$A$3:$A$201,200*($BL$1-1),AP$7),MATCH($A22,OFFSET([2]rebi!$A$3:$A$201,200*($BL$1-1),0),0)))</f>
        <v/>
      </c>
      <c r="AQ22" s="38" t="str">
        <f ca="1">IF(OR($BH$1=0,$A22=0,$A22=""),"",INDEX(OFFSET([2]rebi!$A$3:$A$201,200*($BL$1-1),AQ$7),MATCH($A22,OFFSET([2]rebi!$A$3:$A$201,200*($BL$1-1),0),0)))</f>
        <v/>
      </c>
      <c r="AR22" s="38" t="str">
        <f ca="1">IF(OR($BH$1=0,$A22=0,$A22=""),"",INDEX(OFFSET([2]rebi!$A$3:$A$201,200*($BL$1-1),AR$7),MATCH($A22,OFFSET([2]rebi!$A$3:$A$201,200*($BL$1-1),0),0)))</f>
        <v/>
      </c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 t="str">
        <f ca="1">IF(OR($BH$1=0,$A22=0,$A22=""),"",INDEX(OFFSET([2]rebi!$A$3:$A$201,200*($BL$1-1),BC$7),MATCH($A22,OFFSET([2]rebi!$A$3:$A$201,200*($BL$1-1),0),0)))</f>
        <v/>
      </c>
      <c r="BD22" s="38" t="str">
        <f ca="1">IF(OR($BH$1=0,$A22=0,$A22=""),"",INDEX(OFFSET([2]rebi!$A$3:$A$201,200*($BL$1-1),BD$7),MATCH($A22,OFFSET([2]rebi!$A$3:$A$201,200*($BL$1-1),0),0)))</f>
        <v/>
      </c>
      <c r="BE22" s="38"/>
      <c r="BF22" s="50"/>
      <c r="DG22">
        <v>191</v>
      </c>
      <c r="DH22" t="s">
        <v>38</v>
      </c>
      <c r="DI22">
        <v>0</v>
      </c>
    </row>
    <row r="23" spans="1:113" ht="12" customHeight="1" x14ac:dyDescent="0.2">
      <c r="A23" s="38" t="str">
        <f t="shared" si="0"/>
        <v/>
      </c>
      <c r="B23" s="38" t="str">
        <f ca="1">IF(OR($BH$1=0,$A23=0,$A23=""),"",INDEX(OFFSET([2]rebi!$A$3:$A$201,200*($BL$1-1),B$7),MATCH($A23,OFFSET([2]rebi!$A$3:$A$201,200*($BL$1-1),0),0)))</f>
        <v/>
      </c>
      <c r="C23" s="140" t="str">
        <f ca="1">IF(OR($BH$1=0,$A23=0,$A23=""),"",INDEX(OFFSET([2]rebi!$A$3:$A$201,200*($BL$1-1),C$7),MATCH($A23,OFFSET([2]rebi!$A$3:$A$201,200*($BL$1-1),0),0)))</f>
        <v/>
      </c>
      <c r="D23" s="140"/>
      <c r="E23" s="38" t="str">
        <f ca="1">IF(OR($BH$1=0,$A23=0,$A23=""),"",INDEX(OFFSET([2]rebi!$A$3:$A$201,200*($BL$1-1),E$7),MATCH($A23,OFFSET([2]rebi!$A$3:$A$201,200*($BL$1-1),0),0)))</f>
        <v/>
      </c>
      <c r="F23" s="38" t="str">
        <f ca="1">IF(OR($BH$1=0,$A23=0,$A23=""),"",INDEX(OFFSET([2]rebi!$A$3:$A$201,200*($BL$1-1),F$7),MATCH($A23,OFFSET([2]rebi!$A$3:$A$201,200*($BL$1-1),0),0)))</f>
        <v/>
      </c>
      <c r="G23" s="38" t="str">
        <f ca="1">IF(OR($BH$1=0,$A23=0,$A23=""),"",INDEX(OFFSET([2]rebi!$A$3:$A$201,200*($BL$1-1),G$7),MATCH($A23,OFFSET([2]rebi!$A$3:$A$201,200*($BL$1-1),0),0)))</f>
        <v/>
      </c>
      <c r="H23" s="38" t="str">
        <f ca="1">IF(OR($BH$1=0,$A23=0,$A23=""),"",INDEX(OFFSET([2]rebi!$A$3:$A$201,200*($BL$1-1),H$7),MATCH($A23,OFFSET([2]rebi!$A$3:$A$201,200*($BL$1-1),0),0)))</f>
        <v/>
      </c>
      <c r="I23" s="38" t="str">
        <f ca="1">IF(OR($BH$1=0,$A23=0,$A23=""),"",INDEX(OFFSET([2]rebi!$A$3:$A$201,200*($BL$1-1),I$7),MATCH($A23,OFFSET([2]rebi!$A$3:$A$201,200*($BL$1-1),0),0)))</f>
        <v/>
      </c>
      <c r="J23" s="38" t="str">
        <f ca="1">IF(OR($BH$1=0,$A23=0,$A23=""),"",INDEX(OFFSET([2]rebi!$A$3:$A$201,200*($BL$1-1),J$7),MATCH($A23,OFFSET([2]rebi!$A$3:$A$201,200*($BL$1-1),0),0)))</f>
        <v/>
      </c>
      <c r="K23" s="38" t="str">
        <f ca="1">IF(OR($BH$1=0,$A23=0,$A23=""),"",INDEX(OFFSET([2]rebi!$A$3:$A$201,200*($BL$1-1),K$7),MATCH($A23,OFFSET([2]rebi!$A$3:$A$201,200*($BL$1-1),0),0)))</f>
        <v/>
      </c>
      <c r="L23" s="38" t="str">
        <f ca="1">IF(OR($BH$1=0,$A23=0,$A23=""),"",INDEX(OFFSET([2]rebi!$A$3:$A$201,200*($BL$1-1),L$7),MATCH($A23,OFFSET([2]rebi!$A$3:$A$201,200*($BL$1-1),0),0)))</f>
        <v/>
      </c>
      <c r="M23" s="38" t="str">
        <f ca="1">IF(OR($BH$1=0,$A23=0,$A23=""),"",INDEX(OFFSET([2]rebi!$A$3:$A$201,200*($BL$1-1),M$7),MATCH($A23,OFFSET([2]rebi!$A$3:$A$201,200*($BL$1-1),0),0)))</f>
        <v/>
      </c>
      <c r="N23" s="38" t="str">
        <f ca="1">IF(OR($BH$1=0,$A23=0,$A23=""),"",INDEX(OFFSET([2]rebi!$A$3:$A$201,200*($BL$1-1),N$7),MATCH($A23,OFFSET([2]rebi!$A$3:$A$201,200*($BL$1-1),0),0)))</f>
        <v/>
      </c>
      <c r="O23" s="38" t="str">
        <f ca="1">IF(OR($BH$1=0,$A23=0,$A23=""),"",INDEX(OFFSET([2]rebi!$A$3:$A$201,200*($BL$1-1),O$7),MATCH($A23,OFFSET([2]rebi!$A$3:$A$201,200*($BL$1-1),0),0)))</f>
        <v/>
      </c>
      <c r="P23" s="38" t="str">
        <f ca="1">IF(OR($BH$1=0,$A23=0,$A23=""),"",INDEX(OFFSET([2]rebi!$A$3:$A$201,200*($BL$1-1),P$7),MATCH($A23,OFFSET([2]rebi!$A$3:$A$201,200*($BL$1-1),0),0)))</f>
        <v/>
      </c>
      <c r="Q23" s="38" t="str">
        <f ca="1">IF(OR($BH$1=0,$A23=0,$A23=""),"",INDEX(OFFSET([2]rebi!$A$3:$A$201,200*($BL$1-1),Q$7),MATCH($A23,OFFSET([2]rebi!$A$3:$A$201,200*($BL$1-1),0),0)))</f>
        <v/>
      </c>
      <c r="R23" s="38" t="str">
        <f ca="1">IF(OR($BH$1=0,$A23=0,$A23=""),"",INDEX(OFFSET([2]rebi!$A$3:$A$201,200*($BL$1-1),R$7),MATCH($A23,OFFSET([2]rebi!$A$3:$A$201,200*($BL$1-1),0),0)))</f>
        <v/>
      </c>
      <c r="S23" s="38" t="str">
        <f ca="1">IF(OR($BH$1=0,$A23=0,$A23=""),"",INDEX(OFFSET([2]rebi!$A$3:$A$201,200*($BL$1-1),S$7),MATCH($A23,OFFSET([2]rebi!$A$3:$A$201,200*($BL$1-1),0),0)))</f>
        <v/>
      </c>
      <c r="T23" s="38" t="str">
        <f ca="1">IF(OR($BH$1=0,$A23=0,$A23=""),"",INDEX(OFFSET([2]rebi!$A$3:$A$201,200*($BL$1-1),T$7),MATCH($A23,OFFSET([2]rebi!$A$3:$A$201,200*($BL$1-1),0),0)))</f>
        <v/>
      </c>
      <c r="U23" s="38" t="str">
        <f ca="1">IF(OR($BH$1=0,$A23=0,$A23=""),"",INDEX(OFFSET([2]rebi!$A$3:$A$201,200*($BL$1-1),U$7),MATCH($A23,OFFSET([2]rebi!$A$3:$A$201,200*($BL$1-1),0),0)))</f>
        <v/>
      </c>
      <c r="V23" s="38" t="str">
        <f ca="1">IF(OR($BH$1=0,$A23=0,$A23=""),"",INDEX(OFFSET([2]rebi!$A$3:$A$201,200*($BL$1-1),V$7),MATCH($A23,OFFSET([2]rebi!$A$3:$A$201,200*($BL$1-1),0),0)))</f>
        <v/>
      </c>
      <c r="W23" s="38" t="str">
        <f ca="1">IF(OR($BH$1=0,$A23=0,$A23=""),"",INDEX(OFFSET([2]rebi!$A$3:$A$201,200*($BL$1-1),W$7),MATCH($A23,OFFSET([2]rebi!$A$3:$A$201,200*($BL$1-1),0),0)))</f>
        <v/>
      </c>
      <c r="X23" s="38" t="str">
        <f ca="1">IF(OR($BH$1=0,$A23=0,$A23=""),"",INDEX(OFFSET([2]rebi!$A$3:$A$201,200*($BL$1-1),X$7),MATCH($A23,OFFSET([2]rebi!$A$3:$A$201,200*($BL$1-1),0),0)))</f>
        <v/>
      </c>
      <c r="Y23" s="38" t="str">
        <f ca="1">IF(OR($BH$1=0,$A23=0,$A23=""),"",INDEX(OFFSET([2]rebi!$A$3:$A$201,200*($BL$1-1),Y$7),MATCH($A23,OFFSET([2]rebi!$A$3:$A$201,200*($BL$1-1),0),0)))</f>
        <v/>
      </c>
      <c r="Z23" s="38" t="str">
        <f ca="1">IF(OR($BH$1=0,$A23=0,$A23=""),"",INDEX(OFFSET([2]rebi!$A$3:$A$201,200*($BL$1-1),Z$7),MATCH($A23,OFFSET([2]rebi!$A$3:$A$201,200*($BL$1-1),0),0)))</f>
        <v/>
      </c>
      <c r="AA23" s="38" t="str">
        <f ca="1">IF(OR($BH$1=0,$A23=0,$A23=""),"",INDEX(OFFSET([2]rebi!$A$3:$A$201,200*($BL$1-1),AA$7),MATCH($A23,OFFSET([2]rebi!$A$3:$A$201,200*($BL$1-1),0),0)))</f>
        <v/>
      </c>
      <c r="AB23" s="38" t="str">
        <f ca="1">IF(OR($BH$1=0,$A23=0,$A23=""),"",INDEX(OFFSET([2]rebi!$A$3:$A$201,200*($BL$1-1),AB$7),MATCH($A23,OFFSET([2]rebi!$A$3:$A$201,200*($BL$1-1),0),0)))</f>
        <v/>
      </c>
      <c r="AC23" s="38" t="str">
        <f ca="1">IF(OR($BH$1=0,$A23=0,$A23=""),"",INDEX(OFFSET([2]rebi!$A$3:$A$201,200*($BL$1-1),AC$7),MATCH($A23,OFFSET([2]rebi!$A$3:$A$201,200*($BL$1-1),0),0)))</f>
        <v/>
      </c>
      <c r="AD23" s="38" t="str">
        <f ca="1">IF(OR($BH$1=0,$A23=0,$A23=""),"",INDEX(OFFSET([2]rebi!$A$3:$A$201,200*($BL$1-1),AD$7),MATCH($A23,OFFSET([2]rebi!$A$3:$A$201,200*($BL$1-1),0),0)))</f>
        <v/>
      </c>
      <c r="AE23" s="38" t="str">
        <f ca="1">IF(OR($BH$1=0,$A23=0,$A23=""),"",INDEX(OFFSET([2]rebi!$A$3:$A$201,200*($BL$1-1),AE$7),MATCH($A23,OFFSET([2]rebi!$A$3:$A$201,200*($BL$1-1),0),0)))</f>
        <v/>
      </c>
      <c r="AF23" s="38" t="str">
        <f ca="1">IF(OR($BH$1=0,$A23=0,$A23=""),"",INDEX(OFFSET([2]rebi!$A$3:$A$201,200*($BL$1-1),AF$7),MATCH($A23,OFFSET([2]rebi!$A$3:$A$201,200*($BL$1-1),0),0)))</f>
        <v/>
      </c>
      <c r="AG23" s="38" t="str">
        <f ca="1">IF(OR($BH$1=0,$A23=0,$A23=""),"",INDEX(OFFSET([2]rebi!$A$3:$A$201,200*($BL$1-1),AG$7),MATCH($A23,OFFSET([2]rebi!$A$3:$A$201,200*($BL$1-1),0),0)))</f>
        <v/>
      </c>
      <c r="AH23" s="38" t="str">
        <f ca="1">IF(OR($BH$1=0,$A23=0,$A23=""),"",INDEX(OFFSET([2]rebi!$A$3:$A$201,200*($BL$1-1),AH$7),MATCH($A23,OFFSET([2]rebi!$A$3:$A$201,200*($BL$1-1),0),0)))</f>
        <v/>
      </c>
      <c r="AI23" s="38" t="str">
        <f ca="1">IF(OR($BH$1=0,$A23=0,$A23=""),"",INDEX(OFFSET([2]rebi!$A$3:$A$201,200*($BL$1-1),AI$7),MATCH($A23,OFFSET([2]rebi!$A$3:$A$201,200*($BL$1-1),0),0)))</f>
        <v/>
      </c>
      <c r="AJ23" s="38" t="str">
        <f ca="1">IF(OR($BH$1=0,$A23=0,$A23=""),"",INDEX(OFFSET([2]rebi!$A$3:$A$201,200*($BL$1-1),AJ$7),MATCH($A23,OFFSET([2]rebi!$A$3:$A$201,200*($BL$1-1),0),0)))</f>
        <v/>
      </c>
      <c r="AK23" s="38" t="str">
        <f ca="1">IF(OR($BH$1=0,$A23=0,$A23=""),"",INDEX(OFFSET([2]rebi!$A$3:$A$201,200*($BL$1-1),AK$7),MATCH($A23,OFFSET([2]rebi!$A$3:$A$201,200*($BL$1-1),0),0)))</f>
        <v/>
      </c>
      <c r="AL23" s="38" t="str">
        <f ca="1">IF(OR($BH$1=0,$A23=0,$A23=""),"",INDEX(OFFSET([2]rebi!$A$3:$A$201,200*($BL$1-1),AL$7),MATCH($A23,OFFSET([2]rebi!$A$3:$A$201,200*($BL$1-1),0),0)))</f>
        <v/>
      </c>
      <c r="AM23" s="38" t="str">
        <f ca="1">IF(OR($BH$1=0,$A23=0,$A23=""),"",INDEX(OFFSET([2]rebi!$A$3:$A$201,200*($BL$1-1),AM$7),MATCH($A23,OFFSET([2]rebi!$A$3:$A$201,200*($BL$1-1),0),0)))</f>
        <v/>
      </c>
      <c r="AN23" s="38" t="str">
        <f ca="1">IF(OR($BH$1=0,$A23=0,$A23=""),"",INDEX(OFFSET([2]rebi!$A$3:$A$201,200*($BL$1-1),AN$7),MATCH($A23,OFFSET([2]rebi!$A$3:$A$201,200*($BL$1-1),0),0)))</f>
        <v/>
      </c>
      <c r="AO23" s="38" t="str">
        <f ca="1">IF(OR($BH$1=0,$A23=0,$A23=""),"",INDEX(OFFSET([2]rebi!$A$3:$A$201,200*($BL$1-1),AO$7),MATCH($A23,OFFSET([2]rebi!$A$3:$A$201,200*($BL$1-1),0),0)))</f>
        <v/>
      </c>
      <c r="AP23" s="38" t="str">
        <f ca="1">IF(OR($BH$1=0,$A23=0,$A23=""),"",INDEX(OFFSET([2]rebi!$A$3:$A$201,200*($BL$1-1),AP$7),MATCH($A23,OFFSET([2]rebi!$A$3:$A$201,200*($BL$1-1),0),0)))</f>
        <v/>
      </c>
      <c r="AQ23" s="38" t="str">
        <f ca="1">IF(OR($BH$1=0,$A23=0,$A23=""),"",INDEX(OFFSET([2]rebi!$A$3:$A$201,200*($BL$1-1),AQ$7),MATCH($A23,OFFSET([2]rebi!$A$3:$A$201,200*($BL$1-1),0),0)))</f>
        <v/>
      </c>
      <c r="AR23" s="38" t="str">
        <f ca="1">IF(OR($BH$1=0,$A23=0,$A23=""),"",INDEX(OFFSET([2]rebi!$A$3:$A$201,200*($BL$1-1),AR$7),MATCH($A23,OFFSET([2]rebi!$A$3:$A$201,200*($BL$1-1),0),0)))</f>
        <v/>
      </c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 t="str">
        <f ca="1">IF(OR($BH$1=0,$A23=0,$A23=""),"",INDEX(OFFSET([2]rebi!$A$3:$A$201,200*($BL$1-1),BC$7),MATCH($A23,OFFSET([2]rebi!$A$3:$A$201,200*($BL$1-1),0),0)))</f>
        <v/>
      </c>
      <c r="BD23" s="38" t="str">
        <f ca="1">IF(OR($BH$1=0,$A23=0,$A23=""),"",INDEX(OFFSET([2]rebi!$A$3:$A$201,200*($BL$1-1),BD$7),MATCH($A23,OFFSET([2]rebi!$A$3:$A$201,200*($BL$1-1),0),0)))</f>
        <v/>
      </c>
      <c r="BE23" s="38"/>
      <c r="BF23" s="50"/>
      <c r="DG23">
        <v>202</v>
      </c>
      <c r="DH23">
        <v>0</v>
      </c>
      <c r="DI23">
        <v>0</v>
      </c>
    </row>
    <row r="24" spans="1:113" ht="12" customHeight="1" x14ac:dyDescent="0.2">
      <c r="A24" s="38" t="str">
        <f>[1]fhpry!A24</f>
        <v/>
      </c>
      <c r="B24" s="38" t="str">
        <f>[1]fhpry!B24</f>
        <v/>
      </c>
      <c r="C24" s="141" t="str">
        <f>[1]fhpry!C24</f>
        <v/>
      </c>
      <c r="D24" s="38"/>
      <c r="E24" s="38" t="str">
        <f>[1]fhpry!E24</f>
        <v/>
      </c>
      <c r="F24" s="38" t="str">
        <f>[1]fhpry!F24</f>
        <v/>
      </c>
      <c r="G24" s="38" t="str">
        <f>[1]fhpry!G24</f>
        <v/>
      </c>
      <c r="H24" s="38" t="str">
        <f>[1]fhpry!H24</f>
        <v/>
      </c>
      <c r="I24" s="38" t="str">
        <f>[1]fhpry!I24</f>
        <v/>
      </c>
      <c r="J24" s="38" t="str">
        <f>[1]fhpry!J24</f>
        <v/>
      </c>
      <c r="K24" s="38" t="str">
        <f>[1]fhpry!K24</f>
        <v/>
      </c>
      <c r="L24" s="38" t="str">
        <f>[1]fhpry!L24</f>
        <v/>
      </c>
      <c r="M24" s="38" t="str">
        <f>[1]fhpry!M24</f>
        <v/>
      </c>
      <c r="N24" s="38" t="str">
        <f>[1]fhpry!N24</f>
        <v/>
      </c>
      <c r="O24" s="38" t="str">
        <f>[1]fhpry!O24</f>
        <v/>
      </c>
      <c r="P24" s="38" t="str">
        <f>[1]fhpry!P24</f>
        <v/>
      </c>
      <c r="Q24" s="38" t="str">
        <f>[1]fhpry!Q24</f>
        <v/>
      </c>
      <c r="R24" s="38" t="str">
        <f>[1]fhpry!R24</f>
        <v/>
      </c>
      <c r="S24" s="38" t="str">
        <f>[1]fhpry!S24</f>
        <v/>
      </c>
      <c r="T24" s="38" t="str">
        <f>[1]fhpry!T24</f>
        <v/>
      </c>
      <c r="U24" s="38" t="str">
        <f>[1]fhpry!U24</f>
        <v/>
      </c>
      <c r="V24" s="38" t="str">
        <f>[1]fhpry!V24</f>
        <v/>
      </c>
      <c r="W24" s="38" t="str">
        <f>[1]fhpry!W24</f>
        <v/>
      </c>
      <c r="X24" s="38" t="str">
        <f>[1]fhpry!X24</f>
        <v/>
      </c>
      <c r="Y24" s="38" t="str">
        <f>[1]fhpry!Y24</f>
        <v/>
      </c>
      <c r="Z24" s="38" t="str">
        <f>[1]fhpry!Z24</f>
        <v/>
      </c>
      <c r="AA24" s="38" t="str">
        <f>[1]fhpry!AA24</f>
        <v/>
      </c>
      <c r="AB24" s="38" t="str">
        <f>[1]fhpry!AB24</f>
        <v/>
      </c>
      <c r="AC24" s="38" t="str">
        <f>[1]fhpry!AC24</f>
        <v/>
      </c>
      <c r="AD24" s="38" t="str">
        <f>[1]fhpry!AD24</f>
        <v/>
      </c>
      <c r="AE24" s="38" t="str">
        <f>[1]fhpry!AE24</f>
        <v/>
      </c>
      <c r="AF24" s="38" t="str">
        <f>[1]fhpry!AF24</f>
        <v/>
      </c>
      <c r="AG24" s="38" t="str">
        <f>[1]fhpry!AG24</f>
        <v/>
      </c>
      <c r="AH24" s="38" t="str">
        <f>[1]fhpry!AH24</f>
        <v/>
      </c>
      <c r="AI24" s="38" t="str">
        <f>[1]fhpry!AI24</f>
        <v/>
      </c>
      <c r="AJ24" s="38" t="str">
        <f>[1]fhpry!AJ24</f>
        <v/>
      </c>
      <c r="AK24" s="38" t="str">
        <f>[1]fhpry!AK24</f>
        <v/>
      </c>
      <c r="AL24" s="38" t="str">
        <f>[1]fhpry!AL24</f>
        <v/>
      </c>
      <c r="AM24" s="38">
        <f>[1]fhpry!AM24</f>
        <v>100</v>
      </c>
      <c r="AN24" s="38" t="str">
        <f>[1]fhpry!AN24</f>
        <v/>
      </c>
      <c r="AO24" s="38" t="str">
        <f>[1]fhpry!AO24</f>
        <v/>
      </c>
      <c r="AP24" s="38" t="str">
        <f>[1]fhpry!AP24</f>
        <v/>
      </c>
      <c r="AQ24" s="38" t="str">
        <f>[1]fhpry!AQ24</f>
        <v/>
      </c>
      <c r="AR24" s="38" t="str">
        <f>[1]fhpry!AR24</f>
        <v/>
      </c>
      <c r="AS24" s="38">
        <f>[1]fhpry!AS24</f>
        <v>0</v>
      </c>
      <c r="AT24" s="38">
        <f>[1]fhpry!AT24</f>
        <v>0</v>
      </c>
      <c r="AU24" s="38">
        <f>[1]fhpry!AU24</f>
        <v>0</v>
      </c>
      <c r="AV24" s="38">
        <f>[1]fhpry!AV24</f>
        <v>0</v>
      </c>
      <c r="AW24" s="38">
        <f>[1]fhpry!AW24</f>
        <v>0</v>
      </c>
      <c r="AX24" s="38">
        <f>[1]fhpry!AX24</f>
        <v>0</v>
      </c>
      <c r="AY24" s="38">
        <f>[1]fhpry!AY24</f>
        <v>0</v>
      </c>
      <c r="AZ24" s="38">
        <f>[1]fhpry!AZ24</f>
        <v>0</v>
      </c>
      <c r="BA24" s="38">
        <f>[1]fhpry!BA24</f>
        <v>0</v>
      </c>
      <c r="BB24" s="38">
        <f>[1]fhpry!BB24</f>
        <v>0</v>
      </c>
      <c r="BC24" s="38" t="str">
        <f>[1]fhpry!BC24</f>
        <v/>
      </c>
      <c r="BD24" s="38" t="str">
        <f>[1]fhpry!BD24</f>
        <v/>
      </c>
      <c r="BE24" s="38"/>
      <c r="BF24" s="50"/>
      <c r="DG24">
        <v>224</v>
      </c>
      <c r="DH24">
        <v>0</v>
      </c>
      <c r="DI24">
        <v>0</v>
      </c>
    </row>
    <row r="25" spans="1:113" ht="12" customHeight="1" x14ac:dyDescent="0.2">
      <c r="A25" s="38" t="str">
        <f>IF(OR($AY$51="",$AY$51=0),"",1)</f>
        <v/>
      </c>
      <c r="B25" s="38" t="str">
        <f ca="1">IF(OR($BH$1=0,$A25=0,$A25=""),"",INDEX(OFFSET([2]absen!$A$3:$A$201,200*($BL$1-1),B$7),MATCH($A25,OFFSET([2]absen!$A$3:$A$201,200*($BL$1-1),0),0)))</f>
        <v/>
      </c>
      <c r="C25" s="140" t="str">
        <f ca="1">IF(OR($BH$1=0,$A25=0,$A25=""),"",INDEX(OFFSET([2]absen!$A$3:$A$201,200*($BL$1-1),C$7),MATCH($A25,OFFSET([2]absen!$A$3:$A$201,200*($BL$1-1),0),0)))</f>
        <v/>
      </c>
      <c r="D25" s="140"/>
      <c r="E25" s="38" t="str">
        <f ca="1">IF(OR($BH$1=0,$A25=0,$A25=""),"",INDEX(OFFSET([2]absen!$A$3:$A$201,200*($BL$1-1),E$7),MATCH($A25,OFFSET([2]absen!$A$3:$A$201,200*($BL$1-1),0),0)))</f>
        <v/>
      </c>
      <c r="F25" s="38" t="str">
        <f ca="1">IF(OR($BH$1=0,$A25=0,$A25=""),"",INDEX(OFFSET([2]absen!$A$3:$A$201,200*($BL$1-1),F$7),MATCH($A25,OFFSET([2]absen!$A$3:$A$201,200*($BL$1-1),0),0)))</f>
        <v/>
      </c>
      <c r="G25" s="38" t="str">
        <f ca="1">IF(OR($BH$1=0,$A25=0,$A25=""),"",INDEX(OFFSET([2]absen!$A$3:$A$201,200*($BL$1-1),G$7),MATCH($A25,OFFSET([2]absen!$A$3:$A$201,200*($BL$1-1),0),0)))</f>
        <v/>
      </c>
      <c r="H25" s="38" t="str">
        <f ca="1">IF(OR($BH$1=0,$A25=0,$A25=""),"",INDEX(OFFSET([2]absen!$A$3:$A$201,200*($BL$1-1),H$7),MATCH($A25,OFFSET([2]absen!$A$3:$A$201,200*($BL$1-1),0),0)))</f>
        <v/>
      </c>
      <c r="I25" s="38" t="str">
        <f ca="1">IF(OR($BH$1=0,$A25=0,$A25=""),"",INDEX(OFFSET([2]absen!$A$3:$A$201,200*($BL$1-1),I$7),MATCH($A25,OFFSET([2]absen!$A$3:$A$201,200*($BL$1-1),0),0)))</f>
        <v/>
      </c>
      <c r="J25" s="38" t="str">
        <f ca="1">IF(OR($BH$1=0,$A25=0,$A25=""),"",INDEX(OFFSET([2]absen!$A$3:$A$201,200*($BL$1-1),J$7),MATCH($A25,OFFSET([2]absen!$A$3:$A$201,200*($BL$1-1),0),0)))</f>
        <v/>
      </c>
      <c r="K25" s="38" t="str">
        <f ca="1">IF(OR($BH$1=0,$A25=0,$A25=""),"",INDEX(OFFSET([2]absen!$A$3:$A$201,200*($BL$1-1),K$7),MATCH($A25,OFFSET([2]absen!$A$3:$A$201,200*($BL$1-1),0),0)))</f>
        <v/>
      </c>
      <c r="L25" s="38" t="str">
        <f ca="1">IF(OR($BH$1=0,$A25=0,$A25=""),"",INDEX(OFFSET([2]absen!$A$3:$A$201,200*($BL$1-1),L$7),MATCH($A25,OFFSET([2]absen!$A$3:$A$201,200*($BL$1-1),0),0)))</f>
        <v/>
      </c>
      <c r="M25" s="38" t="str">
        <f ca="1">IF(OR($BH$1=0,$A25=0,$A25=""),"",INDEX(OFFSET([2]absen!$A$3:$A$201,200*($BL$1-1),M$7),MATCH($A25,OFFSET([2]absen!$A$3:$A$201,200*($BL$1-1),0),0)))</f>
        <v/>
      </c>
      <c r="N25" s="38" t="str">
        <f ca="1">IF(OR($BH$1=0,$A25=0,$A25=""),"",INDEX(OFFSET([2]absen!$A$3:$A$201,200*($BL$1-1),N$7),MATCH($A25,OFFSET([2]absen!$A$3:$A$201,200*($BL$1-1),0),0)))</f>
        <v/>
      </c>
      <c r="O25" s="38" t="str">
        <f ca="1">IF(OR($BH$1=0,$A25=0,$A25=""),"",INDEX(OFFSET([2]absen!$A$3:$A$201,200*($BL$1-1),O$7),MATCH($A25,OFFSET([2]absen!$A$3:$A$201,200*($BL$1-1),0),0)))</f>
        <v/>
      </c>
      <c r="P25" s="38" t="str">
        <f ca="1">IF(OR($BH$1=0,$A25=0,$A25=""),"",INDEX(OFFSET([2]absen!$A$3:$A$201,200*($BL$1-1),P$7),MATCH($A25,OFFSET([2]absen!$A$3:$A$201,200*($BL$1-1),0),0)))</f>
        <v/>
      </c>
      <c r="Q25" s="38" t="str">
        <f ca="1">IF(OR($BH$1=0,$A25=0,$A25=""),"",INDEX(OFFSET([2]absen!$A$3:$A$201,200*($BL$1-1),Q$7),MATCH($A25,OFFSET([2]absen!$A$3:$A$201,200*($BL$1-1),0),0)))</f>
        <v/>
      </c>
      <c r="R25" s="38" t="str">
        <f ca="1">IF(OR($BH$1=0,$A25=0,$A25=""),"",INDEX(OFFSET([2]absen!$A$3:$A$201,200*($BL$1-1),R$7),MATCH($A25,OFFSET([2]absen!$A$3:$A$201,200*($BL$1-1),0),0)))</f>
        <v/>
      </c>
      <c r="S25" s="38" t="str">
        <f ca="1">IF(OR($BH$1=0,$A25=0,$A25=""),"",INDEX(OFFSET([2]absen!$A$3:$A$201,200*($BL$1-1),S$7),MATCH($A25,OFFSET([2]absen!$A$3:$A$201,200*($BL$1-1),0),0)))</f>
        <v/>
      </c>
      <c r="T25" s="38" t="str">
        <f ca="1">IF(OR($BH$1=0,$A25=0,$A25=""),"",INDEX(OFFSET([2]absen!$A$3:$A$201,200*($BL$1-1),T$7),MATCH($A25,OFFSET([2]absen!$A$3:$A$201,200*($BL$1-1),0),0)))</f>
        <v/>
      </c>
      <c r="U25" s="38" t="str">
        <f ca="1">IF(OR($BH$1=0,$A25=0,$A25=""),"",INDEX(OFFSET([2]absen!$A$3:$A$201,200*($BL$1-1),U$7),MATCH($A25,OFFSET([2]absen!$A$3:$A$201,200*($BL$1-1),0),0)))</f>
        <v/>
      </c>
      <c r="V25" s="38" t="str">
        <f ca="1">IF(OR($BH$1=0,$A25=0,$A25=""),"",INDEX(OFFSET([2]absen!$A$3:$A$201,200*($BL$1-1),V$7),MATCH($A25,OFFSET([2]absen!$A$3:$A$201,200*($BL$1-1),0),0)))</f>
        <v/>
      </c>
      <c r="W25" s="38" t="str">
        <f ca="1">IF(OR($BH$1=0,$A25=0,$A25=""),"",INDEX(OFFSET([2]absen!$A$3:$A$201,200*($BL$1-1),W$7),MATCH($A25,OFFSET([2]absen!$A$3:$A$201,200*($BL$1-1),0),0)))</f>
        <v/>
      </c>
      <c r="X25" s="38" t="str">
        <f ca="1">IF(OR($BH$1=0,$A25=0,$A25=""),"",INDEX(OFFSET([2]absen!$A$3:$A$201,200*($BL$1-1),X$7),MATCH($A25,OFFSET([2]absen!$A$3:$A$201,200*($BL$1-1),0),0)))</f>
        <v/>
      </c>
      <c r="Y25" s="38" t="str">
        <f ca="1">IF(OR($BH$1=0,$A25=0,$A25=""),"",INDEX(OFFSET([2]absen!$A$3:$A$201,200*($BL$1-1),Y$7),MATCH($A25,OFFSET([2]absen!$A$3:$A$201,200*($BL$1-1),0),0)))</f>
        <v/>
      </c>
      <c r="Z25" s="38" t="str">
        <f ca="1">IF(OR($BH$1=0,$A25=0,$A25=""),"",INDEX(OFFSET([2]absen!$A$3:$A$201,200*($BL$1-1),Z$7),MATCH($A25,OFFSET([2]absen!$A$3:$A$201,200*($BL$1-1),0),0)))</f>
        <v/>
      </c>
      <c r="AA25" s="38" t="str">
        <f ca="1">IF(OR($BH$1=0,$A25=0,$A25=""),"",INDEX(OFFSET([2]absen!$A$3:$A$201,200*($BL$1-1),AA$7),MATCH($A25,OFFSET([2]absen!$A$3:$A$201,200*($BL$1-1),0),0)))</f>
        <v/>
      </c>
      <c r="AB25" s="38" t="str">
        <f ca="1">IF(OR($BH$1=0,$A25=0,$A25=""),"",INDEX(OFFSET([2]absen!$A$3:$A$201,200*($BL$1-1),AB$7),MATCH($A25,OFFSET([2]absen!$A$3:$A$201,200*($BL$1-1),0),0)))</f>
        <v/>
      </c>
      <c r="AC25" s="38" t="str">
        <f ca="1">IF(OR($BH$1=0,$A25=0,$A25=""),"",INDEX(OFFSET([2]absen!$A$3:$A$201,200*($BL$1-1),AC$7),MATCH($A25,OFFSET([2]absen!$A$3:$A$201,200*($BL$1-1),0),0)))</f>
        <v/>
      </c>
      <c r="AD25" s="38" t="str">
        <f ca="1">IF(OR($BH$1=0,$A25=0,$A25=""),"",INDEX(OFFSET([2]absen!$A$3:$A$201,200*($BL$1-1),AD$7),MATCH($A25,OFFSET([2]absen!$A$3:$A$201,200*($BL$1-1),0),0)))</f>
        <v/>
      </c>
      <c r="AE25" s="38" t="str">
        <f ca="1">IF(OR($BH$1=0,$A25=0,$A25=""),"",INDEX(OFFSET([2]absen!$A$3:$A$201,200*($BL$1-1),AE$7),MATCH($A25,OFFSET([2]absen!$A$3:$A$201,200*($BL$1-1),0),0)))</f>
        <v/>
      </c>
      <c r="AF25" s="38" t="str">
        <f ca="1">IF(OR($BH$1=0,$A25=0,$A25=""),"",INDEX(OFFSET([2]absen!$A$3:$A$201,200*($BL$1-1),AF$7),MATCH($A25,OFFSET([2]absen!$A$3:$A$201,200*($BL$1-1),0),0)))</f>
        <v/>
      </c>
      <c r="AG25" s="38" t="str">
        <f ca="1">IF(OR($BH$1=0,$A25=0,$A25=""),"",INDEX(OFFSET([2]absen!$A$3:$A$201,200*($BL$1-1),AG$7),MATCH($A25,OFFSET([2]absen!$A$3:$A$201,200*($BL$1-1),0),0)))</f>
        <v/>
      </c>
      <c r="AH25" s="38" t="str">
        <f ca="1">IF(OR($BH$1=0,$A25=0,$A25=""),"",INDEX(OFFSET([2]absen!$A$3:$A$201,200*($BL$1-1),AH$7),MATCH($A25,OFFSET([2]absen!$A$3:$A$201,200*($BL$1-1),0),0)))</f>
        <v/>
      </c>
      <c r="AI25" s="38" t="str">
        <f ca="1">IF(OR($BH$1=0,$A25=0,$A25=""),"",INDEX(OFFSET([2]absen!$A$3:$A$201,200*($BL$1-1),AI$7),MATCH($A25,OFFSET([2]absen!$A$3:$A$201,200*($BL$1-1),0),0)))</f>
        <v/>
      </c>
      <c r="AJ25" s="38" t="str">
        <f ca="1">IF(OR($BH$1=0,$A25=0,$A25=""),"",INDEX(OFFSET([2]absen!$A$3:$A$201,200*($BL$1-1),AJ$7),MATCH($A25,OFFSET([2]absen!$A$3:$A$201,200*($BL$1-1),0),0)))</f>
        <v/>
      </c>
      <c r="AK25" s="38" t="str">
        <f ca="1">IF(OR($BH$1=0,$A25=0,$A25=""),"",INDEX(OFFSET([2]absen!$A$3:$A$201,200*($BL$1-1),AK$7),MATCH($A25,OFFSET([2]absen!$A$3:$A$201,200*($BL$1-1),0),0)))</f>
        <v/>
      </c>
      <c r="AL25" s="38" t="str">
        <f ca="1">IF(OR($BH$1=0,$A25=0,$A25=""),"",INDEX(OFFSET([2]absen!$A$3:$A$201,200*($BL$1-1),AL$7),MATCH($A25,OFFSET([2]absen!$A$3:$A$201,200*($BL$1-1),0),0)))</f>
        <v/>
      </c>
      <c r="AM25" s="38" t="str">
        <f ca="1">IF(OR($BH$1=0,$A25=0,$A25=""),"",INDEX(OFFSET([2]absen!$A$3:$A$201,200*($BL$1-1),AM$7),MATCH($A25,OFFSET([2]absen!$A$3:$A$201,200*($BL$1-1),0),0)))</f>
        <v/>
      </c>
      <c r="AN25" s="38" t="str">
        <f ca="1">IF(OR($BH$1=0,$A25=0,$A25=""),"",INDEX(OFFSET([2]absen!$A$3:$A$201,200*($BL$1-1),AN$7),MATCH($A25,OFFSET([2]absen!$A$3:$A$201,200*($BL$1-1),0),0)))</f>
        <v/>
      </c>
      <c r="AO25" s="38" t="str">
        <f ca="1">IF(OR($BH$1=0,$A25=0,$A25=""),"",INDEX(OFFSET([2]absen!$A$3:$A$201,200*($BL$1-1),AO$7),MATCH($A25,OFFSET([2]absen!$A$3:$A$201,200*($BL$1-1),0),0)))</f>
        <v/>
      </c>
      <c r="AP25" s="38" t="str">
        <f ca="1">IF(OR($BH$1=0,$A25=0,$A25=""),"",INDEX(OFFSET([2]absen!$A$3:$A$201,200*($BL$1-1),AP$7),MATCH($A25,OFFSET([2]absen!$A$3:$A$201,200*($BL$1-1),0),0)))</f>
        <v/>
      </c>
      <c r="AQ25" s="38" t="str">
        <f ca="1">IF(OR($BH$1=0,$A25=0,$A25=""),"",INDEX(OFFSET([2]absen!$A$3:$A$201,200*($BL$1-1),AQ$7),MATCH($A25,OFFSET([2]absen!$A$3:$A$201,200*($BL$1-1),0),0)))</f>
        <v/>
      </c>
      <c r="AR25" s="38" t="str">
        <f ca="1">IF(OR($BH$1=0,$A25=0,$A25=""),"",INDEX(OFFSET([2]absen!$A$3:$A$201,200*($BL$1-1),AR$7),MATCH($A25,OFFSET([2]absen!$A$3:$A$201,200*($BL$1-1),0),0)))</f>
        <v/>
      </c>
      <c r="AS25" s="38" t="str">
        <f ca="1">IF(OR($BH$1=0,$A25=0,$A25=""),"",INDEX(OFFSET([2]absen!$A$3:$A$201,200*($BL$1-1),AS$7),MATCH($A25,OFFSET([2]absen!$A$3:$A$201,200*($BL$1-1),0),0)))</f>
        <v/>
      </c>
      <c r="AT25" s="38" t="str">
        <f ca="1">IF(OR($BH$1=0,$A25=0,$A25=""),"",INDEX(OFFSET([2]absen!$A$3:$A$201,200*($BL$1-1),AT$7),MATCH($A25,OFFSET([2]absen!$A$3:$A$201,200*($BL$1-1),0),0)))</f>
        <v/>
      </c>
      <c r="AU25" s="38" t="str">
        <f ca="1">IF(OR($BH$1=0,$A25=0,$A25=""),"",INDEX(OFFSET([2]absen!$A$3:$A$201,200*($BL$1-1),AU$7),MATCH($A25,OFFSET([2]absen!$A$3:$A$201,200*($BL$1-1),0),0)))</f>
        <v/>
      </c>
      <c r="AV25" s="38" t="str">
        <f ca="1">IF(OR($BH$1=0,$A25=0,$A25=""),"",INDEX(OFFSET([2]absen!$A$3:$A$201,200*($BL$1-1),AV$7),MATCH($A25,OFFSET([2]absen!$A$3:$A$201,200*($BL$1-1),0),0)))</f>
        <v/>
      </c>
      <c r="AW25" s="38" t="str">
        <f ca="1">IF(OR($BH$1=0,$A25=0,$A25=""),"",INDEX(OFFSET([2]absen!$A$3:$A$201,200*($BL$1-1),AW$7),MATCH($A25,OFFSET([2]absen!$A$3:$A$201,200*($BL$1-1),0),0)))</f>
        <v/>
      </c>
      <c r="AX25" s="38" t="str">
        <f ca="1">IF(OR($BH$1=0,$A25=0,$A25=""),"",INDEX(OFFSET([2]absen!$A$3:$A$201,200*($BL$1-1),AX$7),MATCH($A25,OFFSET([2]absen!$A$3:$A$201,200*($BL$1-1),0),0)))</f>
        <v/>
      </c>
      <c r="AY25" s="38" t="str">
        <f ca="1">IF(OR($BH$1=0,$A25=0,$A25=""),"",INDEX(OFFSET([2]absen!$A$3:$A$201,200*($BL$1-1),AY$7),MATCH($A25,OFFSET([2]absen!$A$3:$A$201,200*($BL$1-1),0),0)))</f>
        <v/>
      </c>
      <c r="AZ25" s="38" t="str">
        <f ca="1">IF(OR($BH$1=0,$A25=0,$A25=""),"",INDEX(OFFSET([2]absen!$A$3:$A$201,200*($BL$1-1),AZ$7),MATCH($A25,OFFSET([2]absen!$A$3:$A$201,200*($BL$1-1),0),0)))</f>
        <v/>
      </c>
      <c r="BA25" s="38" t="str">
        <f ca="1">IF(OR($BH$1=0,$A25=0,$A25=""),"",INDEX(OFFSET([2]absen!$A$3:$A$201,200*($BL$1-1),BA$7),MATCH($A25,OFFSET([2]absen!$A$3:$A$201,200*($BL$1-1),0),0)))</f>
        <v/>
      </c>
      <c r="BB25" s="38" t="str">
        <f ca="1">IF(OR($BH$1=0,$A25=0,$A25=""),"",INDEX(OFFSET([2]absen!$A$3:$A$201,200*($BL$1-1),BB$7),MATCH($A25,OFFSET([2]absen!$A$3:$A$201,200*($BL$1-1),0),0)))</f>
        <v/>
      </c>
      <c r="BC25" s="38" t="str">
        <f ca="1">IF(OR($BH$1=0,$A25=0,$A25=""),"",INDEX(OFFSET([2]absen!$A$3:$A$201,200*($BL$1-1),BC$7),MATCH($A25,OFFSET([2]absen!$A$3:$A$201,200*($BL$1-1),0),0)))</f>
        <v/>
      </c>
      <c r="BD25" s="38" t="str">
        <f ca="1">IF(OR($BH$1=0,$A25=0,$A25=""),"",INDEX(OFFSET([2]absen!$A$3:$A$201,200*($BL$1-1),BD$7),MATCH($A25,OFFSET([2]absen!$A$3:$A$201,200*($BL$1-1),0),0)))</f>
        <v/>
      </c>
      <c r="BE25" s="38"/>
      <c r="BF25" s="50"/>
      <c r="DG25">
        <v>195</v>
      </c>
      <c r="DH25">
        <v>0</v>
      </c>
      <c r="DI25">
        <v>0</v>
      </c>
    </row>
    <row r="26" spans="1:113" ht="12" customHeight="1" x14ac:dyDescent="0.2">
      <c r="A26" s="38" t="str">
        <f>IF(OR($AY$51="",$AY$51=0,A25&gt;=$AY$51),"",A25+1)</f>
        <v/>
      </c>
      <c r="B26" s="38" t="str">
        <f ca="1">IF(OR($BH$1=0,$A26=0,$A26=""),"",INDEX(OFFSET([2]absen!$A$3:$A$201,200*($BL$1-1),B$7),MATCH($A26,OFFSET([2]absen!$A$3:$A$201,200*($BL$1-1),0),0)))</f>
        <v/>
      </c>
      <c r="C26" s="140" t="str">
        <f ca="1">IF(OR($BH$1=0,$A26=0,$A26=""),"",INDEX(OFFSET([2]absen!$A$3:$A$201,200*($BL$1-1),C$7),MATCH($A26,OFFSET([2]absen!$A$3:$A$201,200*($BL$1-1),0),0)))</f>
        <v/>
      </c>
      <c r="D26" s="140"/>
      <c r="E26" s="38" t="str">
        <f ca="1">IF(OR($BH$1=0,$A26=0,$A26=""),"",INDEX(OFFSET([2]absen!$A$3:$A$201,200*($BL$1-1),E$7),MATCH($A26,OFFSET([2]absen!$A$3:$A$201,200*($BL$1-1),0),0)))</f>
        <v/>
      </c>
      <c r="F26" s="38" t="str">
        <f ca="1">IF(OR($BH$1=0,$A26=0,$A26=""),"",INDEX(OFFSET([2]absen!$A$3:$A$201,200*($BL$1-1),F$7),MATCH($A26,OFFSET([2]absen!$A$3:$A$201,200*($BL$1-1),0),0)))</f>
        <v/>
      </c>
      <c r="G26" s="38" t="str">
        <f ca="1">IF(OR($BH$1=0,$A26=0,$A26=""),"",INDEX(OFFSET([2]absen!$A$3:$A$201,200*($BL$1-1),G$7),MATCH($A26,OFFSET([2]absen!$A$3:$A$201,200*($BL$1-1),0),0)))</f>
        <v/>
      </c>
      <c r="H26" s="38" t="str">
        <f ca="1">IF(OR($BH$1=0,$A26=0,$A26=""),"",INDEX(OFFSET([2]absen!$A$3:$A$201,200*($BL$1-1),H$7),MATCH($A26,OFFSET([2]absen!$A$3:$A$201,200*($BL$1-1),0),0)))</f>
        <v/>
      </c>
      <c r="I26" s="38" t="str">
        <f ca="1">IF(OR($BH$1=0,$A26=0,$A26=""),"",INDEX(OFFSET([2]absen!$A$3:$A$201,200*($BL$1-1),I$7),MATCH($A26,OFFSET([2]absen!$A$3:$A$201,200*($BL$1-1),0),0)))</f>
        <v/>
      </c>
      <c r="J26" s="38" t="str">
        <f ca="1">IF(OR($BH$1=0,$A26=0,$A26=""),"",INDEX(OFFSET([2]absen!$A$3:$A$201,200*($BL$1-1),J$7),MATCH($A26,OFFSET([2]absen!$A$3:$A$201,200*($BL$1-1),0),0)))</f>
        <v/>
      </c>
      <c r="K26" s="38" t="str">
        <f ca="1">IF(OR($BH$1=0,$A26=0,$A26=""),"",INDEX(OFFSET([2]absen!$A$3:$A$201,200*($BL$1-1),K$7),MATCH($A26,OFFSET([2]absen!$A$3:$A$201,200*($BL$1-1),0),0)))</f>
        <v/>
      </c>
      <c r="L26" s="38" t="str">
        <f ca="1">IF(OR($BH$1=0,$A26=0,$A26=""),"",INDEX(OFFSET([2]absen!$A$3:$A$201,200*($BL$1-1),L$7),MATCH($A26,OFFSET([2]absen!$A$3:$A$201,200*($BL$1-1),0),0)))</f>
        <v/>
      </c>
      <c r="M26" s="38" t="str">
        <f ca="1">IF(OR($BH$1=0,$A26=0,$A26=""),"",INDEX(OFFSET([2]absen!$A$3:$A$201,200*($BL$1-1),M$7),MATCH($A26,OFFSET([2]absen!$A$3:$A$201,200*($BL$1-1),0),0)))</f>
        <v/>
      </c>
      <c r="N26" s="38" t="str">
        <f ca="1">IF(OR($BH$1=0,$A26=0,$A26=""),"",INDEX(OFFSET([2]absen!$A$3:$A$201,200*($BL$1-1),N$7),MATCH($A26,OFFSET([2]absen!$A$3:$A$201,200*($BL$1-1),0),0)))</f>
        <v/>
      </c>
      <c r="O26" s="38" t="str">
        <f ca="1">IF(OR($BH$1=0,$A26=0,$A26=""),"",INDEX(OFFSET([2]absen!$A$3:$A$201,200*($BL$1-1),O$7),MATCH($A26,OFFSET([2]absen!$A$3:$A$201,200*($BL$1-1),0),0)))</f>
        <v/>
      </c>
      <c r="P26" s="38" t="str">
        <f ca="1">IF(OR($BH$1=0,$A26=0,$A26=""),"",INDEX(OFFSET([2]absen!$A$3:$A$201,200*($BL$1-1),P$7),MATCH($A26,OFFSET([2]absen!$A$3:$A$201,200*($BL$1-1),0),0)))</f>
        <v/>
      </c>
      <c r="Q26" s="38" t="str">
        <f ca="1">IF(OR($BH$1=0,$A26=0,$A26=""),"",INDEX(OFFSET([2]absen!$A$3:$A$201,200*($BL$1-1),Q$7),MATCH($A26,OFFSET([2]absen!$A$3:$A$201,200*($BL$1-1),0),0)))</f>
        <v/>
      </c>
      <c r="R26" s="38" t="str">
        <f ca="1">IF(OR($BH$1=0,$A26=0,$A26=""),"",INDEX(OFFSET([2]absen!$A$3:$A$201,200*($BL$1-1),R$7),MATCH($A26,OFFSET([2]absen!$A$3:$A$201,200*($BL$1-1),0),0)))</f>
        <v/>
      </c>
      <c r="S26" s="38" t="str">
        <f ca="1">IF(OR($BH$1=0,$A26=0,$A26=""),"",INDEX(OFFSET([2]absen!$A$3:$A$201,200*($BL$1-1),S$7),MATCH($A26,OFFSET([2]absen!$A$3:$A$201,200*($BL$1-1),0),0)))</f>
        <v/>
      </c>
      <c r="T26" s="38" t="str">
        <f ca="1">IF(OR($BH$1=0,$A26=0,$A26=""),"",INDEX(OFFSET([2]absen!$A$3:$A$201,200*($BL$1-1),T$7),MATCH($A26,OFFSET([2]absen!$A$3:$A$201,200*($BL$1-1),0),0)))</f>
        <v/>
      </c>
      <c r="U26" s="38" t="str">
        <f ca="1">IF(OR($BH$1=0,$A26=0,$A26=""),"",INDEX(OFFSET([2]absen!$A$3:$A$201,200*($BL$1-1),U$7),MATCH($A26,OFFSET([2]absen!$A$3:$A$201,200*($BL$1-1),0),0)))</f>
        <v/>
      </c>
      <c r="V26" s="38" t="str">
        <f ca="1">IF(OR($BH$1=0,$A26=0,$A26=""),"",INDEX(OFFSET([2]absen!$A$3:$A$201,200*($BL$1-1),V$7),MATCH($A26,OFFSET([2]absen!$A$3:$A$201,200*($BL$1-1),0),0)))</f>
        <v/>
      </c>
      <c r="W26" s="38" t="str">
        <f ca="1">IF(OR($BH$1=0,$A26=0,$A26=""),"",INDEX(OFFSET([2]absen!$A$3:$A$201,200*($BL$1-1),W$7),MATCH($A26,OFFSET([2]absen!$A$3:$A$201,200*($BL$1-1),0),0)))</f>
        <v/>
      </c>
      <c r="X26" s="38" t="str">
        <f ca="1">IF(OR($BH$1=0,$A26=0,$A26=""),"",INDEX(OFFSET([2]absen!$A$3:$A$201,200*($BL$1-1),X$7),MATCH($A26,OFFSET([2]absen!$A$3:$A$201,200*($BL$1-1),0),0)))</f>
        <v/>
      </c>
      <c r="Y26" s="38" t="str">
        <f ca="1">IF(OR($BH$1=0,$A26=0,$A26=""),"",INDEX(OFFSET([2]absen!$A$3:$A$201,200*($BL$1-1),Y$7),MATCH($A26,OFFSET([2]absen!$A$3:$A$201,200*($BL$1-1),0),0)))</f>
        <v/>
      </c>
      <c r="Z26" s="38" t="str">
        <f ca="1">IF(OR($BH$1=0,$A26=0,$A26=""),"",INDEX(OFFSET([2]absen!$A$3:$A$201,200*($BL$1-1),Z$7),MATCH($A26,OFFSET([2]absen!$A$3:$A$201,200*($BL$1-1),0),0)))</f>
        <v/>
      </c>
      <c r="AA26" s="38" t="str">
        <f ca="1">IF(OR($BH$1=0,$A26=0,$A26=""),"",INDEX(OFFSET([2]absen!$A$3:$A$201,200*($BL$1-1),AA$7),MATCH($A26,OFFSET([2]absen!$A$3:$A$201,200*($BL$1-1),0),0)))</f>
        <v/>
      </c>
      <c r="AB26" s="38" t="str">
        <f ca="1">IF(OR($BH$1=0,$A26=0,$A26=""),"",INDEX(OFFSET([2]absen!$A$3:$A$201,200*($BL$1-1),AB$7),MATCH($A26,OFFSET([2]absen!$A$3:$A$201,200*($BL$1-1),0),0)))</f>
        <v/>
      </c>
      <c r="AC26" s="38" t="str">
        <f ca="1">IF(OR($BH$1=0,$A26=0,$A26=""),"",INDEX(OFFSET([2]absen!$A$3:$A$201,200*($BL$1-1),AC$7),MATCH($A26,OFFSET([2]absen!$A$3:$A$201,200*($BL$1-1),0),0)))</f>
        <v/>
      </c>
      <c r="AD26" s="38" t="str">
        <f ca="1">IF(OR($BH$1=0,$A26=0,$A26=""),"",INDEX(OFFSET([2]absen!$A$3:$A$201,200*($BL$1-1),AD$7),MATCH($A26,OFFSET([2]absen!$A$3:$A$201,200*($BL$1-1),0),0)))</f>
        <v/>
      </c>
      <c r="AE26" s="38" t="str">
        <f ca="1">IF(OR($BH$1=0,$A26=0,$A26=""),"",INDEX(OFFSET([2]absen!$A$3:$A$201,200*($BL$1-1),AE$7),MATCH($A26,OFFSET([2]absen!$A$3:$A$201,200*($BL$1-1),0),0)))</f>
        <v/>
      </c>
      <c r="AF26" s="38" t="str">
        <f ca="1">IF(OR($BH$1=0,$A26=0,$A26=""),"",INDEX(OFFSET([2]absen!$A$3:$A$201,200*($BL$1-1),AF$7),MATCH($A26,OFFSET([2]absen!$A$3:$A$201,200*($BL$1-1),0),0)))</f>
        <v/>
      </c>
      <c r="AG26" s="38" t="str">
        <f ca="1">IF(OR($BH$1=0,$A26=0,$A26=""),"",INDEX(OFFSET([2]absen!$A$3:$A$201,200*($BL$1-1),AG$7),MATCH($A26,OFFSET([2]absen!$A$3:$A$201,200*($BL$1-1),0),0)))</f>
        <v/>
      </c>
      <c r="AH26" s="38" t="str">
        <f ca="1">IF(OR($BH$1=0,$A26=0,$A26=""),"",INDEX(OFFSET([2]absen!$A$3:$A$201,200*($BL$1-1),AH$7),MATCH($A26,OFFSET([2]absen!$A$3:$A$201,200*($BL$1-1),0),0)))</f>
        <v/>
      </c>
      <c r="AI26" s="38" t="str">
        <f ca="1">IF(OR($BH$1=0,$A26=0,$A26=""),"",INDEX(OFFSET([2]absen!$A$3:$A$201,200*($BL$1-1),AI$7),MATCH($A26,OFFSET([2]absen!$A$3:$A$201,200*($BL$1-1),0),0)))</f>
        <v/>
      </c>
      <c r="AJ26" s="38" t="str">
        <f ca="1">IF(OR($BH$1=0,$A26=0,$A26=""),"",INDEX(OFFSET([2]absen!$A$3:$A$201,200*($BL$1-1),AJ$7),MATCH($A26,OFFSET([2]absen!$A$3:$A$201,200*($BL$1-1),0),0)))</f>
        <v/>
      </c>
      <c r="AK26" s="38" t="str">
        <f ca="1">IF(OR($BH$1=0,$A26=0,$A26=""),"",INDEX(OFFSET([2]absen!$A$3:$A$201,200*($BL$1-1),AK$7),MATCH($A26,OFFSET([2]absen!$A$3:$A$201,200*($BL$1-1),0),0)))</f>
        <v/>
      </c>
      <c r="AL26" s="38" t="str">
        <f ca="1">IF(OR($BH$1=0,$A26=0,$A26=""),"",INDEX(OFFSET([2]absen!$A$3:$A$201,200*($BL$1-1),AL$7),MATCH($A26,OFFSET([2]absen!$A$3:$A$201,200*($BL$1-1),0),0)))</f>
        <v/>
      </c>
      <c r="AM26" s="38" t="str">
        <f ca="1">IF(OR($BH$1=0,$A26=0,$A26=""),"",INDEX(OFFSET([2]absen!$A$3:$A$201,200*($BL$1-1),AM$7),MATCH($A26,OFFSET([2]absen!$A$3:$A$201,200*($BL$1-1),0),0)))</f>
        <v/>
      </c>
      <c r="AN26" s="38" t="str">
        <f ca="1">IF(OR($BH$1=0,$A26=0,$A26=""),"",INDEX(OFFSET([2]absen!$A$3:$A$201,200*($BL$1-1),AN$7),MATCH($A26,OFFSET([2]absen!$A$3:$A$201,200*($BL$1-1),0),0)))</f>
        <v/>
      </c>
      <c r="AO26" s="38" t="str">
        <f ca="1">IF(OR($BH$1=0,$A26=0,$A26=""),"",INDEX(OFFSET([2]absen!$A$3:$A$201,200*($BL$1-1),AO$7),MATCH($A26,OFFSET([2]absen!$A$3:$A$201,200*($BL$1-1),0),0)))</f>
        <v/>
      </c>
      <c r="AP26" s="38" t="str">
        <f ca="1">IF(OR($BH$1=0,$A26=0,$A26=""),"",INDEX(OFFSET([2]absen!$A$3:$A$201,200*($BL$1-1),AP$7),MATCH($A26,OFFSET([2]absen!$A$3:$A$201,200*($BL$1-1),0),0)))</f>
        <v/>
      </c>
      <c r="AQ26" s="38" t="str">
        <f ca="1">IF(OR($BH$1=0,$A26=0,$A26=""),"",INDEX(OFFSET([2]absen!$A$3:$A$201,200*($BL$1-1),AQ$7),MATCH($A26,OFFSET([2]absen!$A$3:$A$201,200*($BL$1-1),0),0)))</f>
        <v/>
      </c>
      <c r="AR26" s="38" t="str">
        <f ca="1">IF(OR($BH$1=0,$A26=0,$A26=""),"",INDEX(OFFSET([2]absen!$A$3:$A$201,200*($BL$1-1),AR$7),MATCH($A26,OFFSET([2]absen!$A$3:$A$201,200*($BL$1-1),0),0)))</f>
        <v/>
      </c>
      <c r="AS26" s="38" t="str">
        <f ca="1">IF(OR($BH$1=0,$A26=0,$A26=""),"",INDEX(OFFSET([2]absen!$A$3:$A$201,200*($BL$1-1),AS$7),MATCH($A26,OFFSET([2]absen!$A$3:$A$201,200*($BL$1-1),0),0)))</f>
        <v/>
      </c>
      <c r="AT26" s="38" t="str">
        <f ca="1">IF(OR($BH$1=0,$A26=0,$A26=""),"",INDEX(OFFSET([2]absen!$A$3:$A$201,200*($BL$1-1),AT$7),MATCH($A26,OFFSET([2]absen!$A$3:$A$201,200*($BL$1-1),0),0)))</f>
        <v/>
      </c>
      <c r="AU26" s="38" t="str">
        <f ca="1">IF(OR($BH$1=0,$A26=0,$A26=""),"",INDEX(OFFSET([2]absen!$A$3:$A$201,200*($BL$1-1),AU$7),MATCH($A26,OFFSET([2]absen!$A$3:$A$201,200*($BL$1-1),0),0)))</f>
        <v/>
      </c>
      <c r="AV26" s="38" t="str">
        <f ca="1">IF(OR($BH$1=0,$A26=0,$A26=""),"",INDEX(OFFSET([2]absen!$A$3:$A$201,200*($BL$1-1),AV$7),MATCH($A26,OFFSET([2]absen!$A$3:$A$201,200*($BL$1-1),0),0)))</f>
        <v/>
      </c>
      <c r="AW26" s="38" t="str">
        <f ca="1">IF(OR($BH$1=0,$A26=0,$A26=""),"",INDEX(OFFSET([2]absen!$A$3:$A$201,200*($BL$1-1),AW$7),MATCH($A26,OFFSET([2]absen!$A$3:$A$201,200*($BL$1-1),0),0)))</f>
        <v/>
      </c>
      <c r="AX26" s="38" t="str">
        <f ca="1">IF(OR($BH$1=0,$A26=0,$A26=""),"",INDEX(OFFSET([2]absen!$A$3:$A$201,200*($BL$1-1),AX$7),MATCH($A26,OFFSET([2]absen!$A$3:$A$201,200*($BL$1-1),0),0)))</f>
        <v/>
      </c>
      <c r="AY26" s="38" t="str">
        <f ca="1">IF(OR($BH$1=0,$A26=0,$A26=""),"",INDEX(OFFSET([2]absen!$A$3:$A$201,200*($BL$1-1),AY$7),MATCH($A26,OFFSET([2]absen!$A$3:$A$201,200*($BL$1-1),0),0)))</f>
        <v/>
      </c>
      <c r="AZ26" s="38" t="str">
        <f ca="1">IF(OR($BH$1=0,$A26=0,$A26=""),"",INDEX(OFFSET([2]absen!$A$3:$A$201,200*($BL$1-1),AZ$7),MATCH($A26,OFFSET([2]absen!$A$3:$A$201,200*($BL$1-1),0),0)))</f>
        <v/>
      </c>
      <c r="BA26" s="38" t="str">
        <f ca="1">IF(OR($BH$1=0,$A26=0,$A26=""),"",INDEX(OFFSET([2]absen!$A$3:$A$201,200*($BL$1-1),BA$7),MATCH($A26,OFFSET([2]absen!$A$3:$A$201,200*($BL$1-1),0),0)))</f>
        <v/>
      </c>
      <c r="BB26" s="38" t="str">
        <f ca="1">IF(OR($BH$1=0,$A26=0,$A26=""),"",INDEX(OFFSET([2]absen!$A$3:$A$201,200*($BL$1-1),BB$7),MATCH($A26,OFFSET([2]absen!$A$3:$A$201,200*($BL$1-1),0),0)))</f>
        <v/>
      </c>
      <c r="BC26" s="38" t="str">
        <f ca="1">IF(OR($BH$1=0,$A26=0,$A26=""),"",INDEX(OFFSET([2]absen!$A$3:$A$201,200*($BL$1-1),BC$7),MATCH($A26,OFFSET([2]absen!$A$3:$A$201,200*($BL$1-1),0),0)))</f>
        <v/>
      </c>
      <c r="BD26" s="38" t="str">
        <f ca="1">IF(OR($BH$1=0,$A26=0,$A26=""),"",INDEX(OFFSET([2]absen!$A$3:$A$201,200*($BL$1-1),BD$7),MATCH($A26,OFFSET([2]absen!$A$3:$A$201,200*($BL$1-1),0),0)))</f>
        <v/>
      </c>
      <c r="BE26" s="38"/>
      <c r="BF26" s="50"/>
    </row>
    <row r="27" spans="1:113" ht="12" customHeight="1" x14ac:dyDescent="0.2">
      <c r="A27" s="38" t="str">
        <f t="shared" ref="A27:A36" si="1">IF(OR($AY$51="",$AY$51=0,A26&gt;=$AY$51),"",A26+1)</f>
        <v/>
      </c>
      <c r="B27" s="38" t="str">
        <f ca="1">IF(OR($BH$1=0,$A27=0,$A27=""),"",INDEX(OFFSET([2]absen!$A$3:$A$201,200*($BL$1-1),B$7),MATCH($A27,OFFSET([2]absen!$A$3:$A$201,200*($BL$1-1),0),0)))</f>
        <v/>
      </c>
      <c r="C27" s="140" t="str">
        <f ca="1">IF(OR($BH$1=0,$A27=0,$A27=""),"",INDEX(OFFSET([2]absen!$A$3:$A$201,200*($BL$1-1),C$7),MATCH($A27,OFFSET([2]absen!$A$3:$A$201,200*($BL$1-1),0),0)))</f>
        <v/>
      </c>
      <c r="D27" s="140"/>
      <c r="E27" s="38" t="str">
        <f ca="1">IF(OR($BH$1=0,$A27=0,$A27=""),"",INDEX(OFFSET([2]absen!$A$3:$A$201,200*($BL$1-1),E$7),MATCH($A27,OFFSET([2]absen!$A$3:$A$201,200*($BL$1-1),0),0)))</f>
        <v/>
      </c>
      <c r="F27" s="38" t="str">
        <f ca="1">IF(OR($BH$1=0,$A27=0,$A27=""),"",INDEX(OFFSET([2]absen!$A$3:$A$201,200*($BL$1-1),F$7),MATCH($A27,OFFSET([2]absen!$A$3:$A$201,200*($BL$1-1),0),0)))</f>
        <v/>
      </c>
      <c r="G27" s="38" t="str">
        <f ca="1">IF(OR($BH$1=0,$A27=0,$A27=""),"",INDEX(OFFSET([2]absen!$A$3:$A$201,200*($BL$1-1),G$7),MATCH($A27,OFFSET([2]absen!$A$3:$A$201,200*($BL$1-1),0),0)))</f>
        <v/>
      </c>
      <c r="H27" s="38" t="str">
        <f ca="1">IF(OR($BH$1=0,$A27=0,$A27=""),"",INDEX(OFFSET([2]absen!$A$3:$A$201,200*($BL$1-1),H$7),MATCH($A27,OFFSET([2]absen!$A$3:$A$201,200*($BL$1-1),0),0)))</f>
        <v/>
      </c>
      <c r="I27" s="38" t="str">
        <f ca="1">IF(OR($BH$1=0,$A27=0,$A27=""),"",INDEX(OFFSET([2]absen!$A$3:$A$201,200*($BL$1-1),I$7),MATCH($A27,OFFSET([2]absen!$A$3:$A$201,200*($BL$1-1),0),0)))</f>
        <v/>
      </c>
      <c r="J27" s="38" t="str">
        <f ca="1">IF(OR($BH$1=0,$A27=0,$A27=""),"",INDEX(OFFSET([2]absen!$A$3:$A$201,200*($BL$1-1),J$7),MATCH($A27,OFFSET([2]absen!$A$3:$A$201,200*($BL$1-1),0),0)))</f>
        <v/>
      </c>
      <c r="K27" s="38" t="str">
        <f ca="1">IF(OR($BH$1=0,$A27=0,$A27=""),"",INDEX(OFFSET([2]absen!$A$3:$A$201,200*($BL$1-1),K$7),MATCH($A27,OFFSET([2]absen!$A$3:$A$201,200*($BL$1-1),0),0)))</f>
        <v/>
      </c>
      <c r="L27" s="38" t="str">
        <f ca="1">IF(OR($BH$1=0,$A27=0,$A27=""),"",INDEX(OFFSET([2]absen!$A$3:$A$201,200*($BL$1-1),L$7),MATCH($A27,OFFSET([2]absen!$A$3:$A$201,200*($BL$1-1),0),0)))</f>
        <v/>
      </c>
      <c r="M27" s="38" t="str">
        <f ca="1">IF(OR($BH$1=0,$A27=0,$A27=""),"",INDEX(OFFSET([2]absen!$A$3:$A$201,200*($BL$1-1),M$7),MATCH($A27,OFFSET([2]absen!$A$3:$A$201,200*($BL$1-1),0),0)))</f>
        <v/>
      </c>
      <c r="N27" s="38" t="str">
        <f ca="1">IF(OR($BH$1=0,$A27=0,$A27=""),"",INDEX(OFFSET([2]absen!$A$3:$A$201,200*($BL$1-1),N$7),MATCH($A27,OFFSET([2]absen!$A$3:$A$201,200*($BL$1-1),0),0)))</f>
        <v/>
      </c>
      <c r="O27" s="38" t="str">
        <f ca="1">IF(OR($BH$1=0,$A27=0,$A27=""),"",INDEX(OFFSET([2]absen!$A$3:$A$201,200*($BL$1-1),O$7),MATCH($A27,OFFSET([2]absen!$A$3:$A$201,200*($BL$1-1),0),0)))</f>
        <v/>
      </c>
      <c r="P27" s="38" t="str">
        <f ca="1">IF(OR($BH$1=0,$A27=0,$A27=""),"",INDEX(OFFSET([2]absen!$A$3:$A$201,200*($BL$1-1),P$7),MATCH($A27,OFFSET([2]absen!$A$3:$A$201,200*($BL$1-1),0),0)))</f>
        <v/>
      </c>
      <c r="Q27" s="38" t="str">
        <f ca="1">IF(OR($BH$1=0,$A27=0,$A27=""),"",INDEX(OFFSET([2]absen!$A$3:$A$201,200*($BL$1-1),Q$7),MATCH($A27,OFFSET([2]absen!$A$3:$A$201,200*($BL$1-1),0),0)))</f>
        <v/>
      </c>
      <c r="R27" s="38" t="str">
        <f ca="1">IF(OR($BH$1=0,$A27=0,$A27=""),"",INDEX(OFFSET([2]absen!$A$3:$A$201,200*($BL$1-1),R$7),MATCH($A27,OFFSET([2]absen!$A$3:$A$201,200*($BL$1-1),0),0)))</f>
        <v/>
      </c>
      <c r="S27" s="38" t="str">
        <f ca="1">IF(OR($BH$1=0,$A27=0,$A27=""),"",INDEX(OFFSET([2]absen!$A$3:$A$201,200*($BL$1-1),S$7),MATCH($A27,OFFSET([2]absen!$A$3:$A$201,200*($BL$1-1),0),0)))</f>
        <v/>
      </c>
      <c r="T27" s="38" t="str">
        <f ca="1">IF(OR($BH$1=0,$A27=0,$A27=""),"",INDEX(OFFSET([2]absen!$A$3:$A$201,200*($BL$1-1),T$7),MATCH($A27,OFFSET([2]absen!$A$3:$A$201,200*($BL$1-1),0),0)))</f>
        <v/>
      </c>
      <c r="U27" s="38" t="str">
        <f ca="1">IF(OR($BH$1=0,$A27=0,$A27=""),"",INDEX(OFFSET([2]absen!$A$3:$A$201,200*($BL$1-1),U$7),MATCH($A27,OFFSET([2]absen!$A$3:$A$201,200*($BL$1-1),0),0)))</f>
        <v/>
      </c>
      <c r="V27" s="38" t="str">
        <f ca="1">IF(OR($BH$1=0,$A27=0,$A27=""),"",INDEX(OFFSET([2]absen!$A$3:$A$201,200*($BL$1-1),V$7),MATCH($A27,OFFSET([2]absen!$A$3:$A$201,200*($BL$1-1),0),0)))</f>
        <v/>
      </c>
      <c r="W27" s="38" t="str">
        <f ca="1">IF(OR($BH$1=0,$A27=0,$A27=""),"",INDEX(OFFSET([2]absen!$A$3:$A$201,200*($BL$1-1),W$7),MATCH($A27,OFFSET([2]absen!$A$3:$A$201,200*($BL$1-1),0),0)))</f>
        <v/>
      </c>
      <c r="X27" s="38" t="str">
        <f ca="1">IF(OR($BH$1=0,$A27=0,$A27=""),"",INDEX(OFFSET([2]absen!$A$3:$A$201,200*($BL$1-1),X$7),MATCH($A27,OFFSET([2]absen!$A$3:$A$201,200*($BL$1-1),0),0)))</f>
        <v/>
      </c>
      <c r="Y27" s="38" t="str">
        <f ca="1">IF(OR($BH$1=0,$A27=0,$A27=""),"",INDEX(OFFSET([2]absen!$A$3:$A$201,200*($BL$1-1),Y$7),MATCH($A27,OFFSET([2]absen!$A$3:$A$201,200*($BL$1-1),0),0)))</f>
        <v/>
      </c>
      <c r="Z27" s="38" t="str">
        <f ca="1">IF(OR($BH$1=0,$A27=0,$A27=""),"",INDEX(OFFSET([2]absen!$A$3:$A$201,200*($BL$1-1),Z$7),MATCH($A27,OFFSET([2]absen!$A$3:$A$201,200*($BL$1-1),0),0)))</f>
        <v/>
      </c>
      <c r="AA27" s="38" t="str">
        <f ca="1">IF(OR($BH$1=0,$A27=0,$A27=""),"",INDEX(OFFSET([2]absen!$A$3:$A$201,200*($BL$1-1),AA$7),MATCH($A27,OFFSET([2]absen!$A$3:$A$201,200*($BL$1-1),0),0)))</f>
        <v/>
      </c>
      <c r="AB27" s="38" t="str">
        <f ca="1">IF(OR($BH$1=0,$A27=0,$A27=""),"",INDEX(OFFSET([2]absen!$A$3:$A$201,200*($BL$1-1),AB$7),MATCH($A27,OFFSET([2]absen!$A$3:$A$201,200*($BL$1-1),0),0)))</f>
        <v/>
      </c>
      <c r="AC27" s="38" t="str">
        <f ca="1">IF(OR($BH$1=0,$A27=0,$A27=""),"",INDEX(OFFSET([2]absen!$A$3:$A$201,200*($BL$1-1),AC$7),MATCH($A27,OFFSET([2]absen!$A$3:$A$201,200*($BL$1-1),0),0)))</f>
        <v/>
      </c>
      <c r="AD27" s="38" t="str">
        <f ca="1">IF(OR($BH$1=0,$A27=0,$A27=""),"",INDEX(OFFSET([2]absen!$A$3:$A$201,200*($BL$1-1),AD$7),MATCH($A27,OFFSET([2]absen!$A$3:$A$201,200*($BL$1-1),0),0)))</f>
        <v/>
      </c>
      <c r="AE27" s="38" t="str">
        <f ca="1">IF(OR($BH$1=0,$A27=0,$A27=""),"",INDEX(OFFSET([2]absen!$A$3:$A$201,200*($BL$1-1),AE$7),MATCH($A27,OFFSET([2]absen!$A$3:$A$201,200*($BL$1-1),0),0)))</f>
        <v/>
      </c>
      <c r="AF27" s="38" t="str">
        <f ca="1">IF(OR($BH$1=0,$A27=0,$A27=""),"",INDEX(OFFSET([2]absen!$A$3:$A$201,200*($BL$1-1),AF$7),MATCH($A27,OFFSET([2]absen!$A$3:$A$201,200*($BL$1-1),0),0)))</f>
        <v/>
      </c>
      <c r="AG27" s="38" t="str">
        <f ca="1">IF(OR($BH$1=0,$A27=0,$A27=""),"",INDEX(OFFSET([2]absen!$A$3:$A$201,200*($BL$1-1),AG$7),MATCH($A27,OFFSET([2]absen!$A$3:$A$201,200*($BL$1-1),0),0)))</f>
        <v/>
      </c>
      <c r="AH27" s="38" t="str">
        <f ca="1">IF(OR($BH$1=0,$A27=0,$A27=""),"",INDEX(OFFSET([2]absen!$A$3:$A$201,200*($BL$1-1),AH$7),MATCH($A27,OFFSET([2]absen!$A$3:$A$201,200*($BL$1-1),0),0)))</f>
        <v/>
      </c>
      <c r="AI27" s="38" t="str">
        <f ca="1">IF(OR($BH$1=0,$A27=0,$A27=""),"",INDEX(OFFSET([2]absen!$A$3:$A$201,200*($BL$1-1),AI$7),MATCH($A27,OFFSET([2]absen!$A$3:$A$201,200*($BL$1-1),0),0)))</f>
        <v/>
      </c>
      <c r="AJ27" s="38" t="str">
        <f ca="1">IF(OR($BH$1=0,$A27=0,$A27=""),"",INDEX(OFFSET([2]absen!$A$3:$A$201,200*($BL$1-1),AJ$7),MATCH($A27,OFFSET([2]absen!$A$3:$A$201,200*($BL$1-1),0),0)))</f>
        <v/>
      </c>
      <c r="AK27" s="38" t="str">
        <f ca="1">IF(OR($BH$1=0,$A27=0,$A27=""),"",INDEX(OFFSET([2]absen!$A$3:$A$201,200*($BL$1-1),AK$7),MATCH($A27,OFFSET([2]absen!$A$3:$A$201,200*($BL$1-1),0),0)))</f>
        <v/>
      </c>
      <c r="AL27" s="38" t="str">
        <f ca="1">IF(OR($BH$1=0,$A27=0,$A27=""),"",INDEX(OFFSET([2]absen!$A$3:$A$201,200*($BL$1-1),AL$7),MATCH($A27,OFFSET([2]absen!$A$3:$A$201,200*($BL$1-1),0),0)))</f>
        <v/>
      </c>
      <c r="AM27" s="38" t="str">
        <f ca="1">IF(OR($BH$1=0,$A27=0,$A27=""),"",INDEX(OFFSET([2]absen!$A$3:$A$201,200*($BL$1-1),AM$7),MATCH($A27,OFFSET([2]absen!$A$3:$A$201,200*($BL$1-1),0),0)))</f>
        <v/>
      </c>
      <c r="AN27" s="38" t="str">
        <f ca="1">IF(OR($BH$1=0,$A27=0,$A27=""),"",INDEX(OFFSET([2]absen!$A$3:$A$201,200*($BL$1-1),AN$7),MATCH($A27,OFFSET([2]absen!$A$3:$A$201,200*($BL$1-1),0),0)))</f>
        <v/>
      </c>
      <c r="AO27" s="38" t="str">
        <f ca="1">IF(OR($BH$1=0,$A27=0,$A27=""),"",INDEX(OFFSET([2]absen!$A$3:$A$201,200*($BL$1-1),AO$7),MATCH($A27,OFFSET([2]absen!$A$3:$A$201,200*($BL$1-1),0),0)))</f>
        <v/>
      </c>
      <c r="AP27" s="38" t="str">
        <f ca="1">IF(OR($BH$1=0,$A27=0,$A27=""),"",INDEX(OFFSET([2]absen!$A$3:$A$201,200*($BL$1-1),AP$7),MATCH($A27,OFFSET([2]absen!$A$3:$A$201,200*($BL$1-1),0),0)))</f>
        <v/>
      </c>
      <c r="AQ27" s="38" t="str">
        <f ca="1">IF(OR($BH$1=0,$A27=0,$A27=""),"",INDEX(OFFSET([2]absen!$A$3:$A$201,200*($BL$1-1),AQ$7),MATCH($A27,OFFSET([2]absen!$A$3:$A$201,200*($BL$1-1),0),0)))</f>
        <v/>
      </c>
      <c r="AR27" s="38" t="str">
        <f ca="1">IF(OR($BH$1=0,$A27=0,$A27=""),"",INDEX(OFFSET([2]absen!$A$3:$A$201,200*($BL$1-1),AR$7),MATCH($A27,OFFSET([2]absen!$A$3:$A$201,200*($BL$1-1),0),0)))</f>
        <v/>
      </c>
      <c r="AS27" s="38" t="str">
        <f ca="1">IF(OR($BH$1=0,$A27=0,$A27=""),"",INDEX(OFFSET([2]absen!$A$3:$A$201,200*($BL$1-1),AS$7),MATCH($A27,OFFSET([2]absen!$A$3:$A$201,200*($BL$1-1),0),0)))</f>
        <v/>
      </c>
      <c r="AT27" s="38" t="str">
        <f ca="1">IF(OR($BH$1=0,$A27=0,$A27=""),"",INDEX(OFFSET([2]absen!$A$3:$A$201,200*($BL$1-1),AT$7),MATCH($A27,OFFSET([2]absen!$A$3:$A$201,200*($BL$1-1),0),0)))</f>
        <v/>
      </c>
      <c r="AU27" s="38" t="str">
        <f ca="1">IF(OR($BH$1=0,$A27=0,$A27=""),"",INDEX(OFFSET([2]absen!$A$3:$A$201,200*($BL$1-1),AU$7),MATCH($A27,OFFSET([2]absen!$A$3:$A$201,200*($BL$1-1),0),0)))</f>
        <v/>
      </c>
      <c r="AV27" s="38" t="str">
        <f ca="1">IF(OR($BH$1=0,$A27=0,$A27=""),"",INDEX(OFFSET([2]absen!$A$3:$A$201,200*($BL$1-1),AV$7),MATCH($A27,OFFSET([2]absen!$A$3:$A$201,200*($BL$1-1),0),0)))</f>
        <v/>
      </c>
      <c r="AW27" s="38" t="str">
        <f ca="1">IF(OR($BH$1=0,$A27=0,$A27=""),"",INDEX(OFFSET([2]absen!$A$3:$A$201,200*($BL$1-1),AW$7),MATCH($A27,OFFSET([2]absen!$A$3:$A$201,200*($BL$1-1),0),0)))</f>
        <v/>
      </c>
      <c r="AX27" s="38" t="str">
        <f ca="1">IF(OR($BH$1=0,$A27=0,$A27=""),"",INDEX(OFFSET([2]absen!$A$3:$A$201,200*($BL$1-1),AX$7),MATCH($A27,OFFSET([2]absen!$A$3:$A$201,200*($BL$1-1),0),0)))</f>
        <v/>
      </c>
      <c r="AY27" s="38" t="str">
        <f ca="1">IF(OR($BH$1=0,$A27=0,$A27=""),"",INDEX(OFFSET([2]absen!$A$3:$A$201,200*($BL$1-1),AY$7),MATCH($A27,OFFSET([2]absen!$A$3:$A$201,200*($BL$1-1),0),0)))</f>
        <v/>
      </c>
      <c r="AZ27" s="38" t="str">
        <f ca="1">IF(OR($BH$1=0,$A27=0,$A27=""),"",INDEX(OFFSET([2]absen!$A$3:$A$201,200*($BL$1-1),AZ$7),MATCH($A27,OFFSET([2]absen!$A$3:$A$201,200*($BL$1-1),0),0)))</f>
        <v/>
      </c>
      <c r="BA27" s="38" t="str">
        <f ca="1">IF(OR($BH$1=0,$A27=0,$A27=""),"",INDEX(OFFSET([2]absen!$A$3:$A$201,200*($BL$1-1),BA$7),MATCH($A27,OFFSET([2]absen!$A$3:$A$201,200*($BL$1-1),0),0)))</f>
        <v/>
      </c>
      <c r="BB27" s="38" t="str">
        <f ca="1">IF(OR($BH$1=0,$A27=0,$A27=""),"",INDEX(OFFSET([2]absen!$A$3:$A$201,200*($BL$1-1),BB$7),MATCH($A27,OFFSET([2]absen!$A$3:$A$201,200*($BL$1-1),0),0)))</f>
        <v/>
      </c>
      <c r="BC27" s="38" t="str">
        <f ca="1">IF(OR($BH$1=0,$A27=0,$A27=""),"",INDEX(OFFSET([2]absen!$A$3:$A$201,200*($BL$1-1),BC$7),MATCH($A27,OFFSET([2]absen!$A$3:$A$201,200*($BL$1-1),0),0)))</f>
        <v/>
      </c>
      <c r="BD27" s="38" t="str">
        <f ca="1">IF(OR($BH$1=0,$A27=0,$A27=""),"",INDEX(OFFSET([2]absen!$A$3:$A$201,200*($BL$1-1),BD$7),MATCH($A27,OFFSET([2]absen!$A$3:$A$201,200*($BL$1-1),0),0)))</f>
        <v/>
      </c>
      <c r="BE27" s="38"/>
      <c r="BF27" s="50"/>
    </row>
    <row r="28" spans="1:113" ht="12" customHeight="1" x14ac:dyDescent="0.2">
      <c r="A28" s="38" t="str">
        <f t="shared" si="1"/>
        <v/>
      </c>
      <c r="B28" s="38" t="str">
        <f ca="1">IF(OR($BH$1=0,$A28=0,$A28=""),"",INDEX(OFFSET([2]absen!$A$3:$A$201,200*($BL$1-1),B$7),MATCH($A28,OFFSET([2]absen!$A$3:$A$201,200*($BL$1-1),0),0)))</f>
        <v/>
      </c>
      <c r="C28" s="140" t="str">
        <f ca="1">IF(OR($BH$1=0,$A28=0,$A28=""),"",INDEX(OFFSET([2]absen!$A$3:$A$201,200*($BL$1-1),C$7),MATCH($A28,OFFSET([2]absen!$A$3:$A$201,200*($BL$1-1),0),0)))</f>
        <v/>
      </c>
      <c r="D28" s="140"/>
      <c r="E28" s="38" t="str">
        <f ca="1">IF(OR($BH$1=0,$A28=0,$A28=""),"",INDEX(OFFSET([2]absen!$A$3:$A$201,200*($BL$1-1),E$7),MATCH($A28,OFFSET([2]absen!$A$3:$A$201,200*($BL$1-1),0),0)))</f>
        <v/>
      </c>
      <c r="F28" s="38" t="str">
        <f ca="1">IF(OR($BH$1=0,$A28=0,$A28=""),"",INDEX(OFFSET([2]absen!$A$3:$A$201,200*($BL$1-1),F$7),MATCH($A28,OFFSET([2]absen!$A$3:$A$201,200*($BL$1-1),0),0)))</f>
        <v/>
      </c>
      <c r="G28" s="38" t="str">
        <f ca="1">IF(OR($BH$1=0,$A28=0,$A28=""),"",INDEX(OFFSET([2]absen!$A$3:$A$201,200*($BL$1-1),G$7),MATCH($A28,OFFSET([2]absen!$A$3:$A$201,200*($BL$1-1),0),0)))</f>
        <v/>
      </c>
      <c r="H28" s="38" t="str">
        <f ca="1">IF(OR($BH$1=0,$A28=0,$A28=""),"",INDEX(OFFSET([2]absen!$A$3:$A$201,200*($BL$1-1),H$7),MATCH($A28,OFFSET([2]absen!$A$3:$A$201,200*($BL$1-1),0),0)))</f>
        <v/>
      </c>
      <c r="I28" s="38" t="str">
        <f ca="1">IF(OR($BH$1=0,$A28=0,$A28=""),"",INDEX(OFFSET([2]absen!$A$3:$A$201,200*($BL$1-1),I$7),MATCH($A28,OFFSET([2]absen!$A$3:$A$201,200*($BL$1-1),0),0)))</f>
        <v/>
      </c>
      <c r="J28" s="38" t="str">
        <f ca="1">IF(OR($BH$1=0,$A28=0,$A28=""),"",INDEX(OFFSET([2]absen!$A$3:$A$201,200*($BL$1-1),J$7),MATCH($A28,OFFSET([2]absen!$A$3:$A$201,200*($BL$1-1),0),0)))</f>
        <v/>
      </c>
      <c r="K28" s="38" t="str">
        <f ca="1">IF(OR($BH$1=0,$A28=0,$A28=""),"",INDEX(OFFSET([2]absen!$A$3:$A$201,200*($BL$1-1),K$7),MATCH($A28,OFFSET([2]absen!$A$3:$A$201,200*($BL$1-1),0),0)))</f>
        <v/>
      </c>
      <c r="L28" s="38" t="str">
        <f ca="1">IF(OR($BH$1=0,$A28=0,$A28=""),"",INDEX(OFFSET([2]absen!$A$3:$A$201,200*($BL$1-1),L$7),MATCH($A28,OFFSET([2]absen!$A$3:$A$201,200*($BL$1-1),0),0)))</f>
        <v/>
      </c>
      <c r="M28" s="38" t="str">
        <f ca="1">IF(OR($BH$1=0,$A28=0,$A28=""),"",INDEX(OFFSET([2]absen!$A$3:$A$201,200*($BL$1-1),M$7),MATCH($A28,OFFSET([2]absen!$A$3:$A$201,200*($BL$1-1),0),0)))</f>
        <v/>
      </c>
      <c r="N28" s="38" t="str">
        <f ca="1">IF(OR($BH$1=0,$A28=0,$A28=""),"",INDEX(OFFSET([2]absen!$A$3:$A$201,200*($BL$1-1),N$7),MATCH($A28,OFFSET([2]absen!$A$3:$A$201,200*($BL$1-1),0),0)))</f>
        <v/>
      </c>
      <c r="O28" s="38" t="str">
        <f ca="1">IF(OR($BH$1=0,$A28=0,$A28=""),"",INDEX(OFFSET([2]absen!$A$3:$A$201,200*($BL$1-1),O$7),MATCH($A28,OFFSET([2]absen!$A$3:$A$201,200*($BL$1-1),0),0)))</f>
        <v/>
      </c>
      <c r="P28" s="38" t="str">
        <f ca="1">IF(OR($BH$1=0,$A28=0,$A28=""),"",INDEX(OFFSET([2]absen!$A$3:$A$201,200*($BL$1-1),P$7),MATCH($A28,OFFSET([2]absen!$A$3:$A$201,200*($BL$1-1),0),0)))</f>
        <v/>
      </c>
      <c r="Q28" s="38" t="str">
        <f ca="1">IF(OR($BH$1=0,$A28=0,$A28=""),"",INDEX(OFFSET([2]absen!$A$3:$A$201,200*($BL$1-1),Q$7),MATCH($A28,OFFSET([2]absen!$A$3:$A$201,200*($BL$1-1),0),0)))</f>
        <v/>
      </c>
      <c r="R28" s="38" t="str">
        <f ca="1">IF(OR($BH$1=0,$A28=0,$A28=""),"",INDEX(OFFSET([2]absen!$A$3:$A$201,200*($BL$1-1),R$7),MATCH($A28,OFFSET([2]absen!$A$3:$A$201,200*($BL$1-1),0),0)))</f>
        <v/>
      </c>
      <c r="S28" s="38" t="str">
        <f ca="1">IF(OR($BH$1=0,$A28=0,$A28=""),"",INDEX(OFFSET([2]absen!$A$3:$A$201,200*($BL$1-1),S$7),MATCH($A28,OFFSET([2]absen!$A$3:$A$201,200*($BL$1-1),0),0)))</f>
        <v/>
      </c>
      <c r="T28" s="38" t="str">
        <f ca="1">IF(OR($BH$1=0,$A28=0,$A28=""),"",INDEX(OFFSET([2]absen!$A$3:$A$201,200*($BL$1-1),T$7),MATCH($A28,OFFSET([2]absen!$A$3:$A$201,200*($BL$1-1),0),0)))</f>
        <v/>
      </c>
      <c r="U28" s="38" t="str">
        <f ca="1">IF(OR($BH$1=0,$A28=0,$A28=""),"",INDEX(OFFSET([2]absen!$A$3:$A$201,200*($BL$1-1),U$7),MATCH($A28,OFFSET([2]absen!$A$3:$A$201,200*($BL$1-1),0),0)))</f>
        <v/>
      </c>
      <c r="V28" s="38" t="str">
        <f ca="1">IF(OR($BH$1=0,$A28=0,$A28=""),"",INDEX(OFFSET([2]absen!$A$3:$A$201,200*($BL$1-1),V$7),MATCH($A28,OFFSET([2]absen!$A$3:$A$201,200*($BL$1-1),0),0)))</f>
        <v/>
      </c>
      <c r="W28" s="38" t="str">
        <f ca="1">IF(OR($BH$1=0,$A28=0,$A28=""),"",INDEX(OFFSET([2]absen!$A$3:$A$201,200*($BL$1-1),W$7),MATCH($A28,OFFSET([2]absen!$A$3:$A$201,200*($BL$1-1),0),0)))</f>
        <v/>
      </c>
      <c r="X28" s="38" t="str">
        <f ca="1">IF(OR($BH$1=0,$A28=0,$A28=""),"",INDEX(OFFSET([2]absen!$A$3:$A$201,200*($BL$1-1),X$7),MATCH($A28,OFFSET([2]absen!$A$3:$A$201,200*($BL$1-1),0),0)))</f>
        <v/>
      </c>
      <c r="Y28" s="38" t="str">
        <f ca="1">IF(OR($BH$1=0,$A28=0,$A28=""),"",INDEX(OFFSET([2]absen!$A$3:$A$201,200*($BL$1-1),Y$7),MATCH($A28,OFFSET([2]absen!$A$3:$A$201,200*($BL$1-1),0),0)))</f>
        <v/>
      </c>
      <c r="Z28" s="38" t="str">
        <f ca="1">IF(OR($BH$1=0,$A28=0,$A28=""),"",INDEX(OFFSET([2]absen!$A$3:$A$201,200*($BL$1-1),Z$7),MATCH($A28,OFFSET([2]absen!$A$3:$A$201,200*($BL$1-1),0),0)))</f>
        <v/>
      </c>
      <c r="AA28" s="38" t="str">
        <f ca="1">IF(OR($BH$1=0,$A28=0,$A28=""),"",INDEX(OFFSET([2]absen!$A$3:$A$201,200*($BL$1-1),AA$7),MATCH($A28,OFFSET([2]absen!$A$3:$A$201,200*($BL$1-1),0),0)))</f>
        <v/>
      </c>
      <c r="AB28" s="38" t="str">
        <f ca="1">IF(OR($BH$1=0,$A28=0,$A28=""),"",INDEX(OFFSET([2]absen!$A$3:$A$201,200*($BL$1-1),AB$7),MATCH($A28,OFFSET([2]absen!$A$3:$A$201,200*($BL$1-1),0),0)))</f>
        <v/>
      </c>
      <c r="AC28" s="38" t="str">
        <f ca="1">IF(OR($BH$1=0,$A28=0,$A28=""),"",INDEX(OFFSET([2]absen!$A$3:$A$201,200*($BL$1-1),AC$7),MATCH($A28,OFFSET([2]absen!$A$3:$A$201,200*($BL$1-1),0),0)))</f>
        <v/>
      </c>
      <c r="AD28" s="38" t="str">
        <f ca="1">IF(OR($BH$1=0,$A28=0,$A28=""),"",INDEX(OFFSET([2]absen!$A$3:$A$201,200*($BL$1-1),AD$7),MATCH($A28,OFFSET([2]absen!$A$3:$A$201,200*($BL$1-1),0),0)))</f>
        <v/>
      </c>
      <c r="AE28" s="38" t="str">
        <f ca="1">IF(OR($BH$1=0,$A28=0,$A28=""),"",INDEX(OFFSET([2]absen!$A$3:$A$201,200*($BL$1-1),AE$7),MATCH($A28,OFFSET([2]absen!$A$3:$A$201,200*($BL$1-1),0),0)))</f>
        <v/>
      </c>
      <c r="AF28" s="38" t="str">
        <f ca="1">IF(OR($BH$1=0,$A28=0,$A28=""),"",INDEX(OFFSET([2]absen!$A$3:$A$201,200*($BL$1-1),AF$7),MATCH($A28,OFFSET([2]absen!$A$3:$A$201,200*($BL$1-1),0),0)))</f>
        <v/>
      </c>
      <c r="AG28" s="38" t="str">
        <f ca="1">IF(OR($BH$1=0,$A28=0,$A28=""),"",INDEX(OFFSET([2]absen!$A$3:$A$201,200*($BL$1-1),AG$7),MATCH($A28,OFFSET([2]absen!$A$3:$A$201,200*($BL$1-1),0),0)))</f>
        <v/>
      </c>
      <c r="AH28" s="38" t="str">
        <f ca="1">IF(OR($BH$1=0,$A28=0,$A28=""),"",INDEX(OFFSET([2]absen!$A$3:$A$201,200*($BL$1-1),AH$7),MATCH($A28,OFFSET([2]absen!$A$3:$A$201,200*($BL$1-1),0),0)))</f>
        <v/>
      </c>
      <c r="AI28" s="38" t="str">
        <f ca="1">IF(OR($BH$1=0,$A28=0,$A28=""),"",INDEX(OFFSET([2]absen!$A$3:$A$201,200*($BL$1-1),AI$7),MATCH($A28,OFFSET([2]absen!$A$3:$A$201,200*($BL$1-1),0),0)))</f>
        <v/>
      </c>
      <c r="AJ28" s="38" t="str">
        <f ca="1">IF(OR($BH$1=0,$A28=0,$A28=""),"",INDEX(OFFSET([2]absen!$A$3:$A$201,200*($BL$1-1),AJ$7),MATCH($A28,OFFSET([2]absen!$A$3:$A$201,200*($BL$1-1),0),0)))</f>
        <v/>
      </c>
      <c r="AK28" s="38" t="str">
        <f ca="1">IF(OR($BH$1=0,$A28=0,$A28=""),"",INDEX(OFFSET([2]absen!$A$3:$A$201,200*($BL$1-1),AK$7),MATCH($A28,OFFSET([2]absen!$A$3:$A$201,200*($BL$1-1),0),0)))</f>
        <v/>
      </c>
      <c r="AL28" s="38" t="str">
        <f ca="1">IF(OR($BH$1=0,$A28=0,$A28=""),"",INDEX(OFFSET([2]absen!$A$3:$A$201,200*($BL$1-1),AL$7),MATCH($A28,OFFSET([2]absen!$A$3:$A$201,200*($BL$1-1),0),0)))</f>
        <v/>
      </c>
      <c r="AM28" s="38" t="str">
        <f ca="1">IF(OR($BH$1=0,$A28=0,$A28=""),"",INDEX(OFFSET([2]absen!$A$3:$A$201,200*($BL$1-1),AM$7),MATCH($A28,OFFSET([2]absen!$A$3:$A$201,200*($BL$1-1),0),0)))</f>
        <v/>
      </c>
      <c r="AN28" s="38" t="str">
        <f ca="1">IF(OR($BH$1=0,$A28=0,$A28=""),"",INDEX(OFFSET([2]absen!$A$3:$A$201,200*($BL$1-1),AN$7),MATCH($A28,OFFSET([2]absen!$A$3:$A$201,200*($BL$1-1),0),0)))</f>
        <v/>
      </c>
      <c r="AO28" s="38" t="str">
        <f ca="1">IF(OR($BH$1=0,$A28=0,$A28=""),"",INDEX(OFFSET([2]absen!$A$3:$A$201,200*($BL$1-1),AO$7),MATCH($A28,OFFSET([2]absen!$A$3:$A$201,200*($BL$1-1),0),0)))</f>
        <v/>
      </c>
      <c r="AP28" s="38" t="str">
        <f ca="1">IF(OR($BH$1=0,$A28=0,$A28=""),"",INDEX(OFFSET([2]absen!$A$3:$A$201,200*($BL$1-1),AP$7),MATCH($A28,OFFSET([2]absen!$A$3:$A$201,200*($BL$1-1),0),0)))</f>
        <v/>
      </c>
      <c r="AQ28" s="38" t="str">
        <f ca="1">IF(OR($BH$1=0,$A28=0,$A28=""),"",INDEX(OFFSET([2]absen!$A$3:$A$201,200*($BL$1-1),AQ$7),MATCH($A28,OFFSET([2]absen!$A$3:$A$201,200*($BL$1-1),0),0)))</f>
        <v/>
      </c>
      <c r="AR28" s="38" t="str">
        <f ca="1">IF(OR($BH$1=0,$A28=0,$A28=""),"",INDEX(OFFSET([2]absen!$A$3:$A$201,200*($BL$1-1),AR$7),MATCH($A28,OFFSET([2]absen!$A$3:$A$201,200*($BL$1-1),0),0)))</f>
        <v/>
      </c>
      <c r="AS28" s="38" t="str">
        <f ca="1">IF(OR($BH$1=0,$A28=0,$A28=""),"",INDEX(OFFSET([2]absen!$A$3:$A$201,200*($BL$1-1),AS$7),MATCH($A28,OFFSET([2]absen!$A$3:$A$201,200*($BL$1-1),0),0)))</f>
        <v/>
      </c>
      <c r="AT28" s="38" t="str">
        <f ca="1">IF(OR($BH$1=0,$A28=0,$A28=""),"",INDEX(OFFSET([2]absen!$A$3:$A$201,200*($BL$1-1),AT$7),MATCH($A28,OFFSET([2]absen!$A$3:$A$201,200*($BL$1-1),0),0)))</f>
        <v/>
      </c>
      <c r="AU28" s="38" t="str">
        <f ca="1">IF(OR($BH$1=0,$A28=0,$A28=""),"",INDEX(OFFSET([2]absen!$A$3:$A$201,200*($BL$1-1),AU$7),MATCH($A28,OFFSET([2]absen!$A$3:$A$201,200*($BL$1-1),0),0)))</f>
        <v/>
      </c>
      <c r="AV28" s="38" t="str">
        <f ca="1">IF(OR($BH$1=0,$A28=0,$A28=""),"",INDEX(OFFSET([2]absen!$A$3:$A$201,200*($BL$1-1),AV$7),MATCH($A28,OFFSET([2]absen!$A$3:$A$201,200*($BL$1-1),0),0)))</f>
        <v/>
      </c>
      <c r="AW28" s="38" t="str">
        <f ca="1">IF(OR($BH$1=0,$A28=0,$A28=""),"",INDEX(OFFSET([2]absen!$A$3:$A$201,200*($BL$1-1),AW$7),MATCH($A28,OFFSET([2]absen!$A$3:$A$201,200*($BL$1-1),0),0)))</f>
        <v/>
      </c>
      <c r="AX28" s="38" t="str">
        <f ca="1">IF(OR($BH$1=0,$A28=0,$A28=""),"",INDEX(OFFSET([2]absen!$A$3:$A$201,200*($BL$1-1),AX$7),MATCH($A28,OFFSET([2]absen!$A$3:$A$201,200*($BL$1-1),0),0)))</f>
        <v/>
      </c>
      <c r="AY28" s="38" t="str">
        <f ca="1">IF(OR($BH$1=0,$A28=0,$A28=""),"",INDEX(OFFSET([2]absen!$A$3:$A$201,200*($BL$1-1),AY$7),MATCH($A28,OFFSET([2]absen!$A$3:$A$201,200*($BL$1-1),0),0)))</f>
        <v/>
      </c>
      <c r="AZ28" s="38" t="str">
        <f ca="1">IF(OR($BH$1=0,$A28=0,$A28=""),"",INDEX(OFFSET([2]absen!$A$3:$A$201,200*($BL$1-1),AZ$7),MATCH($A28,OFFSET([2]absen!$A$3:$A$201,200*($BL$1-1),0),0)))</f>
        <v/>
      </c>
      <c r="BA28" s="38" t="str">
        <f ca="1">IF(OR($BH$1=0,$A28=0,$A28=""),"",INDEX(OFFSET([2]absen!$A$3:$A$201,200*($BL$1-1),BA$7),MATCH($A28,OFFSET([2]absen!$A$3:$A$201,200*($BL$1-1),0),0)))</f>
        <v/>
      </c>
      <c r="BB28" s="38" t="str">
        <f ca="1">IF(OR($BH$1=0,$A28=0,$A28=""),"",INDEX(OFFSET([2]absen!$A$3:$A$201,200*($BL$1-1),BB$7),MATCH($A28,OFFSET([2]absen!$A$3:$A$201,200*($BL$1-1),0),0)))</f>
        <v/>
      </c>
      <c r="BC28" s="38" t="str">
        <f ca="1">IF(OR($BH$1=0,$A28=0,$A28=""),"",INDEX(OFFSET([2]absen!$A$3:$A$201,200*($BL$1-1),BC$7),MATCH($A28,OFFSET([2]absen!$A$3:$A$201,200*($BL$1-1),0),0)))</f>
        <v/>
      </c>
      <c r="BD28" s="38" t="str">
        <f ca="1">IF(OR($BH$1=0,$A28=0,$A28=""),"",INDEX(OFFSET([2]absen!$A$3:$A$201,200*($BL$1-1),BD$7),MATCH($A28,OFFSET([2]absen!$A$3:$A$201,200*($BL$1-1),0),0)))</f>
        <v/>
      </c>
      <c r="BE28" s="38"/>
      <c r="BF28" s="50"/>
    </row>
    <row r="29" spans="1:113" ht="12" customHeight="1" x14ac:dyDescent="0.2">
      <c r="A29" s="38" t="str">
        <f t="shared" si="1"/>
        <v/>
      </c>
      <c r="B29" s="38" t="str">
        <f ca="1">IF(OR($BH$1=0,$A29=0,$A29=""),"",INDEX(OFFSET([2]absen!$A$3:$A$201,200*($BL$1-1),B$7),MATCH($A29,OFFSET([2]absen!$A$3:$A$201,200*($BL$1-1),0),0)))</f>
        <v/>
      </c>
      <c r="C29" s="140" t="str">
        <f ca="1">IF(OR($BH$1=0,$A29=0,$A29=""),"",INDEX(OFFSET([2]absen!$A$3:$A$201,200*($BL$1-1),C$7),MATCH($A29,OFFSET([2]absen!$A$3:$A$201,200*($BL$1-1),0),0)))</f>
        <v/>
      </c>
      <c r="D29" s="140"/>
      <c r="E29" s="38" t="str">
        <f ca="1">IF(OR($BH$1=0,$A29=0,$A29=""),"",INDEX(OFFSET([2]absen!$A$3:$A$201,200*($BL$1-1),E$7),MATCH($A29,OFFSET([2]absen!$A$3:$A$201,200*($BL$1-1),0),0)))</f>
        <v/>
      </c>
      <c r="F29" s="38" t="str">
        <f ca="1">IF(OR($BH$1=0,$A29=0,$A29=""),"",INDEX(OFFSET([2]absen!$A$3:$A$201,200*($BL$1-1),F$7),MATCH($A29,OFFSET([2]absen!$A$3:$A$201,200*($BL$1-1),0),0)))</f>
        <v/>
      </c>
      <c r="G29" s="38" t="str">
        <f ca="1">IF(OR($BH$1=0,$A29=0,$A29=""),"",INDEX(OFFSET([2]absen!$A$3:$A$201,200*($BL$1-1),G$7),MATCH($A29,OFFSET([2]absen!$A$3:$A$201,200*($BL$1-1),0),0)))</f>
        <v/>
      </c>
      <c r="H29" s="38" t="str">
        <f ca="1">IF(OR($BH$1=0,$A29=0,$A29=""),"",INDEX(OFFSET([2]absen!$A$3:$A$201,200*($BL$1-1),H$7),MATCH($A29,OFFSET([2]absen!$A$3:$A$201,200*($BL$1-1),0),0)))</f>
        <v/>
      </c>
      <c r="I29" s="38" t="str">
        <f ca="1">IF(OR($BH$1=0,$A29=0,$A29=""),"",INDEX(OFFSET([2]absen!$A$3:$A$201,200*($BL$1-1),I$7),MATCH($A29,OFFSET([2]absen!$A$3:$A$201,200*($BL$1-1),0),0)))</f>
        <v/>
      </c>
      <c r="J29" s="38" t="str">
        <f ca="1">IF(OR($BH$1=0,$A29=0,$A29=""),"",INDEX(OFFSET([2]absen!$A$3:$A$201,200*($BL$1-1),J$7),MATCH($A29,OFFSET([2]absen!$A$3:$A$201,200*($BL$1-1),0),0)))</f>
        <v/>
      </c>
      <c r="K29" s="38" t="str">
        <f ca="1">IF(OR($BH$1=0,$A29=0,$A29=""),"",INDEX(OFFSET([2]absen!$A$3:$A$201,200*($BL$1-1),K$7),MATCH($A29,OFFSET([2]absen!$A$3:$A$201,200*($BL$1-1),0),0)))</f>
        <v/>
      </c>
      <c r="L29" s="38" t="str">
        <f ca="1">IF(OR($BH$1=0,$A29=0,$A29=""),"",INDEX(OFFSET([2]absen!$A$3:$A$201,200*($BL$1-1),L$7),MATCH($A29,OFFSET([2]absen!$A$3:$A$201,200*($BL$1-1),0),0)))</f>
        <v/>
      </c>
      <c r="M29" s="38" t="str">
        <f ca="1">IF(OR($BH$1=0,$A29=0,$A29=""),"",INDEX(OFFSET([2]absen!$A$3:$A$201,200*($BL$1-1),M$7),MATCH($A29,OFFSET([2]absen!$A$3:$A$201,200*($BL$1-1),0),0)))</f>
        <v/>
      </c>
      <c r="N29" s="38" t="str">
        <f ca="1">IF(OR($BH$1=0,$A29=0,$A29=""),"",INDEX(OFFSET([2]absen!$A$3:$A$201,200*($BL$1-1),N$7),MATCH($A29,OFFSET([2]absen!$A$3:$A$201,200*($BL$1-1),0),0)))</f>
        <v/>
      </c>
      <c r="O29" s="38" t="str">
        <f ca="1">IF(OR($BH$1=0,$A29=0,$A29=""),"",INDEX(OFFSET([2]absen!$A$3:$A$201,200*($BL$1-1),O$7),MATCH($A29,OFFSET([2]absen!$A$3:$A$201,200*($BL$1-1),0),0)))</f>
        <v/>
      </c>
      <c r="P29" s="38" t="str">
        <f ca="1">IF(OR($BH$1=0,$A29=0,$A29=""),"",INDEX(OFFSET([2]absen!$A$3:$A$201,200*($BL$1-1),P$7),MATCH($A29,OFFSET([2]absen!$A$3:$A$201,200*($BL$1-1),0),0)))</f>
        <v/>
      </c>
      <c r="Q29" s="38" t="str">
        <f ca="1">IF(OR($BH$1=0,$A29=0,$A29=""),"",INDEX(OFFSET([2]absen!$A$3:$A$201,200*($BL$1-1),Q$7),MATCH($A29,OFFSET([2]absen!$A$3:$A$201,200*($BL$1-1),0),0)))</f>
        <v/>
      </c>
      <c r="R29" s="38" t="str">
        <f ca="1">IF(OR($BH$1=0,$A29=0,$A29=""),"",INDEX(OFFSET([2]absen!$A$3:$A$201,200*($BL$1-1),R$7),MATCH($A29,OFFSET([2]absen!$A$3:$A$201,200*($BL$1-1),0),0)))</f>
        <v/>
      </c>
      <c r="S29" s="38" t="str">
        <f ca="1">IF(OR($BH$1=0,$A29=0,$A29=""),"",INDEX(OFFSET([2]absen!$A$3:$A$201,200*($BL$1-1),S$7),MATCH($A29,OFFSET([2]absen!$A$3:$A$201,200*($BL$1-1),0),0)))</f>
        <v/>
      </c>
      <c r="T29" s="38" t="str">
        <f ca="1">IF(OR($BH$1=0,$A29=0,$A29=""),"",INDEX(OFFSET([2]absen!$A$3:$A$201,200*($BL$1-1),T$7),MATCH($A29,OFFSET([2]absen!$A$3:$A$201,200*($BL$1-1),0),0)))</f>
        <v/>
      </c>
      <c r="U29" s="38" t="str">
        <f ca="1">IF(OR($BH$1=0,$A29=0,$A29=""),"",INDEX(OFFSET([2]absen!$A$3:$A$201,200*($BL$1-1),U$7),MATCH($A29,OFFSET([2]absen!$A$3:$A$201,200*($BL$1-1),0),0)))</f>
        <v/>
      </c>
      <c r="V29" s="38" t="str">
        <f ca="1">IF(OR($BH$1=0,$A29=0,$A29=""),"",INDEX(OFFSET([2]absen!$A$3:$A$201,200*($BL$1-1),V$7),MATCH($A29,OFFSET([2]absen!$A$3:$A$201,200*($BL$1-1),0),0)))</f>
        <v/>
      </c>
      <c r="W29" s="38" t="str">
        <f ca="1">IF(OR($BH$1=0,$A29=0,$A29=""),"",INDEX(OFFSET([2]absen!$A$3:$A$201,200*($BL$1-1),W$7),MATCH($A29,OFFSET([2]absen!$A$3:$A$201,200*($BL$1-1),0),0)))</f>
        <v/>
      </c>
      <c r="X29" s="38" t="str">
        <f ca="1">IF(OR($BH$1=0,$A29=0,$A29=""),"",INDEX(OFFSET([2]absen!$A$3:$A$201,200*($BL$1-1),X$7),MATCH($A29,OFFSET([2]absen!$A$3:$A$201,200*($BL$1-1),0),0)))</f>
        <v/>
      </c>
      <c r="Y29" s="38" t="str">
        <f ca="1">IF(OR($BH$1=0,$A29=0,$A29=""),"",INDEX(OFFSET([2]absen!$A$3:$A$201,200*($BL$1-1),Y$7),MATCH($A29,OFFSET([2]absen!$A$3:$A$201,200*($BL$1-1),0),0)))</f>
        <v/>
      </c>
      <c r="Z29" s="38" t="str">
        <f ca="1">IF(OR($BH$1=0,$A29=0,$A29=""),"",INDEX(OFFSET([2]absen!$A$3:$A$201,200*($BL$1-1),Z$7),MATCH($A29,OFFSET([2]absen!$A$3:$A$201,200*($BL$1-1),0),0)))</f>
        <v/>
      </c>
      <c r="AA29" s="38" t="str">
        <f ca="1">IF(OR($BH$1=0,$A29=0,$A29=""),"",INDEX(OFFSET([2]absen!$A$3:$A$201,200*($BL$1-1),AA$7),MATCH($A29,OFFSET([2]absen!$A$3:$A$201,200*($BL$1-1),0),0)))</f>
        <v/>
      </c>
      <c r="AB29" s="38" t="str">
        <f ca="1">IF(OR($BH$1=0,$A29=0,$A29=""),"",INDEX(OFFSET([2]absen!$A$3:$A$201,200*($BL$1-1),AB$7),MATCH($A29,OFFSET([2]absen!$A$3:$A$201,200*($BL$1-1),0),0)))</f>
        <v/>
      </c>
      <c r="AC29" s="38" t="str">
        <f ca="1">IF(OR($BH$1=0,$A29=0,$A29=""),"",INDEX(OFFSET([2]absen!$A$3:$A$201,200*($BL$1-1),AC$7),MATCH($A29,OFFSET([2]absen!$A$3:$A$201,200*($BL$1-1),0),0)))</f>
        <v/>
      </c>
      <c r="AD29" s="38" t="str">
        <f ca="1">IF(OR($BH$1=0,$A29=0,$A29=""),"",INDEX(OFFSET([2]absen!$A$3:$A$201,200*($BL$1-1),AD$7),MATCH($A29,OFFSET([2]absen!$A$3:$A$201,200*($BL$1-1),0),0)))</f>
        <v/>
      </c>
      <c r="AE29" s="38" t="str">
        <f ca="1">IF(OR($BH$1=0,$A29=0,$A29=""),"",INDEX(OFFSET([2]absen!$A$3:$A$201,200*($BL$1-1),AE$7),MATCH($A29,OFFSET([2]absen!$A$3:$A$201,200*($BL$1-1),0),0)))</f>
        <v/>
      </c>
      <c r="AF29" s="38" t="str">
        <f ca="1">IF(OR($BH$1=0,$A29=0,$A29=""),"",INDEX(OFFSET([2]absen!$A$3:$A$201,200*($BL$1-1),AF$7),MATCH($A29,OFFSET([2]absen!$A$3:$A$201,200*($BL$1-1),0),0)))</f>
        <v/>
      </c>
      <c r="AG29" s="38" t="str">
        <f ca="1">IF(OR($BH$1=0,$A29=0,$A29=""),"",INDEX(OFFSET([2]absen!$A$3:$A$201,200*($BL$1-1),AG$7),MATCH($A29,OFFSET([2]absen!$A$3:$A$201,200*($BL$1-1),0),0)))</f>
        <v/>
      </c>
      <c r="AH29" s="38" t="str">
        <f ca="1">IF(OR($BH$1=0,$A29=0,$A29=""),"",INDEX(OFFSET([2]absen!$A$3:$A$201,200*($BL$1-1),AH$7),MATCH($A29,OFFSET([2]absen!$A$3:$A$201,200*($BL$1-1),0),0)))</f>
        <v/>
      </c>
      <c r="AI29" s="38" t="str">
        <f ca="1">IF(OR($BH$1=0,$A29=0,$A29=""),"",INDEX(OFFSET([2]absen!$A$3:$A$201,200*($BL$1-1),AI$7),MATCH($A29,OFFSET([2]absen!$A$3:$A$201,200*($BL$1-1),0),0)))</f>
        <v/>
      </c>
      <c r="AJ29" s="38" t="str">
        <f ca="1">IF(OR($BH$1=0,$A29=0,$A29=""),"",INDEX(OFFSET([2]absen!$A$3:$A$201,200*($BL$1-1),AJ$7),MATCH($A29,OFFSET([2]absen!$A$3:$A$201,200*($BL$1-1),0),0)))</f>
        <v/>
      </c>
      <c r="AK29" s="38" t="str">
        <f ca="1">IF(OR($BH$1=0,$A29=0,$A29=""),"",INDEX(OFFSET([2]absen!$A$3:$A$201,200*($BL$1-1),AK$7),MATCH($A29,OFFSET([2]absen!$A$3:$A$201,200*($BL$1-1),0),0)))</f>
        <v/>
      </c>
      <c r="AL29" s="38" t="str">
        <f ca="1">IF(OR($BH$1=0,$A29=0,$A29=""),"",INDEX(OFFSET([2]absen!$A$3:$A$201,200*($BL$1-1),AL$7),MATCH($A29,OFFSET([2]absen!$A$3:$A$201,200*($BL$1-1),0),0)))</f>
        <v/>
      </c>
      <c r="AM29" s="38" t="str">
        <f ca="1">IF(OR($BH$1=0,$A29=0,$A29=""),"",INDEX(OFFSET([2]absen!$A$3:$A$201,200*($BL$1-1),AM$7),MATCH($A29,OFFSET([2]absen!$A$3:$A$201,200*($BL$1-1),0),0)))</f>
        <v/>
      </c>
      <c r="AN29" s="38" t="str">
        <f ca="1">IF(OR($BH$1=0,$A29=0,$A29=""),"",INDEX(OFFSET([2]absen!$A$3:$A$201,200*($BL$1-1),AN$7),MATCH($A29,OFFSET([2]absen!$A$3:$A$201,200*($BL$1-1),0),0)))</f>
        <v/>
      </c>
      <c r="AO29" s="38" t="str">
        <f ca="1">IF(OR($BH$1=0,$A29=0,$A29=""),"",INDEX(OFFSET([2]absen!$A$3:$A$201,200*($BL$1-1),AO$7),MATCH($A29,OFFSET([2]absen!$A$3:$A$201,200*($BL$1-1),0),0)))</f>
        <v/>
      </c>
      <c r="AP29" s="38" t="str">
        <f ca="1">IF(OR($BH$1=0,$A29=0,$A29=""),"",INDEX(OFFSET([2]absen!$A$3:$A$201,200*($BL$1-1),AP$7),MATCH($A29,OFFSET([2]absen!$A$3:$A$201,200*($BL$1-1),0),0)))</f>
        <v/>
      </c>
      <c r="AQ29" s="38" t="str">
        <f ca="1">IF(OR($BH$1=0,$A29=0,$A29=""),"",INDEX(OFFSET([2]absen!$A$3:$A$201,200*($BL$1-1),AQ$7),MATCH($A29,OFFSET([2]absen!$A$3:$A$201,200*($BL$1-1),0),0)))</f>
        <v/>
      </c>
      <c r="AR29" s="38" t="str">
        <f ca="1">IF(OR($BH$1=0,$A29=0,$A29=""),"",INDEX(OFFSET([2]absen!$A$3:$A$201,200*($BL$1-1),AR$7),MATCH($A29,OFFSET([2]absen!$A$3:$A$201,200*($BL$1-1),0),0)))</f>
        <v/>
      </c>
      <c r="AS29" s="38" t="str">
        <f ca="1">IF(OR($BH$1=0,$A29=0,$A29=""),"",INDEX(OFFSET([2]absen!$A$3:$A$201,200*($BL$1-1),AS$7),MATCH($A29,OFFSET([2]absen!$A$3:$A$201,200*($BL$1-1),0),0)))</f>
        <v/>
      </c>
      <c r="AT29" s="38" t="str">
        <f ca="1">IF(OR($BH$1=0,$A29=0,$A29=""),"",INDEX(OFFSET([2]absen!$A$3:$A$201,200*($BL$1-1),AT$7),MATCH($A29,OFFSET([2]absen!$A$3:$A$201,200*($BL$1-1),0),0)))</f>
        <v/>
      </c>
      <c r="AU29" s="38" t="str">
        <f ca="1">IF(OR($BH$1=0,$A29=0,$A29=""),"",INDEX(OFFSET([2]absen!$A$3:$A$201,200*($BL$1-1),AU$7),MATCH($A29,OFFSET([2]absen!$A$3:$A$201,200*($BL$1-1),0),0)))</f>
        <v/>
      </c>
      <c r="AV29" s="38" t="str">
        <f ca="1">IF(OR($BH$1=0,$A29=0,$A29=""),"",INDEX(OFFSET([2]absen!$A$3:$A$201,200*($BL$1-1),AV$7),MATCH($A29,OFFSET([2]absen!$A$3:$A$201,200*($BL$1-1),0),0)))</f>
        <v/>
      </c>
      <c r="AW29" s="38" t="str">
        <f ca="1">IF(OR($BH$1=0,$A29=0,$A29=""),"",INDEX(OFFSET([2]absen!$A$3:$A$201,200*($BL$1-1),AW$7),MATCH($A29,OFFSET([2]absen!$A$3:$A$201,200*($BL$1-1),0),0)))</f>
        <v/>
      </c>
      <c r="AX29" s="38" t="str">
        <f ca="1">IF(OR($BH$1=0,$A29=0,$A29=""),"",INDEX(OFFSET([2]absen!$A$3:$A$201,200*($BL$1-1),AX$7),MATCH($A29,OFFSET([2]absen!$A$3:$A$201,200*($BL$1-1),0),0)))</f>
        <v/>
      </c>
      <c r="AY29" s="38" t="str">
        <f ca="1">IF(OR($BH$1=0,$A29=0,$A29=""),"",INDEX(OFFSET([2]absen!$A$3:$A$201,200*($BL$1-1),AY$7),MATCH($A29,OFFSET([2]absen!$A$3:$A$201,200*($BL$1-1),0),0)))</f>
        <v/>
      </c>
      <c r="AZ29" s="38" t="str">
        <f ca="1">IF(OR($BH$1=0,$A29=0,$A29=""),"",INDEX(OFFSET([2]absen!$A$3:$A$201,200*($BL$1-1),AZ$7),MATCH($A29,OFFSET([2]absen!$A$3:$A$201,200*($BL$1-1),0),0)))</f>
        <v/>
      </c>
      <c r="BA29" s="38" t="str">
        <f ca="1">IF(OR($BH$1=0,$A29=0,$A29=""),"",INDEX(OFFSET([2]absen!$A$3:$A$201,200*($BL$1-1),BA$7),MATCH($A29,OFFSET([2]absen!$A$3:$A$201,200*($BL$1-1),0),0)))</f>
        <v/>
      </c>
      <c r="BB29" s="38" t="str">
        <f ca="1">IF(OR($BH$1=0,$A29=0,$A29=""),"",INDEX(OFFSET([2]absen!$A$3:$A$201,200*($BL$1-1),BB$7),MATCH($A29,OFFSET([2]absen!$A$3:$A$201,200*($BL$1-1),0),0)))</f>
        <v/>
      </c>
      <c r="BC29" s="38" t="str">
        <f ca="1">IF(OR($BH$1=0,$A29=0,$A29=""),"",INDEX(OFFSET([2]absen!$A$3:$A$201,200*($BL$1-1),BC$7),MATCH($A29,OFFSET([2]absen!$A$3:$A$201,200*($BL$1-1),0),0)))</f>
        <v/>
      </c>
      <c r="BD29" s="38" t="str">
        <f ca="1">IF(OR($BH$1=0,$A29=0,$A29=""),"",INDEX(OFFSET([2]absen!$A$3:$A$201,200*($BL$1-1),BD$7),MATCH($A29,OFFSET([2]absen!$A$3:$A$201,200*($BL$1-1),0),0)))</f>
        <v/>
      </c>
      <c r="BE29" s="38"/>
      <c r="BF29" s="50"/>
    </row>
    <row r="30" spans="1:113" ht="12" customHeight="1" x14ac:dyDescent="0.2">
      <c r="A30" s="38" t="str">
        <f t="shared" si="1"/>
        <v/>
      </c>
      <c r="B30" s="38" t="str">
        <f ca="1">IF(OR($BH$1=0,$A30=0,$A30=""),"",INDEX(OFFSET([2]absen!$A$3:$A$201,200*($BL$1-1),B$7),MATCH($A30,OFFSET([2]absen!$A$3:$A$201,200*($BL$1-1),0),0)))</f>
        <v/>
      </c>
      <c r="C30" s="140" t="str">
        <f ca="1">IF(OR($BH$1=0,$A30=0,$A30=""),"",INDEX(OFFSET([2]absen!$A$3:$A$201,200*($BL$1-1),C$7),MATCH($A30,OFFSET([2]absen!$A$3:$A$201,200*($BL$1-1),0),0)))</f>
        <v/>
      </c>
      <c r="D30" s="140"/>
      <c r="E30" s="38" t="str">
        <f ca="1">IF(OR($BH$1=0,$A30=0,$A30=""),"",INDEX(OFFSET([2]absen!$A$3:$A$201,200*($BL$1-1),E$7),MATCH($A30,OFFSET([2]absen!$A$3:$A$201,200*($BL$1-1),0),0)))</f>
        <v/>
      </c>
      <c r="F30" s="38" t="str">
        <f ca="1">IF(OR($BH$1=0,$A30=0,$A30=""),"",INDEX(OFFSET([2]absen!$A$3:$A$201,200*($BL$1-1),F$7),MATCH($A30,OFFSET([2]absen!$A$3:$A$201,200*($BL$1-1),0),0)))</f>
        <v/>
      </c>
      <c r="G30" s="38" t="str">
        <f ca="1">IF(OR($BH$1=0,$A30=0,$A30=""),"",INDEX(OFFSET([2]absen!$A$3:$A$201,200*($BL$1-1),G$7),MATCH($A30,OFFSET([2]absen!$A$3:$A$201,200*($BL$1-1),0),0)))</f>
        <v/>
      </c>
      <c r="H30" s="38" t="str">
        <f ca="1">IF(OR($BH$1=0,$A30=0,$A30=""),"",INDEX(OFFSET([2]absen!$A$3:$A$201,200*($BL$1-1),H$7),MATCH($A30,OFFSET([2]absen!$A$3:$A$201,200*($BL$1-1),0),0)))</f>
        <v/>
      </c>
      <c r="I30" s="38" t="str">
        <f ca="1">IF(OR($BH$1=0,$A30=0,$A30=""),"",INDEX(OFFSET([2]absen!$A$3:$A$201,200*($BL$1-1),I$7),MATCH($A30,OFFSET([2]absen!$A$3:$A$201,200*($BL$1-1),0),0)))</f>
        <v/>
      </c>
      <c r="J30" s="38" t="str">
        <f ca="1">IF(OR($BH$1=0,$A30=0,$A30=""),"",INDEX(OFFSET([2]absen!$A$3:$A$201,200*($BL$1-1),J$7),MATCH($A30,OFFSET([2]absen!$A$3:$A$201,200*($BL$1-1),0),0)))</f>
        <v/>
      </c>
      <c r="K30" s="38" t="str">
        <f ca="1">IF(OR($BH$1=0,$A30=0,$A30=""),"",INDEX(OFFSET([2]absen!$A$3:$A$201,200*($BL$1-1),K$7),MATCH($A30,OFFSET([2]absen!$A$3:$A$201,200*($BL$1-1),0),0)))</f>
        <v/>
      </c>
      <c r="L30" s="38" t="str">
        <f ca="1">IF(OR($BH$1=0,$A30=0,$A30=""),"",INDEX(OFFSET([2]absen!$A$3:$A$201,200*($BL$1-1),L$7),MATCH($A30,OFFSET([2]absen!$A$3:$A$201,200*($BL$1-1),0),0)))</f>
        <v/>
      </c>
      <c r="M30" s="38" t="str">
        <f ca="1">IF(OR($BH$1=0,$A30=0,$A30=""),"",INDEX(OFFSET([2]absen!$A$3:$A$201,200*($BL$1-1),M$7),MATCH($A30,OFFSET([2]absen!$A$3:$A$201,200*($BL$1-1),0),0)))</f>
        <v/>
      </c>
      <c r="N30" s="38" t="str">
        <f ca="1">IF(OR($BH$1=0,$A30=0,$A30=""),"",INDEX(OFFSET([2]absen!$A$3:$A$201,200*($BL$1-1),N$7),MATCH($A30,OFFSET([2]absen!$A$3:$A$201,200*($BL$1-1),0),0)))</f>
        <v/>
      </c>
      <c r="O30" s="38" t="str">
        <f ca="1">IF(OR($BH$1=0,$A30=0,$A30=""),"",INDEX(OFFSET([2]absen!$A$3:$A$201,200*($BL$1-1),O$7),MATCH($A30,OFFSET([2]absen!$A$3:$A$201,200*($BL$1-1),0),0)))</f>
        <v/>
      </c>
      <c r="P30" s="38" t="str">
        <f ca="1">IF(OR($BH$1=0,$A30=0,$A30=""),"",INDEX(OFFSET([2]absen!$A$3:$A$201,200*($BL$1-1),P$7),MATCH($A30,OFFSET([2]absen!$A$3:$A$201,200*($BL$1-1),0),0)))</f>
        <v/>
      </c>
      <c r="Q30" s="38" t="str">
        <f ca="1">IF(OR($BH$1=0,$A30=0,$A30=""),"",INDEX(OFFSET([2]absen!$A$3:$A$201,200*($BL$1-1),Q$7),MATCH($A30,OFFSET([2]absen!$A$3:$A$201,200*($BL$1-1),0),0)))</f>
        <v/>
      </c>
      <c r="R30" s="38" t="str">
        <f ca="1">IF(OR($BH$1=0,$A30=0,$A30=""),"",INDEX(OFFSET([2]absen!$A$3:$A$201,200*($BL$1-1),R$7),MATCH($A30,OFFSET([2]absen!$A$3:$A$201,200*($BL$1-1),0),0)))</f>
        <v/>
      </c>
      <c r="S30" s="38" t="str">
        <f ca="1">IF(OR($BH$1=0,$A30=0,$A30=""),"",INDEX(OFFSET([2]absen!$A$3:$A$201,200*($BL$1-1),S$7),MATCH($A30,OFFSET([2]absen!$A$3:$A$201,200*($BL$1-1),0),0)))</f>
        <v/>
      </c>
      <c r="T30" s="38" t="str">
        <f ca="1">IF(OR($BH$1=0,$A30=0,$A30=""),"",INDEX(OFFSET([2]absen!$A$3:$A$201,200*($BL$1-1),T$7),MATCH($A30,OFFSET([2]absen!$A$3:$A$201,200*($BL$1-1),0),0)))</f>
        <v/>
      </c>
      <c r="U30" s="38" t="str">
        <f ca="1">IF(OR($BH$1=0,$A30=0,$A30=""),"",INDEX(OFFSET([2]absen!$A$3:$A$201,200*($BL$1-1),U$7),MATCH($A30,OFFSET([2]absen!$A$3:$A$201,200*($BL$1-1),0),0)))</f>
        <v/>
      </c>
      <c r="V30" s="38" t="str">
        <f ca="1">IF(OR($BH$1=0,$A30=0,$A30=""),"",INDEX(OFFSET([2]absen!$A$3:$A$201,200*($BL$1-1),V$7),MATCH($A30,OFFSET([2]absen!$A$3:$A$201,200*($BL$1-1),0),0)))</f>
        <v/>
      </c>
      <c r="W30" s="38" t="str">
        <f ca="1">IF(OR($BH$1=0,$A30=0,$A30=""),"",INDEX(OFFSET([2]absen!$A$3:$A$201,200*($BL$1-1),W$7),MATCH($A30,OFFSET([2]absen!$A$3:$A$201,200*($BL$1-1),0),0)))</f>
        <v/>
      </c>
      <c r="X30" s="38" t="str">
        <f ca="1">IF(OR($BH$1=0,$A30=0,$A30=""),"",INDEX(OFFSET([2]absen!$A$3:$A$201,200*($BL$1-1),X$7),MATCH($A30,OFFSET([2]absen!$A$3:$A$201,200*($BL$1-1),0),0)))</f>
        <v/>
      </c>
      <c r="Y30" s="38" t="str">
        <f ca="1">IF(OR($BH$1=0,$A30=0,$A30=""),"",INDEX(OFFSET([2]absen!$A$3:$A$201,200*($BL$1-1),Y$7),MATCH($A30,OFFSET([2]absen!$A$3:$A$201,200*($BL$1-1),0),0)))</f>
        <v/>
      </c>
      <c r="Z30" s="38" t="str">
        <f ca="1">IF(OR($BH$1=0,$A30=0,$A30=""),"",INDEX(OFFSET([2]absen!$A$3:$A$201,200*($BL$1-1),Z$7),MATCH($A30,OFFSET([2]absen!$A$3:$A$201,200*($BL$1-1),0),0)))</f>
        <v/>
      </c>
      <c r="AA30" s="38" t="str">
        <f ca="1">IF(OR($BH$1=0,$A30=0,$A30=""),"",INDEX(OFFSET([2]absen!$A$3:$A$201,200*($BL$1-1),AA$7),MATCH($A30,OFFSET([2]absen!$A$3:$A$201,200*($BL$1-1),0),0)))</f>
        <v/>
      </c>
      <c r="AB30" s="38" t="str">
        <f ca="1">IF(OR($BH$1=0,$A30=0,$A30=""),"",INDEX(OFFSET([2]absen!$A$3:$A$201,200*($BL$1-1),AB$7),MATCH($A30,OFFSET([2]absen!$A$3:$A$201,200*($BL$1-1),0),0)))</f>
        <v/>
      </c>
      <c r="AC30" s="38" t="str">
        <f ca="1">IF(OR($BH$1=0,$A30=0,$A30=""),"",INDEX(OFFSET([2]absen!$A$3:$A$201,200*($BL$1-1),AC$7),MATCH($A30,OFFSET([2]absen!$A$3:$A$201,200*($BL$1-1),0),0)))</f>
        <v/>
      </c>
      <c r="AD30" s="38" t="str">
        <f ca="1">IF(OR($BH$1=0,$A30=0,$A30=""),"",INDEX(OFFSET([2]absen!$A$3:$A$201,200*($BL$1-1),AD$7),MATCH($A30,OFFSET([2]absen!$A$3:$A$201,200*($BL$1-1),0),0)))</f>
        <v/>
      </c>
      <c r="AE30" s="38" t="str">
        <f ca="1">IF(OR($BH$1=0,$A30=0,$A30=""),"",INDEX(OFFSET([2]absen!$A$3:$A$201,200*($BL$1-1),AE$7),MATCH($A30,OFFSET([2]absen!$A$3:$A$201,200*($BL$1-1),0),0)))</f>
        <v/>
      </c>
      <c r="AF30" s="38" t="str">
        <f ca="1">IF(OR($BH$1=0,$A30=0,$A30=""),"",INDEX(OFFSET([2]absen!$A$3:$A$201,200*($BL$1-1),AF$7),MATCH($A30,OFFSET([2]absen!$A$3:$A$201,200*($BL$1-1),0),0)))</f>
        <v/>
      </c>
      <c r="AG30" s="38" t="str">
        <f ca="1">IF(OR($BH$1=0,$A30=0,$A30=""),"",INDEX(OFFSET([2]absen!$A$3:$A$201,200*($BL$1-1),AG$7),MATCH($A30,OFFSET([2]absen!$A$3:$A$201,200*($BL$1-1),0),0)))</f>
        <v/>
      </c>
      <c r="AH30" s="38" t="str">
        <f ca="1">IF(OR($BH$1=0,$A30=0,$A30=""),"",INDEX(OFFSET([2]absen!$A$3:$A$201,200*($BL$1-1),AH$7),MATCH($A30,OFFSET([2]absen!$A$3:$A$201,200*($BL$1-1),0),0)))</f>
        <v/>
      </c>
      <c r="AI30" s="38" t="str">
        <f ca="1">IF(OR($BH$1=0,$A30=0,$A30=""),"",INDEX(OFFSET([2]absen!$A$3:$A$201,200*($BL$1-1),AI$7),MATCH($A30,OFFSET([2]absen!$A$3:$A$201,200*($BL$1-1),0),0)))</f>
        <v/>
      </c>
      <c r="AJ30" s="38" t="str">
        <f ca="1">IF(OR($BH$1=0,$A30=0,$A30=""),"",INDEX(OFFSET([2]absen!$A$3:$A$201,200*($BL$1-1),AJ$7),MATCH($A30,OFFSET([2]absen!$A$3:$A$201,200*($BL$1-1),0),0)))</f>
        <v/>
      </c>
      <c r="AK30" s="38" t="str">
        <f ca="1">IF(OR($BH$1=0,$A30=0,$A30=""),"",INDEX(OFFSET([2]absen!$A$3:$A$201,200*($BL$1-1),AK$7),MATCH($A30,OFFSET([2]absen!$A$3:$A$201,200*($BL$1-1),0),0)))</f>
        <v/>
      </c>
      <c r="AL30" s="38" t="str">
        <f ca="1">IF(OR($BH$1=0,$A30=0,$A30=""),"",INDEX(OFFSET([2]absen!$A$3:$A$201,200*($BL$1-1),AL$7),MATCH($A30,OFFSET([2]absen!$A$3:$A$201,200*($BL$1-1),0),0)))</f>
        <v/>
      </c>
      <c r="AM30" s="38" t="str">
        <f ca="1">IF(OR($BH$1=0,$A30=0,$A30=""),"",INDEX(OFFSET([2]absen!$A$3:$A$201,200*($BL$1-1),AM$7),MATCH($A30,OFFSET([2]absen!$A$3:$A$201,200*($BL$1-1),0),0)))</f>
        <v/>
      </c>
      <c r="AN30" s="38" t="str">
        <f ca="1">IF(OR($BH$1=0,$A30=0,$A30=""),"",INDEX(OFFSET([2]absen!$A$3:$A$201,200*($BL$1-1),AN$7),MATCH($A30,OFFSET([2]absen!$A$3:$A$201,200*($BL$1-1),0),0)))</f>
        <v/>
      </c>
      <c r="AO30" s="38" t="str">
        <f ca="1">IF(OR($BH$1=0,$A30=0,$A30=""),"",INDEX(OFFSET([2]absen!$A$3:$A$201,200*($BL$1-1),AO$7),MATCH($A30,OFFSET([2]absen!$A$3:$A$201,200*($BL$1-1),0),0)))</f>
        <v/>
      </c>
      <c r="AP30" s="38" t="str">
        <f ca="1">IF(OR($BH$1=0,$A30=0,$A30=""),"",INDEX(OFFSET([2]absen!$A$3:$A$201,200*($BL$1-1),AP$7),MATCH($A30,OFFSET([2]absen!$A$3:$A$201,200*($BL$1-1),0),0)))</f>
        <v/>
      </c>
      <c r="AQ30" s="38" t="str">
        <f ca="1">IF(OR($BH$1=0,$A30=0,$A30=""),"",INDEX(OFFSET([2]absen!$A$3:$A$201,200*($BL$1-1),AQ$7),MATCH($A30,OFFSET([2]absen!$A$3:$A$201,200*($BL$1-1),0),0)))</f>
        <v/>
      </c>
      <c r="AR30" s="38" t="str">
        <f ca="1">IF(OR($BH$1=0,$A30=0,$A30=""),"",INDEX(OFFSET([2]absen!$A$3:$A$201,200*($BL$1-1),AR$7),MATCH($A30,OFFSET([2]absen!$A$3:$A$201,200*($BL$1-1),0),0)))</f>
        <v/>
      </c>
      <c r="AS30" s="38" t="str">
        <f ca="1">IF(OR($BH$1=0,$A30=0,$A30=""),"",INDEX(OFFSET([2]absen!$A$3:$A$201,200*($BL$1-1),AS$7),MATCH($A30,OFFSET([2]absen!$A$3:$A$201,200*($BL$1-1),0),0)))</f>
        <v/>
      </c>
      <c r="AT30" s="38" t="str">
        <f ca="1">IF(OR($BH$1=0,$A30=0,$A30=""),"",INDEX(OFFSET([2]absen!$A$3:$A$201,200*($BL$1-1),AT$7),MATCH($A30,OFFSET([2]absen!$A$3:$A$201,200*($BL$1-1),0),0)))</f>
        <v/>
      </c>
      <c r="AU30" s="38" t="str">
        <f ca="1">IF(OR($BH$1=0,$A30=0,$A30=""),"",INDEX(OFFSET([2]absen!$A$3:$A$201,200*($BL$1-1),AU$7),MATCH($A30,OFFSET([2]absen!$A$3:$A$201,200*($BL$1-1),0),0)))</f>
        <v/>
      </c>
      <c r="AV30" s="38" t="str">
        <f ca="1">IF(OR($BH$1=0,$A30=0,$A30=""),"",INDEX(OFFSET([2]absen!$A$3:$A$201,200*($BL$1-1),AV$7),MATCH($A30,OFFSET([2]absen!$A$3:$A$201,200*($BL$1-1),0),0)))</f>
        <v/>
      </c>
      <c r="AW30" s="38" t="str">
        <f ca="1">IF(OR($BH$1=0,$A30=0,$A30=""),"",INDEX(OFFSET([2]absen!$A$3:$A$201,200*($BL$1-1),AW$7),MATCH($A30,OFFSET([2]absen!$A$3:$A$201,200*($BL$1-1),0),0)))</f>
        <v/>
      </c>
      <c r="AX30" s="38" t="str">
        <f ca="1">IF(OR($BH$1=0,$A30=0,$A30=""),"",INDEX(OFFSET([2]absen!$A$3:$A$201,200*($BL$1-1),AX$7),MATCH($A30,OFFSET([2]absen!$A$3:$A$201,200*($BL$1-1),0),0)))</f>
        <v/>
      </c>
      <c r="AY30" s="38" t="str">
        <f ca="1">IF(OR($BH$1=0,$A30=0,$A30=""),"",INDEX(OFFSET([2]absen!$A$3:$A$201,200*($BL$1-1),AY$7),MATCH($A30,OFFSET([2]absen!$A$3:$A$201,200*($BL$1-1),0),0)))</f>
        <v/>
      </c>
      <c r="AZ30" s="38" t="str">
        <f ca="1">IF(OR($BH$1=0,$A30=0,$A30=""),"",INDEX(OFFSET([2]absen!$A$3:$A$201,200*($BL$1-1),AZ$7),MATCH($A30,OFFSET([2]absen!$A$3:$A$201,200*($BL$1-1),0),0)))</f>
        <v/>
      </c>
      <c r="BA30" s="38" t="str">
        <f ca="1">IF(OR($BH$1=0,$A30=0,$A30=""),"",INDEX(OFFSET([2]absen!$A$3:$A$201,200*($BL$1-1),BA$7),MATCH($A30,OFFSET([2]absen!$A$3:$A$201,200*($BL$1-1),0),0)))</f>
        <v/>
      </c>
      <c r="BB30" s="38" t="str">
        <f ca="1">IF(OR($BH$1=0,$A30=0,$A30=""),"",INDEX(OFFSET([2]absen!$A$3:$A$201,200*($BL$1-1),BB$7),MATCH($A30,OFFSET([2]absen!$A$3:$A$201,200*($BL$1-1),0),0)))</f>
        <v/>
      </c>
      <c r="BC30" s="38" t="str">
        <f ca="1">IF(OR($BH$1=0,$A30=0,$A30=""),"",INDEX(OFFSET([2]absen!$A$3:$A$201,200*($BL$1-1),BC$7),MATCH($A30,OFFSET([2]absen!$A$3:$A$201,200*($BL$1-1),0),0)))</f>
        <v/>
      </c>
      <c r="BD30" s="38" t="str">
        <f ca="1">IF(OR($BH$1=0,$A30=0,$A30=""),"",INDEX(OFFSET([2]absen!$A$3:$A$201,200*($BL$1-1),BD$7),MATCH($A30,OFFSET([2]absen!$A$3:$A$201,200*($BL$1-1),0),0)))</f>
        <v/>
      </c>
      <c r="BE30" s="38"/>
      <c r="BF30" s="50"/>
    </row>
    <row r="31" spans="1:113" ht="12" customHeight="1" x14ac:dyDescent="0.2">
      <c r="A31" s="38" t="str">
        <f t="shared" si="1"/>
        <v/>
      </c>
      <c r="B31" s="38" t="str">
        <f ca="1">IF(OR($BH$1=0,$A31=0,$A31=""),"",INDEX(OFFSET([2]absen!$A$3:$A$201,200*($BL$1-1),B$7),MATCH($A31,OFFSET([2]absen!$A$3:$A$201,200*($BL$1-1),0),0)))</f>
        <v/>
      </c>
      <c r="C31" s="140" t="str">
        <f ca="1">IF(OR($BH$1=0,$A31=0,$A31=""),"",INDEX(OFFSET([2]absen!$A$3:$A$201,200*($BL$1-1),C$7),MATCH($A31,OFFSET([2]absen!$A$3:$A$201,200*($BL$1-1),0),0)))</f>
        <v/>
      </c>
      <c r="D31" s="140"/>
      <c r="E31" s="38" t="str">
        <f ca="1">IF(OR($BH$1=0,$A31=0,$A31=""),"",INDEX(OFFSET([2]absen!$A$3:$A$201,200*($BL$1-1),E$7),MATCH($A31,OFFSET([2]absen!$A$3:$A$201,200*($BL$1-1),0),0)))</f>
        <v/>
      </c>
      <c r="F31" s="38" t="str">
        <f ca="1">IF(OR($BH$1=0,$A31=0,$A31=""),"",INDEX(OFFSET([2]absen!$A$3:$A$201,200*($BL$1-1),F$7),MATCH($A31,OFFSET([2]absen!$A$3:$A$201,200*($BL$1-1),0),0)))</f>
        <v/>
      </c>
      <c r="G31" s="38" t="str">
        <f ca="1">IF(OR($BH$1=0,$A31=0,$A31=""),"",INDEX(OFFSET([2]absen!$A$3:$A$201,200*($BL$1-1),G$7),MATCH($A31,OFFSET([2]absen!$A$3:$A$201,200*($BL$1-1),0),0)))</f>
        <v/>
      </c>
      <c r="H31" s="38" t="str">
        <f ca="1">IF(OR($BH$1=0,$A31=0,$A31=""),"",INDEX(OFFSET([2]absen!$A$3:$A$201,200*($BL$1-1),H$7),MATCH($A31,OFFSET([2]absen!$A$3:$A$201,200*($BL$1-1),0),0)))</f>
        <v/>
      </c>
      <c r="I31" s="38" t="str">
        <f ca="1">IF(OR($BH$1=0,$A31=0,$A31=""),"",INDEX(OFFSET([2]absen!$A$3:$A$201,200*($BL$1-1),I$7),MATCH($A31,OFFSET([2]absen!$A$3:$A$201,200*($BL$1-1),0),0)))</f>
        <v/>
      </c>
      <c r="J31" s="38" t="str">
        <f ca="1">IF(OR($BH$1=0,$A31=0,$A31=""),"",INDEX(OFFSET([2]absen!$A$3:$A$201,200*($BL$1-1),J$7),MATCH($A31,OFFSET([2]absen!$A$3:$A$201,200*($BL$1-1),0),0)))</f>
        <v/>
      </c>
      <c r="K31" s="38" t="str">
        <f ca="1">IF(OR($BH$1=0,$A31=0,$A31=""),"",INDEX(OFFSET([2]absen!$A$3:$A$201,200*($BL$1-1),K$7),MATCH($A31,OFFSET([2]absen!$A$3:$A$201,200*($BL$1-1),0),0)))</f>
        <v/>
      </c>
      <c r="L31" s="38" t="str">
        <f ca="1">IF(OR($BH$1=0,$A31=0,$A31=""),"",INDEX(OFFSET([2]absen!$A$3:$A$201,200*($BL$1-1),L$7),MATCH($A31,OFFSET([2]absen!$A$3:$A$201,200*($BL$1-1),0),0)))</f>
        <v/>
      </c>
      <c r="M31" s="38" t="str">
        <f ca="1">IF(OR($BH$1=0,$A31=0,$A31=""),"",INDEX(OFFSET([2]absen!$A$3:$A$201,200*($BL$1-1),M$7),MATCH($A31,OFFSET([2]absen!$A$3:$A$201,200*($BL$1-1),0),0)))</f>
        <v/>
      </c>
      <c r="N31" s="38" t="str">
        <f ca="1">IF(OR($BH$1=0,$A31=0,$A31=""),"",INDEX(OFFSET([2]absen!$A$3:$A$201,200*($BL$1-1),N$7),MATCH($A31,OFFSET([2]absen!$A$3:$A$201,200*($BL$1-1),0),0)))</f>
        <v/>
      </c>
      <c r="O31" s="38" t="str">
        <f ca="1">IF(OR($BH$1=0,$A31=0,$A31=""),"",INDEX(OFFSET([2]absen!$A$3:$A$201,200*($BL$1-1),O$7),MATCH($A31,OFFSET([2]absen!$A$3:$A$201,200*($BL$1-1),0),0)))</f>
        <v/>
      </c>
      <c r="P31" s="38" t="str">
        <f ca="1">IF(OR($BH$1=0,$A31=0,$A31=""),"",INDEX(OFFSET([2]absen!$A$3:$A$201,200*($BL$1-1),P$7),MATCH($A31,OFFSET([2]absen!$A$3:$A$201,200*($BL$1-1),0),0)))</f>
        <v/>
      </c>
      <c r="Q31" s="38" t="str">
        <f ca="1">IF(OR($BH$1=0,$A31=0,$A31=""),"",INDEX(OFFSET([2]absen!$A$3:$A$201,200*($BL$1-1),Q$7),MATCH($A31,OFFSET([2]absen!$A$3:$A$201,200*($BL$1-1),0),0)))</f>
        <v/>
      </c>
      <c r="R31" s="38" t="str">
        <f ca="1">IF(OR($BH$1=0,$A31=0,$A31=""),"",INDEX(OFFSET([2]absen!$A$3:$A$201,200*($BL$1-1),R$7),MATCH($A31,OFFSET([2]absen!$A$3:$A$201,200*($BL$1-1),0),0)))</f>
        <v/>
      </c>
      <c r="S31" s="38" t="str">
        <f ca="1">IF(OR($BH$1=0,$A31=0,$A31=""),"",INDEX(OFFSET([2]absen!$A$3:$A$201,200*($BL$1-1),S$7),MATCH($A31,OFFSET([2]absen!$A$3:$A$201,200*($BL$1-1),0),0)))</f>
        <v/>
      </c>
      <c r="T31" s="38" t="str">
        <f ca="1">IF(OR($BH$1=0,$A31=0,$A31=""),"",INDEX(OFFSET([2]absen!$A$3:$A$201,200*($BL$1-1),T$7),MATCH($A31,OFFSET([2]absen!$A$3:$A$201,200*($BL$1-1),0),0)))</f>
        <v/>
      </c>
      <c r="U31" s="38" t="str">
        <f ca="1">IF(OR($BH$1=0,$A31=0,$A31=""),"",INDEX(OFFSET([2]absen!$A$3:$A$201,200*($BL$1-1),U$7),MATCH($A31,OFFSET([2]absen!$A$3:$A$201,200*($BL$1-1),0),0)))</f>
        <v/>
      </c>
      <c r="V31" s="38" t="str">
        <f ca="1">IF(OR($BH$1=0,$A31=0,$A31=""),"",INDEX(OFFSET([2]absen!$A$3:$A$201,200*($BL$1-1),V$7),MATCH($A31,OFFSET([2]absen!$A$3:$A$201,200*($BL$1-1),0),0)))</f>
        <v/>
      </c>
      <c r="W31" s="38" t="str">
        <f ca="1">IF(OR($BH$1=0,$A31=0,$A31=""),"",INDEX(OFFSET([2]absen!$A$3:$A$201,200*($BL$1-1),W$7),MATCH($A31,OFFSET([2]absen!$A$3:$A$201,200*($BL$1-1),0),0)))</f>
        <v/>
      </c>
      <c r="X31" s="38" t="str">
        <f ca="1">IF(OR($BH$1=0,$A31=0,$A31=""),"",INDEX(OFFSET([2]absen!$A$3:$A$201,200*($BL$1-1),X$7),MATCH($A31,OFFSET([2]absen!$A$3:$A$201,200*($BL$1-1),0),0)))</f>
        <v/>
      </c>
      <c r="Y31" s="38" t="str">
        <f ca="1">IF(OR($BH$1=0,$A31=0,$A31=""),"",INDEX(OFFSET([2]absen!$A$3:$A$201,200*($BL$1-1),Y$7),MATCH($A31,OFFSET([2]absen!$A$3:$A$201,200*($BL$1-1),0),0)))</f>
        <v/>
      </c>
      <c r="Z31" s="38" t="str">
        <f ca="1">IF(OR($BH$1=0,$A31=0,$A31=""),"",INDEX(OFFSET([2]absen!$A$3:$A$201,200*($BL$1-1),Z$7),MATCH($A31,OFFSET([2]absen!$A$3:$A$201,200*($BL$1-1),0),0)))</f>
        <v/>
      </c>
      <c r="AA31" s="38" t="str">
        <f ca="1">IF(OR($BH$1=0,$A31=0,$A31=""),"",INDEX(OFFSET([2]absen!$A$3:$A$201,200*($BL$1-1),AA$7),MATCH($A31,OFFSET([2]absen!$A$3:$A$201,200*($BL$1-1),0),0)))</f>
        <v/>
      </c>
      <c r="AB31" s="38" t="str">
        <f ca="1">IF(OR($BH$1=0,$A31=0,$A31=""),"",INDEX(OFFSET([2]absen!$A$3:$A$201,200*($BL$1-1),AB$7),MATCH($A31,OFFSET([2]absen!$A$3:$A$201,200*($BL$1-1),0),0)))</f>
        <v/>
      </c>
      <c r="AC31" s="38" t="str">
        <f ca="1">IF(OR($BH$1=0,$A31=0,$A31=""),"",INDEX(OFFSET([2]absen!$A$3:$A$201,200*($BL$1-1),AC$7),MATCH($A31,OFFSET([2]absen!$A$3:$A$201,200*($BL$1-1),0),0)))</f>
        <v/>
      </c>
      <c r="AD31" s="38" t="str">
        <f ca="1">IF(OR($BH$1=0,$A31=0,$A31=""),"",INDEX(OFFSET([2]absen!$A$3:$A$201,200*($BL$1-1),AD$7),MATCH($A31,OFFSET([2]absen!$A$3:$A$201,200*($BL$1-1),0),0)))</f>
        <v/>
      </c>
      <c r="AE31" s="38" t="str">
        <f ca="1">IF(OR($BH$1=0,$A31=0,$A31=""),"",INDEX(OFFSET([2]absen!$A$3:$A$201,200*($BL$1-1),AE$7),MATCH($A31,OFFSET([2]absen!$A$3:$A$201,200*($BL$1-1),0),0)))</f>
        <v/>
      </c>
      <c r="AF31" s="38" t="str">
        <f ca="1">IF(OR($BH$1=0,$A31=0,$A31=""),"",INDEX(OFFSET([2]absen!$A$3:$A$201,200*($BL$1-1),AF$7),MATCH($A31,OFFSET([2]absen!$A$3:$A$201,200*($BL$1-1),0),0)))</f>
        <v/>
      </c>
      <c r="AG31" s="38" t="str">
        <f ca="1">IF(OR($BH$1=0,$A31=0,$A31=""),"",INDEX(OFFSET([2]absen!$A$3:$A$201,200*($BL$1-1),AG$7),MATCH($A31,OFFSET([2]absen!$A$3:$A$201,200*($BL$1-1),0),0)))</f>
        <v/>
      </c>
      <c r="AH31" s="38" t="str">
        <f ca="1">IF(OR($BH$1=0,$A31=0,$A31=""),"",INDEX(OFFSET([2]absen!$A$3:$A$201,200*($BL$1-1),AH$7),MATCH($A31,OFFSET([2]absen!$A$3:$A$201,200*($BL$1-1),0),0)))</f>
        <v/>
      </c>
      <c r="AI31" s="38" t="str">
        <f ca="1">IF(OR($BH$1=0,$A31=0,$A31=""),"",INDEX(OFFSET([2]absen!$A$3:$A$201,200*($BL$1-1),AI$7),MATCH($A31,OFFSET([2]absen!$A$3:$A$201,200*($BL$1-1),0),0)))</f>
        <v/>
      </c>
      <c r="AJ31" s="38" t="str">
        <f ca="1">IF(OR($BH$1=0,$A31=0,$A31=""),"",INDEX(OFFSET([2]absen!$A$3:$A$201,200*($BL$1-1),AJ$7),MATCH($A31,OFFSET([2]absen!$A$3:$A$201,200*($BL$1-1),0),0)))</f>
        <v/>
      </c>
      <c r="AK31" s="38" t="str">
        <f ca="1">IF(OR($BH$1=0,$A31=0,$A31=""),"",INDEX(OFFSET([2]absen!$A$3:$A$201,200*($BL$1-1),AK$7),MATCH($A31,OFFSET([2]absen!$A$3:$A$201,200*($BL$1-1),0),0)))</f>
        <v/>
      </c>
      <c r="AL31" s="38" t="str">
        <f ca="1">IF(OR($BH$1=0,$A31=0,$A31=""),"",INDEX(OFFSET([2]absen!$A$3:$A$201,200*($BL$1-1),AL$7),MATCH($A31,OFFSET([2]absen!$A$3:$A$201,200*($BL$1-1),0),0)))</f>
        <v/>
      </c>
      <c r="AM31" s="38" t="str">
        <f ca="1">IF(OR($BH$1=0,$A31=0,$A31=""),"",INDEX(OFFSET([2]absen!$A$3:$A$201,200*($BL$1-1),AM$7),MATCH($A31,OFFSET([2]absen!$A$3:$A$201,200*($BL$1-1),0),0)))</f>
        <v/>
      </c>
      <c r="AN31" s="38" t="str">
        <f ca="1">IF(OR($BH$1=0,$A31=0,$A31=""),"",INDEX(OFFSET([2]absen!$A$3:$A$201,200*($BL$1-1),AN$7),MATCH($A31,OFFSET([2]absen!$A$3:$A$201,200*($BL$1-1),0),0)))</f>
        <v/>
      </c>
      <c r="AO31" s="38" t="str">
        <f ca="1">IF(OR($BH$1=0,$A31=0,$A31=""),"",INDEX(OFFSET([2]absen!$A$3:$A$201,200*($BL$1-1),AO$7),MATCH($A31,OFFSET([2]absen!$A$3:$A$201,200*($BL$1-1),0),0)))</f>
        <v/>
      </c>
      <c r="AP31" s="38" t="str">
        <f ca="1">IF(OR($BH$1=0,$A31=0,$A31=""),"",INDEX(OFFSET([2]absen!$A$3:$A$201,200*($BL$1-1),AP$7),MATCH($A31,OFFSET([2]absen!$A$3:$A$201,200*($BL$1-1),0),0)))</f>
        <v/>
      </c>
      <c r="AQ31" s="38" t="str">
        <f ca="1">IF(OR($BH$1=0,$A31=0,$A31=""),"",INDEX(OFFSET([2]absen!$A$3:$A$201,200*($BL$1-1),AQ$7),MATCH($A31,OFFSET([2]absen!$A$3:$A$201,200*($BL$1-1),0),0)))</f>
        <v/>
      </c>
      <c r="AR31" s="38" t="str">
        <f ca="1">IF(OR($BH$1=0,$A31=0,$A31=""),"",INDEX(OFFSET([2]absen!$A$3:$A$201,200*($BL$1-1),AR$7),MATCH($A31,OFFSET([2]absen!$A$3:$A$201,200*($BL$1-1),0),0)))</f>
        <v/>
      </c>
      <c r="AS31" s="38" t="str">
        <f ca="1">IF(OR($BH$1=0,$A31=0,$A31=""),"",INDEX(OFFSET([2]absen!$A$3:$A$201,200*($BL$1-1),AS$7),MATCH($A31,OFFSET([2]absen!$A$3:$A$201,200*($BL$1-1),0),0)))</f>
        <v/>
      </c>
      <c r="AT31" s="38" t="str">
        <f ca="1">IF(OR($BH$1=0,$A31=0,$A31=""),"",INDEX(OFFSET([2]absen!$A$3:$A$201,200*($BL$1-1),AT$7),MATCH($A31,OFFSET([2]absen!$A$3:$A$201,200*($BL$1-1),0),0)))</f>
        <v/>
      </c>
      <c r="AU31" s="38" t="str">
        <f ca="1">IF(OR($BH$1=0,$A31=0,$A31=""),"",INDEX(OFFSET([2]absen!$A$3:$A$201,200*($BL$1-1),AU$7),MATCH($A31,OFFSET([2]absen!$A$3:$A$201,200*($BL$1-1),0),0)))</f>
        <v/>
      </c>
      <c r="AV31" s="38" t="str">
        <f ca="1">IF(OR($BH$1=0,$A31=0,$A31=""),"",INDEX(OFFSET([2]absen!$A$3:$A$201,200*($BL$1-1),AV$7),MATCH($A31,OFFSET([2]absen!$A$3:$A$201,200*($BL$1-1),0),0)))</f>
        <v/>
      </c>
      <c r="AW31" s="38" t="str">
        <f ca="1">IF(OR($BH$1=0,$A31=0,$A31=""),"",INDEX(OFFSET([2]absen!$A$3:$A$201,200*($BL$1-1),AW$7),MATCH($A31,OFFSET([2]absen!$A$3:$A$201,200*($BL$1-1),0),0)))</f>
        <v/>
      </c>
      <c r="AX31" s="38" t="str">
        <f ca="1">IF(OR($BH$1=0,$A31=0,$A31=""),"",INDEX(OFFSET([2]absen!$A$3:$A$201,200*($BL$1-1),AX$7),MATCH($A31,OFFSET([2]absen!$A$3:$A$201,200*($BL$1-1),0),0)))</f>
        <v/>
      </c>
      <c r="AY31" s="38" t="str">
        <f ca="1">IF(OR($BH$1=0,$A31=0,$A31=""),"",INDEX(OFFSET([2]absen!$A$3:$A$201,200*($BL$1-1),AY$7),MATCH($A31,OFFSET([2]absen!$A$3:$A$201,200*($BL$1-1),0),0)))</f>
        <v/>
      </c>
      <c r="AZ31" s="38" t="str">
        <f ca="1">IF(OR($BH$1=0,$A31=0,$A31=""),"",INDEX(OFFSET([2]absen!$A$3:$A$201,200*($BL$1-1),AZ$7),MATCH($A31,OFFSET([2]absen!$A$3:$A$201,200*($BL$1-1),0),0)))</f>
        <v/>
      </c>
      <c r="BA31" s="38" t="str">
        <f ca="1">IF(OR($BH$1=0,$A31=0,$A31=""),"",INDEX(OFFSET([2]absen!$A$3:$A$201,200*($BL$1-1),BA$7),MATCH($A31,OFFSET([2]absen!$A$3:$A$201,200*($BL$1-1),0),0)))</f>
        <v/>
      </c>
      <c r="BB31" s="38" t="str">
        <f ca="1">IF(OR($BH$1=0,$A31=0,$A31=""),"",INDEX(OFFSET([2]absen!$A$3:$A$201,200*($BL$1-1),BB$7),MATCH($A31,OFFSET([2]absen!$A$3:$A$201,200*($BL$1-1),0),0)))</f>
        <v/>
      </c>
      <c r="BC31" s="38" t="str">
        <f ca="1">IF(OR($BH$1=0,$A31=0,$A31=""),"",INDEX(OFFSET([2]absen!$A$3:$A$201,200*($BL$1-1),BC$7),MATCH($A31,OFFSET([2]absen!$A$3:$A$201,200*($BL$1-1),0),0)))</f>
        <v/>
      </c>
      <c r="BD31" s="38" t="str">
        <f ca="1">IF(OR($BH$1=0,$A31=0,$A31=""),"",INDEX(OFFSET([2]absen!$A$3:$A$201,200*($BL$1-1),BD$7),MATCH($A31,OFFSET([2]absen!$A$3:$A$201,200*($BL$1-1),0),0)))</f>
        <v/>
      </c>
      <c r="BE31" s="38"/>
      <c r="BF31" s="50"/>
    </row>
    <row r="32" spans="1:113" ht="12" customHeight="1" x14ac:dyDescent="0.2">
      <c r="A32" s="38" t="str">
        <f t="shared" si="1"/>
        <v/>
      </c>
      <c r="B32" s="38" t="str">
        <f ca="1">IF(OR($BH$1=0,$A32=0,$A32=""),"",INDEX(OFFSET([2]absen!$A$3:$A$201,200*($BL$1-1),B$7),MATCH($A32,OFFSET([2]absen!$A$3:$A$201,200*($BL$1-1),0),0)))</f>
        <v/>
      </c>
      <c r="C32" s="140" t="str">
        <f ca="1">IF(OR($BH$1=0,$A32=0,$A32=""),"",INDEX(OFFSET([2]absen!$A$3:$A$201,200*($BL$1-1),C$7),MATCH($A32,OFFSET([2]absen!$A$3:$A$201,200*($BL$1-1),0),0)))</f>
        <v/>
      </c>
      <c r="D32" s="140"/>
      <c r="E32" s="38" t="str">
        <f ca="1">IF(OR($BH$1=0,$A32=0,$A32=""),"",INDEX(OFFSET([2]absen!$A$3:$A$201,200*($BL$1-1),E$7),MATCH($A32,OFFSET([2]absen!$A$3:$A$201,200*($BL$1-1),0),0)))</f>
        <v/>
      </c>
      <c r="F32" s="38" t="str">
        <f ca="1">IF(OR($BH$1=0,$A32=0,$A32=""),"",INDEX(OFFSET([2]absen!$A$3:$A$201,200*($BL$1-1),F$7),MATCH($A32,OFFSET([2]absen!$A$3:$A$201,200*($BL$1-1),0),0)))</f>
        <v/>
      </c>
      <c r="G32" s="38" t="str">
        <f ca="1">IF(OR($BH$1=0,$A32=0,$A32=""),"",INDEX(OFFSET([2]absen!$A$3:$A$201,200*($BL$1-1),G$7),MATCH($A32,OFFSET([2]absen!$A$3:$A$201,200*($BL$1-1),0),0)))</f>
        <v/>
      </c>
      <c r="H32" s="38" t="str">
        <f ca="1">IF(OR($BH$1=0,$A32=0,$A32=""),"",INDEX(OFFSET([2]absen!$A$3:$A$201,200*($BL$1-1),H$7),MATCH($A32,OFFSET([2]absen!$A$3:$A$201,200*($BL$1-1),0),0)))</f>
        <v/>
      </c>
      <c r="I32" s="38" t="str">
        <f ca="1">IF(OR($BH$1=0,$A32=0,$A32=""),"",INDEX(OFFSET([2]absen!$A$3:$A$201,200*($BL$1-1),I$7),MATCH($A32,OFFSET([2]absen!$A$3:$A$201,200*($BL$1-1),0),0)))</f>
        <v/>
      </c>
      <c r="J32" s="38" t="str">
        <f ca="1">IF(OR($BH$1=0,$A32=0,$A32=""),"",INDEX(OFFSET([2]absen!$A$3:$A$201,200*($BL$1-1),J$7),MATCH($A32,OFFSET([2]absen!$A$3:$A$201,200*($BL$1-1),0),0)))</f>
        <v/>
      </c>
      <c r="K32" s="38" t="str">
        <f ca="1">IF(OR($BH$1=0,$A32=0,$A32=""),"",INDEX(OFFSET([2]absen!$A$3:$A$201,200*($BL$1-1),K$7),MATCH($A32,OFFSET([2]absen!$A$3:$A$201,200*($BL$1-1),0),0)))</f>
        <v/>
      </c>
      <c r="L32" s="38" t="str">
        <f ca="1">IF(OR($BH$1=0,$A32=0,$A32=""),"",INDEX(OFFSET([2]absen!$A$3:$A$201,200*($BL$1-1),L$7),MATCH($A32,OFFSET([2]absen!$A$3:$A$201,200*($BL$1-1),0),0)))</f>
        <v/>
      </c>
      <c r="M32" s="38" t="str">
        <f ca="1">IF(OR($BH$1=0,$A32=0,$A32=""),"",INDEX(OFFSET([2]absen!$A$3:$A$201,200*($BL$1-1),M$7),MATCH($A32,OFFSET([2]absen!$A$3:$A$201,200*($BL$1-1),0),0)))</f>
        <v/>
      </c>
      <c r="N32" s="38" t="str">
        <f ca="1">IF(OR($BH$1=0,$A32=0,$A32=""),"",INDEX(OFFSET([2]absen!$A$3:$A$201,200*($BL$1-1),N$7),MATCH($A32,OFFSET([2]absen!$A$3:$A$201,200*($BL$1-1),0),0)))</f>
        <v/>
      </c>
      <c r="O32" s="38" t="str">
        <f ca="1">IF(OR($BH$1=0,$A32=0,$A32=""),"",INDEX(OFFSET([2]absen!$A$3:$A$201,200*($BL$1-1),O$7),MATCH($A32,OFFSET([2]absen!$A$3:$A$201,200*($BL$1-1),0),0)))</f>
        <v/>
      </c>
      <c r="P32" s="38" t="str">
        <f ca="1">IF(OR($BH$1=0,$A32=0,$A32=""),"",INDEX(OFFSET([2]absen!$A$3:$A$201,200*($BL$1-1),P$7),MATCH($A32,OFFSET([2]absen!$A$3:$A$201,200*($BL$1-1),0),0)))</f>
        <v/>
      </c>
      <c r="Q32" s="38" t="str">
        <f ca="1">IF(OR($BH$1=0,$A32=0,$A32=""),"",INDEX(OFFSET([2]absen!$A$3:$A$201,200*($BL$1-1),Q$7),MATCH($A32,OFFSET([2]absen!$A$3:$A$201,200*($BL$1-1),0),0)))</f>
        <v/>
      </c>
      <c r="R32" s="38" t="str">
        <f ca="1">IF(OR($BH$1=0,$A32=0,$A32=""),"",INDEX(OFFSET([2]absen!$A$3:$A$201,200*($BL$1-1),R$7),MATCH($A32,OFFSET([2]absen!$A$3:$A$201,200*($BL$1-1),0),0)))</f>
        <v/>
      </c>
      <c r="S32" s="38" t="str">
        <f ca="1">IF(OR($BH$1=0,$A32=0,$A32=""),"",INDEX(OFFSET([2]absen!$A$3:$A$201,200*($BL$1-1),S$7),MATCH($A32,OFFSET([2]absen!$A$3:$A$201,200*($BL$1-1),0),0)))</f>
        <v/>
      </c>
      <c r="T32" s="38" t="str">
        <f ca="1">IF(OR($BH$1=0,$A32=0,$A32=""),"",INDEX(OFFSET([2]absen!$A$3:$A$201,200*($BL$1-1),T$7),MATCH($A32,OFFSET([2]absen!$A$3:$A$201,200*($BL$1-1),0),0)))</f>
        <v/>
      </c>
      <c r="U32" s="38" t="str">
        <f ca="1">IF(OR($BH$1=0,$A32=0,$A32=""),"",INDEX(OFFSET([2]absen!$A$3:$A$201,200*($BL$1-1),U$7),MATCH($A32,OFFSET([2]absen!$A$3:$A$201,200*($BL$1-1),0),0)))</f>
        <v/>
      </c>
      <c r="V32" s="38" t="str">
        <f ca="1">IF(OR($BH$1=0,$A32=0,$A32=""),"",INDEX(OFFSET([2]absen!$A$3:$A$201,200*($BL$1-1),V$7),MATCH($A32,OFFSET([2]absen!$A$3:$A$201,200*($BL$1-1),0),0)))</f>
        <v/>
      </c>
      <c r="W32" s="38" t="str">
        <f ca="1">IF(OR($BH$1=0,$A32=0,$A32=""),"",INDEX(OFFSET([2]absen!$A$3:$A$201,200*($BL$1-1),W$7),MATCH($A32,OFFSET([2]absen!$A$3:$A$201,200*($BL$1-1),0),0)))</f>
        <v/>
      </c>
      <c r="X32" s="38" t="str">
        <f ca="1">IF(OR($BH$1=0,$A32=0,$A32=""),"",INDEX(OFFSET([2]absen!$A$3:$A$201,200*($BL$1-1),X$7),MATCH($A32,OFFSET([2]absen!$A$3:$A$201,200*($BL$1-1),0),0)))</f>
        <v/>
      </c>
      <c r="Y32" s="38" t="str">
        <f ca="1">IF(OR($BH$1=0,$A32=0,$A32=""),"",INDEX(OFFSET([2]absen!$A$3:$A$201,200*($BL$1-1),Y$7),MATCH($A32,OFFSET([2]absen!$A$3:$A$201,200*($BL$1-1),0),0)))</f>
        <v/>
      </c>
      <c r="Z32" s="38" t="str">
        <f ca="1">IF(OR($BH$1=0,$A32=0,$A32=""),"",INDEX(OFFSET([2]absen!$A$3:$A$201,200*($BL$1-1),Z$7),MATCH($A32,OFFSET([2]absen!$A$3:$A$201,200*($BL$1-1),0),0)))</f>
        <v/>
      </c>
      <c r="AA32" s="38" t="str">
        <f ca="1">IF(OR($BH$1=0,$A32=0,$A32=""),"",INDEX(OFFSET([2]absen!$A$3:$A$201,200*($BL$1-1),AA$7),MATCH($A32,OFFSET([2]absen!$A$3:$A$201,200*($BL$1-1),0),0)))</f>
        <v/>
      </c>
      <c r="AB32" s="38" t="str">
        <f ca="1">IF(OR($BH$1=0,$A32=0,$A32=""),"",INDEX(OFFSET([2]absen!$A$3:$A$201,200*($BL$1-1),AB$7),MATCH($A32,OFFSET([2]absen!$A$3:$A$201,200*($BL$1-1),0),0)))</f>
        <v/>
      </c>
      <c r="AC32" s="38" t="str">
        <f ca="1">IF(OR($BH$1=0,$A32=0,$A32=""),"",INDEX(OFFSET([2]absen!$A$3:$A$201,200*($BL$1-1),AC$7),MATCH($A32,OFFSET([2]absen!$A$3:$A$201,200*($BL$1-1),0),0)))</f>
        <v/>
      </c>
      <c r="AD32" s="38" t="str">
        <f ca="1">IF(OR($BH$1=0,$A32=0,$A32=""),"",INDEX(OFFSET([2]absen!$A$3:$A$201,200*($BL$1-1),AD$7),MATCH($A32,OFFSET([2]absen!$A$3:$A$201,200*($BL$1-1),0),0)))</f>
        <v/>
      </c>
      <c r="AE32" s="38" t="str">
        <f ca="1">IF(OR($BH$1=0,$A32=0,$A32=""),"",INDEX(OFFSET([2]absen!$A$3:$A$201,200*($BL$1-1),AE$7),MATCH($A32,OFFSET([2]absen!$A$3:$A$201,200*($BL$1-1),0),0)))</f>
        <v/>
      </c>
      <c r="AF32" s="38" t="str">
        <f ca="1">IF(OR($BH$1=0,$A32=0,$A32=""),"",INDEX(OFFSET([2]absen!$A$3:$A$201,200*($BL$1-1),AF$7),MATCH($A32,OFFSET([2]absen!$A$3:$A$201,200*($BL$1-1),0),0)))</f>
        <v/>
      </c>
      <c r="AG32" s="38" t="str">
        <f ca="1">IF(OR($BH$1=0,$A32=0,$A32=""),"",INDEX(OFFSET([2]absen!$A$3:$A$201,200*($BL$1-1),AG$7),MATCH($A32,OFFSET([2]absen!$A$3:$A$201,200*($BL$1-1),0),0)))</f>
        <v/>
      </c>
      <c r="AH32" s="38" t="str">
        <f ca="1">IF(OR($BH$1=0,$A32=0,$A32=""),"",INDEX(OFFSET([2]absen!$A$3:$A$201,200*($BL$1-1),AH$7),MATCH($A32,OFFSET([2]absen!$A$3:$A$201,200*($BL$1-1),0),0)))</f>
        <v/>
      </c>
      <c r="AI32" s="38" t="str">
        <f ca="1">IF(OR($BH$1=0,$A32=0,$A32=""),"",INDEX(OFFSET([2]absen!$A$3:$A$201,200*($BL$1-1),AI$7),MATCH($A32,OFFSET([2]absen!$A$3:$A$201,200*($BL$1-1),0),0)))</f>
        <v/>
      </c>
      <c r="AJ32" s="38" t="str">
        <f ca="1">IF(OR($BH$1=0,$A32=0,$A32=""),"",INDEX(OFFSET([2]absen!$A$3:$A$201,200*($BL$1-1),AJ$7),MATCH($A32,OFFSET([2]absen!$A$3:$A$201,200*($BL$1-1),0),0)))</f>
        <v/>
      </c>
      <c r="AK32" s="38" t="str">
        <f ca="1">IF(OR($BH$1=0,$A32=0,$A32=""),"",INDEX(OFFSET([2]absen!$A$3:$A$201,200*($BL$1-1),AK$7),MATCH($A32,OFFSET([2]absen!$A$3:$A$201,200*($BL$1-1),0),0)))</f>
        <v/>
      </c>
      <c r="AL32" s="38" t="str">
        <f ca="1">IF(OR($BH$1=0,$A32=0,$A32=""),"",INDEX(OFFSET([2]absen!$A$3:$A$201,200*($BL$1-1),AL$7),MATCH($A32,OFFSET([2]absen!$A$3:$A$201,200*($BL$1-1),0),0)))</f>
        <v/>
      </c>
      <c r="AM32" s="38" t="str">
        <f ca="1">IF(OR($BH$1=0,$A32=0,$A32=""),"",INDEX(OFFSET([2]absen!$A$3:$A$201,200*($BL$1-1),AM$7),MATCH($A32,OFFSET([2]absen!$A$3:$A$201,200*($BL$1-1),0),0)))</f>
        <v/>
      </c>
      <c r="AN32" s="38" t="str">
        <f ca="1">IF(OR($BH$1=0,$A32=0,$A32=""),"",INDEX(OFFSET([2]absen!$A$3:$A$201,200*($BL$1-1),AN$7),MATCH($A32,OFFSET([2]absen!$A$3:$A$201,200*($BL$1-1),0),0)))</f>
        <v/>
      </c>
      <c r="AO32" s="38" t="str">
        <f ca="1">IF(OR($BH$1=0,$A32=0,$A32=""),"",INDEX(OFFSET([2]absen!$A$3:$A$201,200*($BL$1-1),AO$7),MATCH($A32,OFFSET([2]absen!$A$3:$A$201,200*($BL$1-1),0),0)))</f>
        <v/>
      </c>
      <c r="AP32" s="38" t="str">
        <f ca="1">IF(OR($BH$1=0,$A32=0,$A32=""),"",INDEX(OFFSET([2]absen!$A$3:$A$201,200*($BL$1-1),AP$7),MATCH($A32,OFFSET([2]absen!$A$3:$A$201,200*($BL$1-1),0),0)))</f>
        <v/>
      </c>
      <c r="AQ32" s="38" t="str">
        <f ca="1">IF(OR($BH$1=0,$A32=0,$A32=""),"",INDEX(OFFSET([2]absen!$A$3:$A$201,200*($BL$1-1),AQ$7),MATCH($A32,OFFSET([2]absen!$A$3:$A$201,200*($BL$1-1),0),0)))</f>
        <v/>
      </c>
      <c r="AR32" s="38" t="str">
        <f ca="1">IF(OR($BH$1=0,$A32=0,$A32=""),"",INDEX(OFFSET([2]absen!$A$3:$A$201,200*($BL$1-1),AR$7),MATCH($A32,OFFSET([2]absen!$A$3:$A$201,200*($BL$1-1),0),0)))</f>
        <v/>
      </c>
      <c r="AS32" s="38" t="str">
        <f ca="1">IF(OR($BH$1=0,$A32=0,$A32=""),"",INDEX(OFFSET([2]absen!$A$3:$A$201,200*($BL$1-1),AS$7),MATCH($A32,OFFSET([2]absen!$A$3:$A$201,200*($BL$1-1),0),0)))</f>
        <v/>
      </c>
      <c r="AT32" s="38" t="str">
        <f ca="1">IF(OR($BH$1=0,$A32=0,$A32=""),"",INDEX(OFFSET([2]absen!$A$3:$A$201,200*($BL$1-1),AT$7),MATCH($A32,OFFSET([2]absen!$A$3:$A$201,200*($BL$1-1),0),0)))</f>
        <v/>
      </c>
      <c r="AU32" s="38" t="str">
        <f ca="1">IF(OR($BH$1=0,$A32=0,$A32=""),"",INDEX(OFFSET([2]absen!$A$3:$A$201,200*($BL$1-1),AU$7),MATCH($A32,OFFSET([2]absen!$A$3:$A$201,200*($BL$1-1),0),0)))</f>
        <v/>
      </c>
      <c r="AV32" s="38" t="str">
        <f ca="1">IF(OR($BH$1=0,$A32=0,$A32=""),"",INDEX(OFFSET([2]absen!$A$3:$A$201,200*($BL$1-1),AV$7),MATCH($A32,OFFSET([2]absen!$A$3:$A$201,200*($BL$1-1),0),0)))</f>
        <v/>
      </c>
      <c r="AW32" s="38" t="str">
        <f ca="1">IF(OR($BH$1=0,$A32=0,$A32=""),"",INDEX(OFFSET([2]absen!$A$3:$A$201,200*($BL$1-1),AW$7),MATCH($A32,OFFSET([2]absen!$A$3:$A$201,200*($BL$1-1),0),0)))</f>
        <v/>
      </c>
      <c r="AX32" s="38" t="str">
        <f ca="1">IF(OR($BH$1=0,$A32=0,$A32=""),"",INDEX(OFFSET([2]absen!$A$3:$A$201,200*($BL$1-1),AX$7),MATCH($A32,OFFSET([2]absen!$A$3:$A$201,200*($BL$1-1),0),0)))</f>
        <v/>
      </c>
      <c r="AY32" s="38" t="str">
        <f ca="1">IF(OR($BH$1=0,$A32=0,$A32=""),"",INDEX(OFFSET([2]absen!$A$3:$A$201,200*($BL$1-1),AY$7),MATCH($A32,OFFSET([2]absen!$A$3:$A$201,200*($BL$1-1),0),0)))</f>
        <v/>
      </c>
      <c r="AZ32" s="38" t="str">
        <f ca="1">IF(OR($BH$1=0,$A32=0,$A32=""),"",INDEX(OFFSET([2]absen!$A$3:$A$201,200*($BL$1-1),AZ$7),MATCH($A32,OFFSET([2]absen!$A$3:$A$201,200*($BL$1-1),0),0)))</f>
        <v/>
      </c>
      <c r="BA32" s="38" t="str">
        <f ca="1">IF(OR($BH$1=0,$A32=0,$A32=""),"",INDEX(OFFSET([2]absen!$A$3:$A$201,200*($BL$1-1),BA$7),MATCH($A32,OFFSET([2]absen!$A$3:$A$201,200*($BL$1-1),0),0)))</f>
        <v/>
      </c>
      <c r="BB32" s="38" t="str">
        <f ca="1">IF(OR($BH$1=0,$A32=0,$A32=""),"",INDEX(OFFSET([2]absen!$A$3:$A$201,200*($BL$1-1),BB$7),MATCH($A32,OFFSET([2]absen!$A$3:$A$201,200*($BL$1-1),0),0)))</f>
        <v/>
      </c>
      <c r="BC32" s="38" t="str">
        <f ca="1">IF(OR($BH$1=0,$A32=0,$A32=""),"",INDEX(OFFSET([2]absen!$A$3:$A$201,200*($BL$1-1),BC$7),MATCH($A32,OFFSET([2]absen!$A$3:$A$201,200*($BL$1-1),0),0)))</f>
        <v/>
      </c>
      <c r="BD32" s="38" t="str">
        <f ca="1">IF(OR($BH$1=0,$A32=0,$A32=""),"",INDEX(OFFSET([2]absen!$A$3:$A$201,200*($BL$1-1),BD$7),MATCH($A32,OFFSET([2]absen!$A$3:$A$201,200*($BL$1-1),0),0)))</f>
        <v/>
      </c>
      <c r="BE32" s="38"/>
      <c r="BF32" s="50"/>
    </row>
    <row r="33" spans="1:58" ht="12" customHeight="1" x14ac:dyDescent="0.2">
      <c r="A33" s="38" t="str">
        <f t="shared" si="1"/>
        <v/>
      </c>
      <c r="B33" s="38" t="str">
        <f ca="1">IF(OR($BH$1=0,$A33=0,$A33=""),"",INDEX(OFFSET([2]absen!$A$3:$A$201,200*($BL$1-1),B$7),MATCH($A33,OFFSET([2]absen!$A$3:$A$201,200*($BL$1-1),0),0)))</f>
        <v/>
      </c>
      <c r="C33" s="140" t="str">
        <f ca="1">IF(OR($BH$1=0,$A33=0,$A33=""),"",INDEX(OFFSET([2]absen!$A$3:$A$201,200*($BL$1-1),C$7),MATCH($A33,OFFSET([2]absen!$A$3:$A$201,200*($BL$1-1),0),0)))</f>
        <v/>
      </c>
      <c r="D33" s="140"/>
      <c r="E33" s="38" t="str">
        <f ca="1">IF(OR($BH$1=0,$A33=0,$A33=""),"",INDEX(OFFSET([2]absen!$A$3:$A$201,200*($BL$1-1),E$7),MATCH($A33,OFFSET([2]absen!$A$3:$A$201,200*($BL$1-1),0),0)))</f>
        <v/>
      </c>
      <c r="F33" s="38" t="str">
        <f ca="1">IF(OR($BH$1=0,$A33=0,$A33=""),"",INDEX(OFFSET([2]absen!$A$3:$A$201,200*($BL$1-1),F$7),MATCH($A33,OFFSET([2]absen!$A$3:$A$201,200*($BL$1-1),0),0)))</f>
        <v/>
      </c>
      <c r="G33" s="38" t="str">
        <f ca="1">IF(OR($BH$1=0,$A33=0,$A33=""),"",INDEX(OFFSET([2]absen!$A$3:$A$201,200*($BL$1-1),G$7),MATCH($A33,OFFSET([2]absen!$A$3:$A$201,200*($BL$1-1),0),0)))</f>
        <v/>
      </c>
      <c r="H33" s="38" t="str">
        <f ca="1">IF(OR($BH$1=0,$A33=0,$A33=""),"",INDEX(OFFSET([2]absen!$A$3:$A$201,200*($BL$1-1),H$7),MATCH($A33,OFFSET([2]absen!$A$3:$A$201,200*($BL$1-1),0),0)))</f>
        <v/>
      </c>
      <c r="I33" s="38" t="str">
        <f ca="1">IF(OR($BH$1=0,$A33=0,$A33=""),"",INDEX(OFFSET([2]absen!$A$3:$A$201,200*($BL$1-1),I$7),MATCH($A33,OFFSET([2]absen!$A$3:$A$201,200*($BL$1-1),0),0)))</f>
        <v/>
      </c>
      <c r="J33" s="38" t="str">
        <f ca="1">IF(OR($BH$1=0,$A33=0,$A33=""),"",INDEX(OFFSET([2]absen!$A$3:$A$201,200*($BL$1-1),J$7),MATCH($A33,OFFSET([2]absen!$A$3:$A$201,200*($BL$1-1),0),0)))</f>
        <v/>
      </c>
      <c r="K33" s="38" t="str">
        <f ca="1">IF(OR($BH$1=0,$A33=0,$A33=""),"",INDEX(OFFSET([2]absen!$A$3:$A$201,200*($BL$1-1),K$7),MATCH($A33,OFFSET([2]absen!$A$3:$A$201,200*($BL$1-1),0),0)))</f>
        <v/>
      </c>
      <c r="L33" s="38" t="str">
        <f ca="1">IF(OR($BH$1=0,$A33=0,$A33=""),"",INDEX(OFFSET([2]absen!$A$3:$A$201,200*($BL$1-1),L$7),MATCH($A33,OFFSET([2]absen!$A$3:$A$201,200*($BL$1-1),0),0)))</f>
        <v/>
      </c>
      <c r="M33" s="38" t="str">
        <f ca="1">IF(OR($BH$1=0,$A33=0,$A33=""),"",INDEX(OFFSET([2]absen!$A$3:$A$201,200*($BL$1-1),M$7),MATCH($A33,OFFSET([2]absen!$A$3:$A$201,200*($BL$1-1),0),0)))</f>
        <v/>
      </c>
      <c r="N33" s="38" t="str">
        <f ca="1">IF(OR($BH$1=0,$A33=0,$A33=""),"",INDEX(OFFSET([2]absen!$A$3:$A$201,200*($BL$1-1),N$7),MATCH($A33,OFFSET([2]absen!$A$3:$A$201,200*($BL$1-1),0),0)))</f>
        <v/>
      </c>
      <c r="O33" s="38" t="str">
        <f ca="1">IF(OR($BH$1=0,$A33=0,$A33=""),"",INDEX(OFFSET([2]absen!$A$3:$A$201,200*($BL$1-1),O$7),MATCH($A33,OFFSET([2]absen!$A$3:$A$201,200*($BL$1-1),0),0)))</f>
        <v/>
      </c>
      <c r="P33" s="38" t="str">
        <f ca="1">IF(OR($BH$1=0,$A33=0,$A33=""),"",INDEX(OFFSET([2]absen!$A$3:$A$201,200*($BL$1-1),P$7),MATCH($A33,OFFSET([2]absen!$A$3:$A$201,200*($BL$1-1),0),0)))</f>
        <v/>
      </c>
      <c r="Q33" s="38" t="str">
        <f ca="1">IF(OR($BH$1=0,$A33=0,$A33=""),"",INDEX(OFFSET([2]absen!$A$3:$A$201,200*($BL$1-1),Q$7),MATCH($A33,OFFSET([2]absen!$A$3:$A$201,200*($BL$1-1),0),0)))</f>
        <v/>
      </c>
      <c r="R33" s="38" t="str">
        <f ca="1">IF(OR($BH$1=0,$A33=0,$A33=""),"",INDEX(OFFSET([2]absen!$A$3:$A$201,200*($BL$1-1),R$7),MATCH($A33,OFFSET([2]absen!$A$3:$A$201,200*($BL$1-1),0),0)))</f>
        <v/>
      </c>
      <c r="S33" s="38" t="str">
        <f ca="1">IF(OR($BH$1=0,$A33=0,$A33=""),"",INDEX(OFFSET([2]absen!$A$3:$A$201,200*($BL$1-1),S$7),MATCH($A33,OFFSET([2]absen!$A$3:$A$201,200*($BL$1-1),0),0)))</f>
        <v/>
      </c>
      <c r="T33" s="38" t="str">
        <f ca="1">IF(OR($BH$1=0,$A33=0,$A33=""),"",INDEX(OFFSET([2]absen!$A$3:$A$201,200*($BL$1-1),T$7),MATCH($A33,OFFSET([2]absen!$A$3:$A$201,200*($BL$1-1),0),0)))</f>
        <v/>
      </c>
      <c r="U33" s="38" t="str">
        <f ca="1">IF(OR($BH$1=0,$A33=0,$A33=""),"",INDEX(OFFSET([2]absen!$A$3:$A$201,200*($BL$1-1),U$7),MATCH($A33,OFFSET([2]absen!$A$3:$A$201,200*($BL$1-1),0),0)))</f>
        <v/>
      </c>
      <c r="V33" s="38" t="str">
        <f ca="1">IF(OR($BH$1=0,$A33=0,$A33=""),"",INDEX(OFFSET([2]absen!$A$3:$A$201,200*($BL$1-1),V$7),MATCH($A33,OFFSET([2]absen!$A$3:$A$201,200*($BL$1-1),0),0)))</f>
        <v/>
      </c>
      <c r="W33" s="38" t="str">
        <f ca="1">IF(OR($BH$1=0,$A33=0,$A33=""),"",INDEX(OFFSET([2]absen!$A$3:$A$201,200*($BL$1-1),W$7),MATCH($A33,OFFSET([2]absen!$A$3:$A$201,200*($BL$1-1),0),0)))</f>
        <v/>
      </c>
      <c r="X33" s="38" t="str">
        <f ca="1">IF(OR($BH$1=0,$A33=0,$A33=""),"",INDEX(OFFSET([2]absen!$A$3:$A$201,200*($BL$1-1),X$7),MATCH($A33,OFFSET([2]absen!$A$3:$A$201,200*($BL$1-1),0),0)))</f>
        <v/>
      </c>
      <c r="Y33" s="38" t="str">
        <f ca="1">IF(OR($BH$1=0,$A33=0,$A33=""),"",INDEX(OFFSET([2]absen!$A$3:$A$201,200*($BL$1-1),Y$7),MATCH($A33,OFFSET([2]absen!$A$3:$A$201,200*($BL$1-1),0),0)))</f>
        <v/>
      </c>
      <c r="Z33" s="38" t="str">
        <f ca="1">IF(OR($BH$1=0,$A33=0,$A33=""),"",INDEX(OFFSET([2]absen!$A$3:$A$201,200*($BL$1-1),Z$7),MATCH($A33,OFFSET([2]absen!$A$3:$A$201,200*($BL$1-1),0),0)))</f>
        <v/>
      </c>
      <c r="AA33" s="38" t="str">
        <f ca="1">IF(OR($BH$1=0,$A33=0,$A33=""),"",INDEX(OFFSET([2]absen!$A$3:$A$201,200*($BL$1-1),AA$7),MATCH($A33,OFFSET([2]absen!$A$3:$A$201,200*($BL$1-1),0),0)))</f>
        <v/>
      </c>
      <c r="AB33" s="38" t="str">
        <f ca="1">IF(OR($BH$1=0,$A33=0,$A33=""),"",INDEX(OFFSET([2]absen!$A$3:$A$201,200*($BL$1-1),AB$7),MATCH($A33,OFFSET([2]absen!$A$3:$A$201,200*($BL$1-1),0),0)))</f>
        <v/>
      </c>
      <c r="AC33" s="38" t="str">
        <f ca="1">IF(OR($BH$1=0,$A33=0,$A33=""),"",INDEX(OFFSET([2]absen!$A$3:$A$201,200*($BL$1-1),AC$7),MATCH($A33,OFFSET([2]absen!$A$3:$A$201,200*($BL$1-1),0),0)))</f>
        <v/>
      </c>
      <c r="AD33" s="38" t="str">
        <f ca="1">IF(OR($BH$1=0,$A33=0,$A33=""),"",INDEX(OFFSET([2]absen!$A$3:$A$201,200*($BL$1-1),AD$7),MATCH($A33,OFFSET([2]absen!$A$3:$A$201,200*($BL$1-1),0),0)))</f>
        <v/>
      </c>
      <c r="AE33" s="38" t="str">
        <f ca="1">IF(OR($BH$1=0,$A33=0,$A33=""),"",INDEX(OFFSET([2]absen!$A$3:$A$201,200*($BL$1-1),AE$7),MATCH($A33,OFFSET([2]absen!$A$3:$A$201,200*($BL$1-1),0),0)))</f>
        <v/>
      </c>
      <c r="AF33" s="38" t="str">
        <f ca="1">IF(OR($BH$1=0,$A33=0,$A33=""),"",INDEX(OFFSET([2]absen!$A$3:$A$201,200*($BL$1-1),AF$7),MATCH($A33,OFFSET([2]absen!$A$3:$A$201,200*($BL$1-1),0),0)))</f>
        <v/>
      </c>
      <c r="AG33" s="38" t="str">
        <f ca="1">IF(OR($BH$1=0,$A33=0,$A33=""),"",INDEX(OFFSET([2]absen!$A$3:$A$201,200*($BL$1-1),AG$7),MATCH($A33,OFFSET([2]absen!$A$3:$A$201,200*($BL$1-1),0),0)))</f>
        <v/>
      </c>
      <c r="AH33" s="38" t="str">
        <f ca="1">IF(OR($BH$1=0,$A33=0,$A33=""),"",INDEX(OFFSET([2]absen!$A$3:$A$201,200*($BL$1-1),AH$7),MATCH($A33,OFFSET([2]absen!$A$3:$A$201,200*($BL$1-1),0),0)))</f>
        <v/>
      </c>
      <c r="AI33" s="38" t="str">
        <f ca="1">IF(OR($BH$1=0,$A33=0,$A33=""),"",INDEX(OFFSET([2]absen!$A$3:$A$201,200*($BL$1-1),AI$7),MATCH($A33,OFFSET([2]absen!$A$3:$A$201,200*($BL$1-1),0),0)))</f>
        <v/>
      </c>
      <c r="AJ33" s="38" t="str">
        <f ca="1">IF(OR($BH$1=0,$A33=0,$A33=""),"",INDEX(OFFSET([2]absen!$A$3:$A$201,200*($BL$1-1),AJ$7),MATCH($A33,OFFSET([2]absen!$A$3:$A$201,200*($BL$1-1),0),0)))</f>
        <v/>
      </c>
      <c r="AK33" s="38" t="str">
        <f ca="1">IF(OR($BH$1=0,$A33=0,$A33=""),"",INDEX(OFFSET([2]absen!$A$3:$A$201,200*($BL$1-1),AK$7),MATCH($A33,OFFSET([2]absen!$A$3:$A$201,200*($BL$1-1),0),0)))</f>
        <v/>
      </c>
      <c r="AL33" s="38" t="str">
        <f ca="1">IF(OR($BH$1=0,$A33=0,$A33=""),"",INDEX(OFFSET([2]absen!$A$3:$A$201,200*($BL$1-1),AL$7),MATCH($A33,OFFSET([2]absen!$A$3:$A$201,200*($BL$1-1),0),0)))</f>
        <v/>
      </c>
      <c r="AM33" s="38" t="str">
        <f ca="1">IF(OR($BH$1=0,$A33=0,$A33=""),"",INDEX(OFFSET([2]absen!$A$3:$A$201,200*($BL$1-1),AM$7),MATCH($A33,OFFSET([2]absen!$A$3:$A$201,200*($BL$1-1),0),0)))</f>
        <v/>
      </c>
      <c r="AN33" s="38" t="str">
        <f ca="1">IF(OR($BH$1=0,$A33=0,$A33=""),"",INDEX(OFFSET([2]absen!$A$3:$A$201,200*($BL$1-1),AN$7),MATCH($A33,OFFSET([2]absen!$A$3:$A$201,200*($BL$1-1),0),0)))</f>
        <v/>
      </c>
      <c r="AO33" s="38" t="str">
        <f ca="1">IF(OR($BH$1=0,$A33=0,$A33=""),"",INDEX(OFFSET([2]absen!$A$3:$A$201,200*($BL$1-1),AO$7),MATCH($A33,OFFSET([2]absen!$A$3:$A$201,200*($BL$1-1),0),0)))</f>
        <v/>
      </c>
      <c r="AP33" s="38" t="str">
        <f ca="1">IF(OR($BH$1=0,$A33=0,$A33=""),"",INDEX(OFFSET([2]absen!$A$3:$A$201,200*($BL$1-1),AP$7),MATCH($A33,OFFSET([2]absen!$A$3:$A$201,200*($BL$1-1),0),0)))</f>
        <v/>
      </c>
      <c r="AQ33" s="38" t="str">
        <f ca="1">IF(OR($BH$1=0,$A33=0,$A33=""),"",INDEX(OFFSET([2]absen!$A$3:$A$201,200*($BL$1-1),AQ$7),MATCH($A33,OFFSET([2]absen!$A$3:$A$201,200*($BL$1-1),0),0)))</f>
        <v/>
      </c>
      <c r="AR33" s="38" t="str">
        <f ca="1">IF(OR($BH$1=0,$A33=0,$A33=""),"",INDEX(OFFSET([2]absen!$A$3:$A$201,200*($BL$1-1),AR$7),MATCH($A33,OFFSET([2]absen!$A$3:$A$201,200*($BL$1-1),0),0)))</f>
        <v/>
      </c>
      <c r="AS33" s="38" t="str">
        <f ca="1">IF(OR($BH$1=0,$A33=0,$A33=""),"",INDEX(OFFSET([2]absen!$A$3:$A$201,200*($BL$1-1),AS$7),MATCH($A33,OFFSET([2]absen!$A$3:$A$201,200*($BL$1-1),0),0)))</f>
        <v/>
      </c>
      <c r="AT33" s="38" t="str">
        <f ca="1">IF(OR($BH$1=0,$A33=0,$A33=""),"",INDEX(OFFSET([2]absen!$A$3:$A$201,200*($BL$1-1),AT$7),MATCH($A33,OFFSET([2]absen!$A$3:$A$201,200*($BL$1-1),0),0)))</f>
        <v/>
      </c>
      <c r="AU33" s="38" t="str">
        <f ca="1">IF(OR($BH$1=0,$A33=0,$A33=""),"",INDEX(OFFSET([2]absen!$A$3:$A$201,200*($BL$1-1),AU$7),MATCH($A33,OFFSET([2]absen!$A$3:$A$201,200*($BL$1-1),0),0)))</f>
        <v/>
      </c>
      <c r="AV33" s="38" t="str">
        <f ca="1">IF(OR($BH$1=0,$A33=0,$A33=""),"",INDEX(OFFSET([2]absen!$A$3:$A$201,200*($BL$1-1),AV$7),MATCH($A33,OFFSET([2]absen!$A$3:$A$201,200*($BL$1-1),0),0)))</f>
        <v/>
      </c>
      <c r="AW33" s="38" t="str">
        <f ca="1">IF(OR($BH$1=0,$A33=0,$A33=""),"",INDEX(OFFSET([2]absen!$A$3:$A$201,200*($BL$1-1),AW$7),MATCH($A33,OFFSET([2]absen!$A$3:$A$201,200*($BL$1-1),0),0)))</f>
        <v/>
      </c>
      <c r="AX33" s="38" t="str">
        <f ca="1">IF(OR($BH$1=0,$A33=0,$A33=""),"",INDEX(OFFSET([2]absen!$A$3:$A$201,200*($BL$1-1),AX$7),MATCH($A33,OFFSET([2]absen!$A$3:$A$201,200*($BL$1-1),0),0)))</f>
        <v/>
      </c>
      <c r="AY33" s="38" t="str">
        <f ca="1">IF(OR($BH$1=0,$A33=0,$A33=""),"",INDEX(OFFSET([2]absen!$A$3:$A$201,200*($BL$1-1),AY$7),MATCH($A33,OFFSET([2]absen!$A$3:$A$201,200*($BL$1-1),0),0)))</f>
        <v/>
      </c>
      <c r="AZ33" s="38" t="str">
        <f ca="1">IF(OR($BH$1=0,$A33=0,$A33=""),"",INDEX(OFFSET([2]absen!$A$3:$A$201,200*($BL$1-1),AZ$7),MATCH($A33,OFFSET([2]absen!$A$3:$A$201,200*($BL$1-1),0),0)))</f>
        <v/>
      </c>
      <c r="BA33" s="38" t="str">
        <f ca="1">IF(OR($BH$1=0,$A33=0,$A33=""),"",INDEX(OFFSET([2]absen!$A$3:$A$201,200*($BL$1-1),BA$7),MATCH($A33,OFFSET([2]absen!$A$3:$A$201,200*($BL$1-1),0),0)))</f>
        <v/>
      </c>
      <c r="BB33" s="38" t="str">
        <f ca="1">IF(OR($BH$1=0,$A33=0,$A33=""),"",INDEX(OFFSET([2]absen!$A$3:$A$201,200*($BL$1-1),BB$7),MATCH($A33,OFFSET([2]absen!$A$3:$A$201,200*($BL$1-1),0),0)))</f>
        <v/>
      </c>
      <c r="BC33" s="38" t="str">
        <f ca="1">IF(OR($BH$1=0,$A33=0,$A33=""),"",INDEX(OFFSET([2]absen!$A$3:$A$201,200*($BL$1-1),BC$7),MATCH($A33,OFFSET([2]absen!$A$3:$A$201,200*($BL$1-1),0),0)))</f>
        <v/>
      </c>
      <c r="BD33" s="38" t="str">
        <f ca="1">IF(OR($BH$1=0,$A33=0,$A33=""),"",INDEX(OFFSET([2]absen!$A$3:$A$201,200*($BL$1-1),BD$7),MATCH($A33,OFFSET([2]absen!$A$3:$A$201,200*($BL$1-1),0),0)))</f>
        <v/>
      </c>
      <c r="BE33" s="38"/>
      <c r="BF33" s="50"/>
    </row>
    <row r="34" spans="1:58" ht="12" customHeight="1" x14ac:dyDescent="0.2">
      <c r="A34" s="38" t="str">
        <f t="shared" si="1"/>
        <v/>
      </c>
      <c r="B34" s="38" t="str">
        <f ca="1">IF(OR($BH$1=0,$A34=0,$A34=""),"",INDEX(OFFSET([2]absen!$A$3:$A$201,200*($BL$1-1),B$7),MATCH($A34,OFFSET([2]absen!$A$3:$A$201,200*($BL$1-1),0),0)))</f>
        <v/>
      </c>
      <c r="C34" s="140" t="str">
        <f ca="1">IF(OR($BH$1=0,$A34=0,$A34=""),"",INDEX(OFFSET([2]absen!$A$3:$A$201,200*($BL$1-1),C$7),MATCH($A34,OFFSET([2]absen!$A$3:$A$201,200*($BL$1-1),0),0)))</f>
        <v/>
      </c>
      <c r="D34" s="140"/>
      <c r="E34" s="38" t="str">
        <f ca="1">IF(OR($BH$1=0,$A34=0,$A34=""),"",INDEX(OFFSET([2]absen!$A$3:$A$201,200*($BL$1-1),E$7),MATCH($A34,OFFSET([2]absen!$A$3:$A$201,200*($BL$1-1),0),0)))</f>
        <v/>
      </c>
      <c r="F34" s="38" t="str">
        <f ca="1">IF(OR($BH$1=0,$A34=0,$A34=""),"",INDEX(OFFSET([2]absen!$A$3:$A$201,200*($BL$1-1),F$7),MATCH($A34,OFFSET([2]absen!$A$3:$A$201,200*($BL$1-1),0),0)))</f>
        <v/>
      </c>
      <c r="G34" s="38" t="str">
        <f ca="1">IF(OR($BH$1=0,$A34=0,$A34=""),"",INDEX(OFFSET([2]absen!$A$3:$A$201,200*($BL$1-1),G$7),MATCH($A34,OFFSET([2]absen!$A$3:$A$201,200*($BL$1-1),0),0)))</f>
        <v/>
      </c>
      <c r="H34" s="38" t="str">
        <f ca="1">IF(OR($BH$1=0,$A34=0,$A34=""),"",INDEX(OFFSET([2]absen!$A$3:$A$201,200*($BL$1-1),H$7),MATCH($A34,OFFSET([2]absen!$A$3:$A$201,200*($BL$1-1),0),0)))</f>
        <v/>
      </c>
      <c r="I34" s="38" t="str">
        <f ca="1">IF(OR($BH$1=0,$A34=0,$A34=""),"",INDEX(OFFSET([2]absen!$A$3:$A$201,200*($BL$1-1),I$7),MATCH($A34,OFFSET([2]absen!$A$3:$A$201,200*($BL$1-1),0),0)))</f>
        <v/>
      </c>
      <c r="J34" s="38" t="str">
        <f ca="1">IF(OR($BH$1=0,$A34=0,$A34=""),"",INDEX(OFFSET([2]absen!$A$3:$A$201,200*($BL$1-1),J$7),MATCH($A34,OFFSET([2]absen!$A$3:$A$201,200*($BL$1-1),0),0)))</f>
        <v/>
      </c>
      <c r="K34" s="38" t="str">
        <f ca="1">IF(OR($BH$1=0,$A34=0,$A34=""),"",INDEX(OFFSET([2]absen!$A$3:$A$201,200*($BL$1-1),K$7),MATCH($A34,OFFSET([2]absen!$A$3:$A$201,200*($BL$1-1),0),0)))</f>
        <v/>
      </c>
      <c r="L34" s="38" t="str">
        <f ca="1">IF(OR($BH$1=0,$A34=0,$A34=""),"",INDEX(OFFSET([2]absen!$A$3:$A$201,200*($BL$1-1),L$7),MATCH($A34,OFFSET([2]absen!$A$3:$A$201,200*($BL$1-1),0),0)))</f>
        <v/>
      </c>
      <c r="M34" s="38" t="str">
        <f ca="1">IF(OR($BH$1=0,$A34=0,$A34=""),"",INDEX(OFFSET([2]absen!$A$3:$A$201,200*($BL$1-1),M$7),MATCH($A34,OFFSET([2]absen!$A$3:$A$201,200*($BL$1-1),0),0)))</f>
        <v/>
      </c>
      <c r="N34" s="38" t="str">
        <f ca="1">IF(OR($BH$1=0,$A34=0,$A34=""),"",INDEX(OFFSET([2]absen!$A$3:$A$201,200*($BL$1-1),N$7),MATCH($A34,OFFSET([2]absen!$A$3:$A$201,200*($BL$1-1),0),0)))</f>
        <v/>
      </c>
      <c r="O34" s="38" t="str">
        <f ca="1">IF(OR($BH$1=0,$A34=0,$A34=""),"",INDEX(OFFSET([2]absen!$A$3:$A$201,200*($BL$1-1),O$7),MATCH($A34,OFFSET([2]absen!$A$3:$A$201,200*($BL$1-1),0),0)))</f>
        <v/>
      </c>
      <c r="P34" s="38" t="str">
        <f ca="1">IF(OR($BH$1=0,$A34=0,$A34=""),"",INDEX(OFFSET([2]absen!$A$3:$A$201,200*($BL$1-1),P$7),MATCH($A34,OFFSET([2]absen!$A$3:$A$201,200*($BL$1-1),0),0)))</f>
        <v/>
      </c>
      <c r="Q34" s="38" t="str">
        <f ca="1">IF(OR($BH$1=0,$A34=0,$A34=""),"",INDEX(OFFSET([2]absen!$A$3:$A$201,200*($BL$1-1),Q$7),MATCH($A34,OFFSET([2]absen!$A$3:$A$201,200*($BL$1-1),0),0)))</f>
        <v/>
      </c>
      <c r="R34" s="38" t="str">
        <f ca="1">IF(OR($BH$1=0,$A34=0,$A34=""),"",INDEX(OFFSET([2]absen!$A$3:$A$201,200*($BL$1-1),R$7),MATCH($A34,OFFSET([2]absen!$A$3:$A$201,200*($BL$1-1),0),0)))</f>
        <v/>
      </c>
      <c r="S34" s="38" t="str">
        <f ca="1">IF(OR($BH$1=0,$A34=0,$A34=""),"",INDEX(OFFSET([2]absen!$A$3:$A$201,200*($BL$1-1),S$7),MATCH($A34,OFFSET([2]absen!$A$3:$A$201,200*($BL$1-1),0),0)))</f>
        <v/>
      </c>
      <c r="T34" s="38" t="str">
        <f ca="1">IF(OR($BH$1=0,$A34=0,$A34=""),"",INDEX(OFFSET([2]absen!$A$3:$A$201,200*($BL$1-1),T$7),MATCH($A34,OFFSET([2]absen!$A$3:$A$201,200*($BL$1-1),0),0)))</f>
        <v/>
      </c>
      <c r="U34" s="38" t="str">
        <f ca="1">IF(OR($BH$1=0,$A34=0,$A34=""),"",INDEX(OFFSET([2]absen!$A$3:$A$201,200*($BL$1-1),U$7),MATCH($A34,OFFSET([2]absen!$A$3:$A$201,200*($BL$1-1),0),0)))</f>
        <v/>
      </c>
      <c r="V34" s="38" t="str">
        <f ca="1">IF(OR($BH$1=0,$A34=0,$A34=""),"",INDEX(OFFSET([2]absen!$A$3:$A$201,200*($BL$1-1),V$7),MATCH($A34,OFFSET([2]absen!$A$3:$A$201,200*($BL$1-1),0),0)))</f>
        <v/>
      </c>
      <c r="W34" s="38" t="str">
        <f ca="1">IF(OR($BH$1=0,$A34=0,$A34=""),"",INDEX(OFFSET([2]absen!$A$3:$A$201,200*($BL$1-1),W$7),MATCH($A34,OFFSET([2]absen!$A$3:$A$201,200*($BL$1-1),0),0)))</f>
        <v/>
      </c>
      <c r="X34" s="38" t="str">
        <f ca="1">IF(OR($BH$1=0,$A34=0,$A34=""),"",INDEX(OFFSET([2]absen!$A$3:$A$201,200*($BL$1-1),X$7),MATCH($A34,OFFSET([2]absen!$A$3:$A$201,200*($BL$1-1),0),0)))</f>
        <v/>
      </c>
      <c r="Y34" s="38" t="str">
        <f ca="1">IF(OR($BH$1=0,$A34=0,$A34=""),"",INDEX(OFFSET([2]absen!$A$3:$A$201,200*($BL$1-1),Y$7),MATCH($A34,OFFSET([2]absen!$A$3:$A$201,200*($BL$1-1),0),0)))</f>
        <v/>
      </c>
      <c r="Z34" s="38" t="str">
        <f ca="1">IF(OR($BH$1=0,$A34=0,$A34=""),"",INDEX(OFFSET([2]absen!$A$3:$A$201,200*($BL$1-1),Z$7),MATCH($A34,OFFSET([2]absen!$A$3:$A$201,200*($BL$1-1),0),0)))</f>
        <v/>
      </c>
      <c r="AA34" s="38" t="str">
        <f ca="1">IF(OR($BH$1=0,$A34=0,$A34=""),"",INDEX(OFFSET([2]absen!$A$3:$A$201,200*($BL$1-1),AA$7),MATCH($A34,OFFSET([2]absen!$A$3:$A$201,200*($BL$1-1),0),0)))</f>
        <v/>
      </c>
      <c r="AB34" s="38" t="str">
        <f ca="1">IF(OR($BH$1=0,$A34=0,$A34=""),"",INDEX(OFFSET([2]absen!$A$3:$A$201,200*($BL$1-1),AB$7),MATCH($A34,OFFSET([2]absen!$A$3:$A$201,200*($BL$1-1),0),0)))</f>
        <v/>
      </c>
      <c r="AC34" s="38" t="str">
        <f ca="1">IF(OR($BH$1=0,$A34=0,$A34=""),"",INDEX(OFFSET([2]absen!$A$3:$A$201,200*($BL$1-1),AC$7),MATCH($A34,OFFSET([2]absen!$A$3:$A$201,200*($BL$1-1),0),0)))</f>
        <v/>
      </c>
      <c r="AD34" s="38" t="str">
        <f ca="1">IF(OR($BH$1=0,$A34=0,$A34=""),"",INDEX(OFFSET([2]absen!$A$3:$A$201,200*($BL$1-1),AD$7),MATCH($A34,OFFSET([2]absen!$A$3:$A$201,200*($BL$1-1),0),0)))</f>
        <v/>
      </c>
      <c r="AE34" s="38" t="str">
        <f ca="1">IF(OR($BH$1=0,$A34=0,$A34=""),"",INDEX(OFFSET([2]absen!$A$3:$A$201,200*($BL$1-1),AE$7),MATCH($A34,OFFSET([2]absen!$A$3:$A$201,200*($BL$1-1),0),0)))</f>
        <v/>
      </c>
      <c r="AF34" s="38" t="str">
        <f ca="1">IF(OR($BH$1=0,$A34=0,$A34=""),"",INDEX(OFFSET([2]absen!$A$3:$A$201,200*($BL$1-1),AF$7),MATCH($A34,OFFSET([2]absen!$A$3:$A$201,200*($BL$1-1),0),0)))</f>
        <v/>
      </c>
      <c r="AG34" s="38" t="str">
        <f ca="1">IF(OR($BH$1=0,$A34=0,$A34=""),"",INDEX(OFFSET([2]absen!$A$3:$A$201,200*($BL$1-1),AG$7),MATCH($A34,OFFSET([2]absen!$A$3:$A$201,200*($BL$1-1),0),0)))</f>
        <v/>
      </c>
      <c r="AH34" s="38" t="str">
        <f ca="1">IF(OR($BH$1=0,$A34=0,$A34=""),"",INDEX(OFFSET([2]absen!$A$3:$A$201,200*($BL$1-1),AH$7),MATCH($A34,OFFSET([2]absen!$A$3:$A$201,200*($BL$1-1),0),0)))</f>
        <v/>
      </c>
      <c r="AI34" s="38" t="str">
        <f ca="1">IF(OR($BH$1=0,$A34=0,$A34=""),"",INDEX(OFFSET([2]absen!$A$3:$A$201,200*($BL$1-1),AI$7),MATCH($A34,OFFSET([2]absen!$A$3:$A$201,200*($BL$1-1),0),0)))</f>
        <v/>
      </c>
      <c r="AJ34" s="38" t="str">
        <f ca="1">IF(OR($BH$1=0,$A34=0,$A34=""),"",INDEX(OFFSET([2]absen!$A$3:$A$201,200*($BL$1-1),AJ$7),MATCH($A34,OFFSET([2]absen!$A$3:$A$201,200*($BL$1-1),0),0)))</f>
        <v/>
      </c>
      <c r="AK34" s="38" t="str">
        <f ca="1">IF(OR($BH$1=0,$A34=0,$A34=""),"",INDEX(OFFSET([2]absen!$A$3:$A$201,200*($BL$1-1),AK$7),MATCH($A34,OFFSET([2]absen!$A$3:$A$201,200*($BL$1-1),0),0)))</f>
        <v/>
      </c>
      <c r="AL34" s="38" t="str">
        <f ca="1">IF(OR($BH$1=0,$A34=0,$A34=""),"",INDEX(OFFSET([2]absen!$A$3:$A$201,200*($BL$1-1),AL$7),MATCH($A34,OFFSET([2]absen!$A$3:$A$201,200*($BL$1-1),0),0)))</f>
        <v/>
      </c>
      <c r="AM34" s="38" t="str">
        <f ca="1">IF(OR($BH$1=0,$A34=0,$A34=""),"",INDEX(OFFSET([2]absen!$A$3:$A$201,200*($BL$1-1),AM$7),MATCH($A34,OFFSET([2]absen!$A$3:$A$201,200*($BL$1-1),0),0)))</f>
        <v/>
      </c>
      <c r="AN34" s="38" t="str">
        <f ca="1">IF(OR($BH$1=0,$A34=0,$A34=""),"",INDEX(OFFSET([2]absen!$A$3:$A$201,200*($BL$1-1),AN$7),MATCH($A34,OFFSET([2]absen!$A$3:$A$201,200*($BL$1-1),0),0)))</f>
        <v/>
      </c>
      <c r="AO34" s="38" t="str">
        <f ca="1">IF(OR($BH$1=0,$A34=0,$A34=""),"",INDEX(OFFSET([2]absen!$A$3:$A$201,200*($BL$1-1),AO$7),MATCH($A34,OFFSET([2]absen!$A$3:$A$201,200*($BL$1-1),0),0)))</f>
        <v/>
      </c>
      <c r="AP34" s="38" t="str">
        <f ca="1">IF(OR($BH$1=0,$A34=0,$A34=""),"",INDEX(OFFSET([2]absen!$A$3:$A$201,200*($BL$1-1),AP$7),MATCH($A34,OFFSET([2]absen!$A$3:$A$201,200*($BL$1-1),0),0)))</f>
        <v/>
      </c>
      <c r="AQ34" s="38" t="str">
        <f ca="1">IF(OR($BH$1=0,$A34=0,$A34=""),"",INDEX(OFFSET([2]absen!$A$3:$A$201,200*($BL$1-1),AQ$7),MATCH($A34,OFFSET([2]absen!$A$3:$A$201,200*($BL$1-1),0),0)))</f>
        <v/>
      </c>
      <c r="AR34" s="38" t="str">
        <f ca="1">IF(OR($BH$1=0,$A34=0,$A34=""),"",INDEX(OFFSET([2]absen!$A$3:$A$201,200*($BL$1-1),AR$7),MATCH($A34,OFFSET([2]absen!$A$3:$A$201,200*($BL$1-1),0),0)))</f>
        <v/>
      </c>
      <c r="AS34" s="38" t="str">
        <f ca="1">IF(OR($BH$1=0,$A34=0,$A34=""),"",INDEX(OFFSET([2]absen!$A$3:$A$201,200*($BL$1-1),AS$7),MATCH($A34,OFFSET([2]absen!$A$3:$A$201,200*($BL$1-1),0),0)))</f>
        <v/>
      </c>
      <c r="AT34" s="38" t="str">
        <f ca="1">IF(OR($BH$1=0,$A34=0,$A34=""),"",INDEX(OFFSET([2]absen!$A$3:$A$201,200*($BL$1-1),AT$7),MATCH($A34,OFFSET([2]absen!$A$3:$A$201,200*($BL$1-1),0),0)))</f>
        <v/>
      </c>
      <c r="AU34" s="38" t="str">
        <f ca="1">IF(OR($BH$1=0,$A34=0,$A34=""),"",INDEX(OFFSET([2]absen!$A$3:$A$201,200*($BL$1-1),AU$7),MATCH($A34,OFFSET([2]absen!$A$3:$A$201,200*($BL$1-1),0),0)))</f>
        <v/>
      </c>
      <c r="AV34" s="38" t="str">
        <f ca="1">IF(OR($BH$1=0,$A34=0,$A34=""),"",INDEX(OFFSET([2]absen!$A$3:$A$201,200*($BL$1-1),AV$7),MATCH($A34,OFFSET([2]absen!$A$3:$A$201,200*($BL$1-1),0),0)))</f>
        <v/>
      </c>
      <c r="AW34" s="38" t="str">
        <f ca="1">IF(OR($BH$1=0,$A34=0,$A34=""),"",INDEX(OFFSET([2]absen!$A$3:$A$201,200*($BL$1-1),AW$7),MATCH($A34,OFFSET([2]absen!$A$3:$A$201,200*($BL$1-1),0),0)))</f>
        <v/>
      </c>
      <c r="AX34" s="38" t="str">
        <f ca="1">IF(OR($BH$1=0,$A34=0,$A34=""),"",INDEX(OFFSET([2]absen!$A$3:$A$201,200*($BL$1-1),AX$7),MATCH($A34,OFFSET([2]absen!$A$3:$A$201,200*($BL$1-1),0),0)))</f>
        <v/>
      </c>
      <c r="AY34" s="38" t="str">
        <f ca="1">IF(OR($BH$1=0,$A34=0,$A34=""),"",INDEX(OFFSET([2]absen!$A$3:$A$201,200*($BL$1-1),AY$7),MATCH($A34,OFFSET([2]absen!$A$3:$A$201,200*($BL$1-1),0),0)))</f>
        <v/>
      </c>
      <c r="AZ34" s="38" t="str">
        <f ca="1">IF(OR($BH$1=0,$A34=0,$A34=""),"",INDEX(OFFSET([2]absen!$A$3:$A$201,200*($BL$1-1),AZ$7),MATCH($A34,OFFSET([2]absen!$A$3:$A$201,200*($BL$1-1),0),0)))</f>
        <v/>
      </c>
      <c r="BA34" s="38" t="str">
        <f ca="1">IF(OR($BH$1=0,$A34=0,$A34=""),"",INDEX(OFFSET([2]absen!$A$3:$A$201,200*($BL$1-1),BA$7),MATCH($A34,OFFSET([2]absen!$A$3:$A$201,200*($BL$1-1),0),0)))</f>
        <v/>
      </c>
      <c r="BB34" s="38" t="str">
        <f ca="1">IF(OR($BH$1=0,$A34=0,$A34=""),"",INDEX(OFFSET([2]absen!$A$3:$A$201,200*($BL$1-1),BB$7),MATCH($A34,OFFSET([2]absen!$A$3:$A$201,200*($BL$1-1),0),0)))</f>
        <v/>
      </c>
      <c r="BC34" s="38" t="str">
        <f ca="1">IF(OR($BH$1=0,$A34=0,$A34=""),"",INDEX(OFFSET([2]absen!$A$3:$A$201,200*($BL$1-1),BC$7),MATCH($A34,OFFSET([2]absen!$A$3:$A$201,200*($BL$1-1),0),0)))</f>
        <v/>
      </c>
      <c r="BD34" s="38" t="str">
        <f ca="1">IF(OR($BH$1=0,$A34=0,$A34=""),"",INDEX(OFFSET([2]absen!$A$3:$A$201,200*($BL$1-1),BD$7),MATCH($A34,OFFSET([2]absen!$A$3:$A$201,200*($BL$1-1),0),0)))</f>
        <v/>
      </c>
      <c r="BE34" s="38"/>
      <c r="BF34" s="50"/>
    </row>
    <row r="35" spans="1:58" ht="12" customHeight="1" x14ac:dyDescent="0.2">
      <c r="A35" s="38" t="str">
        <f t="shared" si="1"/>
        <v/>
      </c>
      <c r="B35" s="38" t="str">
        <f ca="1">IF(OR($BH$1=0,$A35=0,$A35=""),"",INDEX(OFFSET([2]absen!$A$3:$A$201,200*($BL$1-1),B$7),MATCH($A35,OFFSET([2]absen!$A$3:$A$201,200*($BL$1-1),0),0)))</f>
        <v/>
      </c>
      <c r="C35" s="140" t="str">
        <f ca="1">IF(OR($BH$1=0,$A35=0,$A35=""),"",INDEX(OFFSET([2]absen!$A$3:$A$201,200*($BL$1-1),C$7),MATCH($A35,OFFSET([2]absen!$A$3:$A$201,200*($BL$1-1),0),0)))</f>
        <v/>
      </c>
      <c r="D35" s="140"/>
      <c r="E35" s="38" t="str">
        <f ca="1">IF(OR($BH$1=0,$A35=0,$A35=""),"",INDEX(OFFSET([2]absen!$A$3:$A$201,200*($BL$1-1),E$7),MATCH($A35,OFFSET([2]absen!$A$3:$A$201,200*($BL$1-1),0),0)))</f>
        <v/>
      </c>
      <c r="F35" s="38" t="str">
        <f ca="1">IF(OR($BH$1=0,$A35=0,$A35=""),"",INDEX(OFFSET([2]absen!$A$3:$A$201,200*($BL$1-1),F$7),MATCH($A35,OFFSET([2]absen!$A$3:$A$201,200*($BL$1-1),0),0)))</f>
        <v/>
      </c>
      <c r="G35" s="38" t="str">
        <f ca="1">IF(OR($BH$1=0,$A35=0,$A35=""),"",INDEX(OFFSET([2]absen!$A$3:$A$201,200*($BL$1-1),G$7),MATCH($A35,OFFSET([2]absen!$A$3:$A$201,200*($BL$1-1),0),0)))</f>
        <v/>
      </c>
      <c r="H35" s="38" t="str">
        <f ca="1">IF(OR($BH$1=0,$A35=0,$A35=""),"",INDEX(OFFSET([2]absen!$A$3:$A$201,200*($BL$1-1),H$7),MATCH($A35,OFFSET([2]absen!$A$3:$A$201,200*($BL$1-1),0),0)))</f>
        <v/>
      </c>
      <c r="I35" s="38" t="str">
        <f ca="1">IF(OR($BH$1=0,$A35=0,$A35=""),"",INDEX(OFFSET([2]absen!$A$3:$A$201,200*($BL$1-1),I$7),MATCH($A35,OFFSET([2]absen!$A$3:$A$201,200*($BL$1-1),0),0)))</f>
        <v/>
      </c>
      <c r="J35" s="38" t="str">
        <f ca="1">IF(OR($BH$1=0,$A35=0,$A35=""),"",INDEX(OFFSET([2]absen!$A$3:$A$201,200*($BL$1-1),J$7),MATCH($A35,OFFSET([2]absen!$A$3:$A$201,200*($BL$1-1),0),0)))</f>
        <v/>
      </c>
      <c r="K35" s="38" t="str">
        <f ca="1">IF(OR($BH$1=0,$A35=0,$A35=""),"",INDEX(OFFSET([2]absen!$A$3:$A$201,200*($BL$1-1),K$7),MATCH($A35,OFFSET([2]absen!$A$3:$A$201,200*($BL$1-1),0),0)))</f>
        <v/>
      </c>
      <c r="L35" s="38" t="str">
        <f ca="1">IF(OR($BH$1=0,$A35=0,$A35=""),"",INDEX(OFFSET([2]absen!$A$3:$A$201,200*($BL$1-1),L$7),MATCH($A35,OFFSET([2]absen!$A$3:$A$201,200*($BL$1-1),0),0)))</f>
        <v/>
      </c>
      <c r="M35" s="38" t="str">
        <f ca="1">IF(OR($BH$1=0,$A35=0,$A35=""),"",INDEX(OFFSET([2]absen!$A$3:$A$201,200*($BL$1-1),M$7),MATCH($A35,OFFSET([2]absen!$A$3:$A$201,200*($BL$1-1),0),0)))</f>
        <v/>
      </c>
      <c r="N35" s="38" t="str">
        <f ca="1">IF(OR($BH$1=0,$A35=0,$A35=""),"",INDEX(OFFSET([2]absen!$A$3:$A$201,200*($BL$1-1),N$7),MATCH($A35,OFFSET([2]absen!$A$3:$A$201,200*($BL$1-1),0),0)))</f>
        <v/>
      </c>
      <c r="O35" s="38" t="str">
        <f ca="1">IF(OR($BH$1=0,$A35=0,$A35=""),"",INDEX(OFFSET([2]absen!$A$3:$A$201,200*($BL$1-1),O$7),MATCH($A35,OFFSET([2]absen!$A$3:$A$201,200*($BL$1-1),0),0)))</f>
        <v/>
      </c>
      <c r="P35" s="38" t="str">
        <f ca="1">IF(OR($BH$1=0,$A35=0,$A35=""),"",INDEX(OFFSET([2]absen!$A$3:$A$201,200*($BL$1-1),P$7),MATCH($A35,OFFSET([2]absen!$A$3:$A$201,200*($BL$1-1),0),0)))</f>
        <v/>
      </c>
      <c r="Q35" s="38" t="str">
        <f ca="1">IF(OR($BH$1=0,$A35=0,$A35=""),"",INDEX(OFFSET([2]absen!$A$3:$A$201,200*($BL$1-1),Q$7),MATCH($A35,OFFSET([2]absen!$A$3:$A$201,200*($BL$1-1),0),0)))</f>
        <v/>
      </c>
      <c r="R35" s="38" t="str">
        <f ca="1">IF(OR($BH$1=0,$A35=0,$A35=""),"",INDEX(OFFSET([2]absen!$A$3:$A$201,200*($BL$1-1),R$7),MATCH($A35,OFFSET([2]absen!$A$3:$A$201,200*($BL$1-1),0),0)))</f>
        <v/>
      </c>
      <c r="S35" s="38" t="str">
        <f ca="1">IF(OR($BH$1=0,$A35=0,$A35=""),"",INDEX(OFFSET([2]absen!$A$3:$A$201,200*($BL$1-1),S$7),MATCH($A35,OFFSET([2]absen!$A$3:$A$201,200*($BL$1-1),0),0)))</f>
        <v/>
      </c>
      <c r="T35" s="38" t="str">
        <f ca="1">IF(OR($BH$1=0,$A35=0,$A35=""),"",INDEX(OFFSET([2]absen!$A$3:$A$201,200*($BL$1-1),T$7),MATCH($A35,OFFSET([2]absen!$A$3:$A$201,200*($BL$1-1),0),0)))</f>
        <v/>
      </c>
      <c r="U35" s="38" t="str">
        <f ca="1">IF(OR($BH$1=0,$A35=0,$A35=""),"",INDEX(OFFSET([2]absen!$A$3:$A$201,200*($BL$1-1),U$7),MATCH($A35,OFFSET([2]absen!$A$3:$A$201,200*($BL$1-1),0),0)))</f>
        <v/>
      </c>
      <c r="V35" s="38" t="str">
        <f ca="1">IF(OR($BH$1=0,$A35=0,$A35=""),"",INDEX(OFFSET([2]absen!$A$3:$A$201,200*($BL$1-1),V$7),MATCH($A35,OFFSET([2]absen!$A$3:$A$201,200*($BL$1-1),0),0)))</f>
        <v/>
      </c>
      <c r="W35" s="38" t="str">
        <f ca="1">IF(OR($BH$1=0,$A35=0,$A35=""),"",INDEX(OFFSET([2]absen!$A$3:$A$201,200*($BL$1-1),W$7),MATCH($A35,OFFSET([2]absen!$A$3:$A$201,200*($BL$1-1),0),0)))</f>
        <v/>
      </c>
      <c r="X35" s="38" t="str">
        <f ca="1">IF(OR($BH$1=0,$A35=0,$A35=""),"",INDEX(OFFSET([2]absen!$A$3:$A$201,200*($BL$1-1),X$7),MATCH($A35,OFFSET([2]absen!$A$3:$A$201,200*($BL$1-1),0),0)))</f>
        <v/>
      </c>
      <c r="Y35" s="38" t="str">
        <f ca="1">IF(OR($BH$1=0,$A35=0,$A35=""),"",INDEX(OFFSET([2]absen!$A$3:$A$201,200*($BL$1-1),Y$7),MATCH($A35,OFFSET([2]absen!$A$3:$A$201,200*($BL$1-1),0),0)))</f>
        <v/>
      </c>
      <c r="Z35" s="38" t="str">
        <f ca="1">IF(OR($BH$1=0,$A35=0,$A35=""),"",INDEX(OFFSET([2]absen!$A$3:$A$201,200*($BL$1-1),Z$7),MATCH($A35,OFFSET([2]absen!$A$3:$A$201,200*($BL$1-1),0),0)))</f>
        <v/>
      </c>
      <c r="AA35" s="38" t="str">
        <f ca="1">IF(OR($BH$1=0,$A35=0,$A35=""),"",INDEX(OFFSET([2]absen!$A$3:$A$201,200*($BL$1-1),AA$7),MATCH($A35,OFFSET([2]absen!$A$3:$A$201,200*($BL$1-1),0),0)))</f>
        <v/>
      </c>
      <c r="AB35" s="38" t="str">
        <f ca="1">IF(OR($BH$1=0,$A35=0,$A35=""),"",INDEX(OFFSET([2]absen!$A$3:$A$201,200*($BL$1-1),AB$7),MATCH($A35,OFFSET([2]absen!$A$3:$A$201,200*($BL$1-1),0),0)))</f>
        <v/>
      </c>
      <c r="AC35" s="38" t="str">
        <f ca="1">IF(OR($BH$1=0,$A35=0,$A35=""),"",INDEX(OFFSET([2]absen!$A$3:$A$201,200*($BL$1-1),AC$7),MATCH($A35,OFFSET([2]absen!$A$3:$A$201,200*($BL$1-1),0),0)))</f>
        <v/>
      </c>
      <c r="AD35" s="38" t="str">
        <f ca="1">IF(OR($BH$1=0,$A35=0,$A35=""),"",INDEX(OFFSET([2]absen!$A$3:$A$201,200*($BL$1-1),AD$7),MATCH($A35,OFFSET([2]absen!$A$3:$A$201,200*($BL$1-1),0),0)))</f>
        <v/>
      </c>
      <c r="AE35" s="38" t="str">
        <f ca="1">IF(OR($BH$1=0,$A35=0,$A35=""),"",INDEX(OFFSET([2]absen!$A$3:$A$201,200*($BL$1-1),AE$7),MATCH($A35,OFFSET([2]absen!$A$3:$A$201,200*($BL$1-1),0),0)))</f>
        <v/>
      </c>
      <c r="AF35" s="38" t="str">
        <f ca="1">IF(OR($BH$1=0,$A35=0,$A35=""),"",INDEX(OFFSET([2]absen!$A$3:$A$201,200*($BL$1-1),AF$7),MATCH($A35,OFFSET([2]absen!$A$3:$A$201,200*($BL$1-1),0),0)))</f>
        <v/>
      </c>
      <c r="AG35" s="38" t="str">
        <f ca="1">IF(OR($BH$1=0,$A35=0,$A35=""),"",INDEX(OFFSET([2]absen!$A$3:$A$201,200*($BL$1-1),AG$7),MATCH($A35,OFFSET([2]absen!$A$3:$A$201,200*($BL$1-1),0),0)))</f>
        <v/>
      </c>
      <c r="AH35" s="38" t="str">
        <f ca="1">IF(OR($BH$1=0,$A35=0,$A35=""),"",INDEX(OFFSET([2]absen!$A$3:$A$201,200*($BL$1-1),AH$7),MATCH($A35,OFFSET([2]absen!$A$3:$A$201,200*($BL$1-1),0),0)))</f>
        <v/>
      </c>
      <c r="AI35" s="38" t="str">
        <f ca="1">IF(OR($BH$1=0,$A35=0,$A35=""),"",INDEX(OFFSET([2]absen!$A$3:$A$201,200*($BL$1-1),AI$7),MATCH($A35,OFFSET([2]absen!$A$3:$A$201,200*($BL$1-1),0),0)))</f>
        <v/>
      </c>
      <c r="AJ35" s="38" t="str">
        <f ca="1">IF(OR($BH$1=0,$A35=0,$A35=""),"",INDEX(OFFSET([2]absen!$A$3:$A$201,200*($BL$1-1),AJ$7),MATCH($A35,OFFSET([2]absen!$A$3:$A$201,200*($BL$1-1),0),0)))</f>
        <v/>
      </c>
      <c r="AK35" s="38" t="str">
        <f ca="1">IF(OR($BH$1=0,$A35=0,$A35=""),"",INDEX(OFFSET([2]absen!$A$3:$A$201,200*($BL$1-1),AK$7),MATCH($A35,OFFSET([2]absen!$A$3:$A$201,200*($BL$1-1),0),0)))</f>
        <v/>
      </c>
      <c r="AL35" s="38" t="str">
        <f ca="1">IF(OR($BH$1=0,$A35=0,$A35=""),"",INDEX(OFFSET([2]absen!$A$3:$A$201,200*($BL$1-1),AL$7),MATCH($A35,OFFSET([2]absen!$A$3:$A$201,200*($BL$1-1),0),0)))</f>
        <v/>
      </c>
      <c r="AM35" s="38" t="str">
        <f ca="1">IF(OR($BH$1=0,$A35=0,$A35=""),"",INDEX(OFFSET([2]absen!$A$3:$A$201,200*($BL$1-1),AM$7),MATCH($A35,OFFSET([2]absen!$A$3:$A$201,200*($BL$1-1),0),0)))</f>
        <v/>
      </c>
      <c r="AN35" s="38" t="str">
        <f ca="1">IF(OR($BH$1=0,$A35=0,$A35=""),"",INDEX(OFFSET([2]absen!$A$3:$A$201,200*($BL$1-1),AN$7),MATCH($A35,OFFSET([2]absen!$A$3:$A$201,200*($BL$1-1),0),0)))</f>
        <v/>
      </c>
      <c r="AO35" s="38" t="str">
        <f ca="1">IF(OR($BH$1=0,$A35=0,$A35=""),"",INDEX(OFFSET([2]absen!$A$3:$A$201,200*($BL$1-1),AO$7),MATCH($A35,OFFSET([2]absen!$A$3:$A$201,200*($BL$1-1),0),0)))</f>
        <v/>
      </c>
      <c r="AP35" s="38" t="str">
        <f ca="1">IF(OR($BH$1=0,$A35=0,$A35=""),"",INDEX(OFFSET([2]absen!$A$3:$A$201,200*($BL$1-1),AP$7),MATCH($A35,OFFSET([2]absen!$A$3:$A$201,200*($BL$1-1),0),0)))</f>
        <v/>
      </c>
      <c r="AQ35" s="38" t="str">
        <f ca="1">IF(OR($BH$1=0,$A35=0,$A35=""),"",INDEX(OFFSET([2]absen!$A$3:$A$201,200*($BL$1-1),AQ$7),MATCH($A35,OFFSET([2]absen!$A$3:$A$201,200*($BL$1-1),0),0)))</f>
        <v/>
      </c>
      <c r="AR35" s="38" t="str">
        <f ca="1">IF(OR($BH$1=0,$A35=0,$A35=""),"",INDEX(OFFSET([2]absen!$A$3:$A$201,200*($BL$1-1),AR$7),MATCH($A35,OFFSET([2]absen!$A$3:$A$201,200*($BL$1-1),0),0)))</f>
        <v/>
      </c>
      <c r="AS35" s="38" t="str">
        <f ca="1">IF(OR($BH$1=0,$A35=0,$A35=""),"",INDEX(OFFSET([2]absen!$A$3:$A$201,200*($BL$1-1),AS$7),MATCH($A35,OFFSET([2]absen!$A$3:$A$201,200*($BL$1-1),0),0)))</f>
        <v/>
      </c>
      <c r="AT35" s="38" t="str">
        <f ca="1">IF(OR($BH$1=0,$A35=0,$A35=""),"",INDEX(OFFSET([2]absen!$A$3:$A$201,200*($BL$1-1),AT$7),MATCH($A35,OFFSET([2]absen!$A$3:$A$201,200*($BL$1-1),0),0)))</f>
        <v/>
      </c>
      <c r="AU35" s="38" t="str">
        <f ca="1">IF(OR($BH$1=0,$A35=0,$A35=""),"",INDEX(OFFSET([2]absen!$A$3:$A$201,200*($BL$1-1),AU$7),MATCH($A35,OFFSET([2]absen!$A$3:$A$201,200*($BL$1-1),0),0)))</f>
        <v/>
      </c>
      <c r="AV35" s="38" t="str">
        <f ca="1">IF(OR($BH$1=0,$A35=0,$A35=""),"",INDEX(OFFSET([2]absen!$A$3:$A$201,200*($BL$1-1),AV$7),MATCH($A35,OFFSET([2]absen!$A$3:$A$201,200*($BL$1-1),0),0)))</f>
        <v/>
      </c>
      <c r="AW35" s="38" t="str">
        <f ca="1">IF(OR($BH$1=0,$A35=0,$A35=""),"",INDEX(OFFSET([2]absen!$A$3:$A$201,200*($BL$1-1),AW$7),MATCH($A35,OFFSET([2]absen!$A$3:$A$201,200*($BL$1-1),0),0)))</f>
        <v/>
      </c>
      <c r="AX35" s="38" t="str">
        <f ca="1">IF(OR($BH$1=0,$A35=0,$A35=""),"",INDEX(OFFSET([2]absen!$A$3:$A$201,200*($BL$1-1),AX$7),MATCH($A35,OFFSET([2]absen!$A$3:$A$201,200*($BL$1-1),0),0)))</f>
        <v/>
      </c>
      <c r="AY35" s="38" t="str">
        <f ca="1">IF(OR($BH$1=0,$A35=0,$A35=""),"",INDEX(OFFSET([2]absen!$A$3:$A$201,200*($BL$1-1),AY$7),MATCH($A35,OFFSET([2]absen!$A$3:$A$201,200*($BL$1-1),0),0)))</f>
        <v/>
      </c>
      <c r="AZ35" s="38" t="str">
        <f ca="1">IF(OR($BH$1=0,$A35=0,$A35=""),"",INDEX(OFFSET([2]absen!$A$3:$A$201,200*($BL$1-1),AZ$7),MATCH($A35,OFFSET([2]absen!$A$3:$A$201,200*($BL$1-1),0),0)))</f>
        <v/>
      </c>
      <c r="BA35" s="38" t="str">
        <f ca="1">IF(OR($BH$1=0,$A35=0,$A35=""),"",INDEX(OFFSET([2]absen!$A$3:$A$201,200*($BL$1-1),BA$7),MATCH($A35,OFFSET([2]absen!$A$3:$A$201,200*($BL$1-1),0),0)))</f>
        <v/>
      </c>
      <c r="BB35" s="38" t="str">
        <f ca="1">IF(OR($BH$1=0,$A35=0,$A35=""),"",INDEX(OFFSET([2]absen!$A$3:$A$201,200*($BL$1-1),BB$7),MATCH($A35,OFFSET([2]absen!$A$3:$A$201,200*($BL$1-1),0),0)))</f>
        <v/>
      </c>
      <c r="BC35" s="38" t="str">
        <f ca="1">IF(OR($BH$1=0,$A35=0,$A35=""),"",INDEX(OFFSET([2]absen!$A$3:$A$201,200*($BL$1-1),BC$7),MATCH($A35,OFFSET([2]absen!$A$3:$A$201,200*($BL$1-1),0),0)))</f>
        <v/>
      </c>
      <c r="BD35" s="38" t="str">
        <f ca="1">IF(OR($BH$1=0,$A35=0,$A35=""),"",INDEX(OFFSET([2]absen!$A$3:$A$201,200*($BL$1-1),BD$7),MATCH($A35,OFFSET([2]absen!$A$3:$A$201,200*($BL$1-1),0),0)))</f>
        <v/>
      </c>
      <c r="BE35" s="38"/>
      <c r="BF35" s="50"/>
    </row>
    <row r="36" spans="1:58" ht="12" customHeight="1" x14ac:dyDescent="0.2">
      <c r="A36" s="38" t="str">
        <f t="shared" si="1"/>
        <v/>
      </c>
      <c r="B36" s="38" t="str">
        <f ca="1">IF(OR($BH$1=0,$A36=0,$A36=""),"",INDEX(OFFSET([2]absen!$A$3:$A$201,200*($BL$1-1),B$7),MATCH($A36,OFFSET([2]absen!$A$3:$A$201,200*($BL$1-1),0),0)))</f>
        <v/>
      </c>
      <c r="C36" s="140" t="str">
        <f ca="1">IF(OR($BH$1=0,$A36=0,$A36=""),"",INDEX(OFFSET([2]absen!$A$3:$A$201,200*($BL$1-1),C$7),MATCH($A36,OFFSET([2]absen!$A$3:$A$201,200*($BL$1-1),0),0)))</f>
        <v/>
      </c>
      <c r="D36" s="140"/>
      <c r="E36" s="38" t="str">
        <f ca="1">IF(OR($BH$1=0,$A36=0,$A36=""),"",INDEX(OFFSET([2]absen!$A$3:$A$201,200*($BL$1-1),E$7),MATCH($A36,OFFSET([2]absen!$A$3:$A$201,200*($BL$1-1),0),0)))</f>
        <v/>
      </c>
      <c r="F36" s="38" t="str">
        <f ca="1">IF(OR($BH$1=0,$A36=0,$A36=""),"",INDEX(OFFSET([2]absen!$A$3:$A$201,200*($BL$1-1),F$7),MATCH($A36,OFFSET([2]absen!$A$3:$A$201,200*($BL$1-1),0),0)))</f>
        <v/>
      </c>
      <c r="G36" s="38" t="str">
        <f ca="1">IF(OR($BH$1=0,$A36=0,$A36=""),"",INDEX(OFFSET([2]absen!$A$3:$A$201,200*($BL$1-1),G$7),MATCH($A36,OFFSET([2]absen!$A$3:$A$201,200*($BL$1-1),0),0)))</f>
        <v/>
      </c>
      <c r="H36" s="38" t="str">
        <f ca="1">IF(OR($BH$1=0,$A36=0,$A36=""),"",INDEX(OFFSET([2]absen!$A$3:$A$201,200*($BL$1-1),H$7),MATCH($A36,OFFSET([2]absen!$A$3:$A$201,200*($BL$1-1),0),0)))</f>
        <v/>
      </c>
      <c r="I36" s="38" t="str">
        <f ca="1">IF(OR($BH$1=0,$A36=0,$A36=""),"",INDEX(OFFSET([2]absen!$A$3:$A$201,200*($BL$1-1),I$7),MATCH($A36,OFFSET([2]absen!$A$3:$A$201,200*($BL$1-1),0),0)))</f>
        <v/>
      </c>
      <c r="J36" s="38" t="str">
        <f ca="1">IF(OR($BH$1=0,$A36=0,$A36=""),"",INDEX(OFFSET([2]absen!$A$3:$A$201,200*($BL$1-1),J$7),MATCH($A36,OFFSET([2]absen!$A$3:$A$201,200*($BL$1-1),0),0)))</f>
        <v/>
      </c>
      <c r="K36" s="38" t="str">
        <f ca="1">IF(OR($BH$1=0,$A36=0,$A36=""),"",INDEX(OFFSET([2]absen!$A$3:$A$201,200*($BL$1-1),K$7),MATCH($A36,OFFSET([2]absen!$A$3:$A$201,200*($BL$1-1),0),0)))</f>
        <v/>
      </c>
      <c r="L36" s="38" t="str">
        <f ca="1">IF(OR($BH$1=0,$A36=0,$A36=""),"",INDEX(OFFSET([2]absen!$A$3:$A$201,200*($BL$1-1),L$7),MATCH($A36,OFFSET([2]absen!$A$3:$A$201,200*($BL$1-1),0),0)))</f>
        <v/>
      </c>
      <c r="M36" s="38" t="str">
        <f ca="1">IF(OR($BH$1=0,$A36=0,$A36=""),"",INDEX(OFFSET([2]absen!$A$3:$A$201,200*($BL$1-1),M$7),MATCH($A36,OFFSET([2]absen!$A$3:$A$201,200*($BL$1-1),0),0)))</f>
        <v/>
      </c>
      <c r="N36" s="38" t="str">
        <f ca="1">IF(OR($BH$1=0,$A36=0,$A36=""),"",INDEX(OFFSET([2]absen!$A$3:$A$201,200*($BL$1-1),N$7),MATCH($A36,OFFSET([2]absen!$A$3:$A$201,200*($BL$1-1),0),0)))</f>
        <v/>
      </c>
      <c r="O36" s="38" t="str">
        <f ca="1">IF(OR($BH$1=0,$A36=0,$A36=""),"",INDEX(OFFSET([2]absen!$A$3:$A$201,200*($BL$1-1),O$7),MATCH($A36,OFFSET([2]absen!$A$3:$A$201,200*($BL$1-1),0),0)))</f>
        <v/>
      </c>
      <c r="P36" s="38" t="str">
        <f ca="1">IF(OR($BH$1=0,$A36=0,$A36=""),"",INDEX(OFFSET([2]absen!$A$3:$A$201,200*($BL$1-1),P$7),MATCH($A36,OFFSET([2]absen!$A$3:$A$201,200*($BL$1-1),0),0)))</f>
        <v/>
      </c>
      <c r="Q36" s="38" t="str">
        <f ca="1">IF(OR($BH$1=0,$A36=0,$A36=""),"",INDEX(OFFSET([2]absen!$A$3:$A$201,200*($BL$1-1),Q$7),MATCH($A36,OFFSET([2]absen!$A$3:$A$201,200*($BL$1-1),0),0)))</f>
        <v/>
      </c>
      <c r="R36" s="38" t="str">
        <f ca="1">IF(OR($BH$1=0,$A36=0,$A36=""),"",INDEX(OFFSET([2]absen!$A$3:$A$201,200*($BL$1-1),R$7),MATCH($A36,OFFSET([2]absen!$A$3:$A$201,200*($BL$1-1),0),0)))</f>
        <v/>
      </c>
      <c r="S36" s="38" t="str">
        <f ca="1">IF(OR($BH$1=0,$A36=0,$A36=""),"",INDEX(OFFSET([2]absen!$A$3:$A$201,200*($BL$1-1),S$7),MATCH($A36,OFFSET([2]absen!$A$3:$A$201,200*($BL$1-1),0),0)))</f>
        <v/>
      </c>
      <c r="T36" s="38" t="str">
        <f ca="1">IF(OR($BH$1=0,$A36=0,$A36=""),"",INDEX(OFFSET([2]absen!$A$3:$A$201,200*($BL$1-1),T$7),MATCH($A36,OFFSET([2]absen!$A$3:$A$201,200*($BL$1-1),0),0)))</f>
        <v/>
      </c>
      <c r="U36" s="38" t="str">
        <f ca="1">IF(OR($BH$1=0,$A36=0,$A36=""),"",INDEX(OFFSET([2]absen!$A$3:$A$201,200*($BL$1-1),U$7),MATCH($A36,OFFSET([2]absen!$A$3:$A$201,200*($BL$1-1),0),0)))</f>
        <v/>
      </c>
      <c r="V36" s="38" t="str">
        <f ca="1">IF(OR($BH$1=0,$A36=0,$A36=""),"",INDEX(OFFSET([2]absen!$A$3:$A$201,200*($BL$1-1),V$7),MATCH($A36,OFFSET([2]absen!$A$3:$A$201,200*($BL$1-1),0),0)))</f>
        <v/>
      </c>
      <c r="W36" s="38" t="str">
        <f ca="1">IF(OR($BH$1=0,$A36=0,$A36=""),"",INDEX(OFFSET([2]absen!$A$3:$A$201,200*($BL$1-1),W$7),MATCH($A36,OFFSET([2]absen!$A$3:$A$201,200*($BL$1-1),0),0)))</f>
        <v/>
      </c>
      <c r="X36" s="38" t="str">
        <f ca="1">IF(OR($BH$1=0,$A36=0,$A36=""),"",INDEX(OFFSET([2]absen!$A$3:$A$201,200*($BL$1-1),X$7),MATCH($A36,OFFSET([2]absen!$A$3:$A$201,200*($BL$1-1),0),0)))</f>
        <v/>
      </c>
      <c r="Y36" s="38" t="str">
        <f ca="1">IF(OR($BH$1=0,$A36=0,$A36=""),"",INDEX(OFFSET([2]absen!$A$3:$A$201,200*($BL$1-1),Y$7),MATCH($A36,OFFSET([2]absen!$A$3:$A$201,200*($BL$1-1),0),0)))</f>
        <v/>
      </c>
      <c r="Z36" s="38" t="str">
        <f ca="1">IF(OR($BH$1=0,$A36=0,$A36=""),"",INDEX(OFFSET([2]absen!$A$3:$A$201,200*($BL$1-1),Z$7),MATCH($A36,OFFSET([2]absen!$A$3:$A$201,200*($BL$1-1),0),0)))</f>
        <v/>
      </c>
      <c r="AA36" s="38" t="str">
        <f ca="1">IF(OR($BH$1=0,$A36=0,$A36=""),"",INDEX(OFFSET([2]absen!$A$3:$A$201,200*($BL$1-1),AA$7),MATCH($A36,OFFSET([2]absen!$A$3:$A$201,200*($BL$1-1),0),0)))</f>
        <v/>
      </c>
      <c r="AB36" s="38" t="str">
        <f ca="1">IF(OR($BH$1=0,$A36=0,$A36=""),"",INDEX(OFFSET([2]absen!$A$3:$A$201,200*($BL$1-1),AB$7),MATCH($A36,OFFSET([2]absen!$A$3:$A$201,200*($BL$1-1),0),0)))</f>
        <v/>
      </c>
      <c r="AC36" s="38" t="str">
        <f ca="1">IF(OR($BH$1=0,$A36=0,$A36=""),"",INDEX(OFFSET([2]absen!$A$3:$A$201,200*($BL$1-1),AC$7),MATCH($A36,OFFSET([2]absen!$A$3:$A$201,200*($BL$1-1),0),0)))</f>
        <v/>
      </c>
      <c r="AD36" s="38" t="str">
        <f ca="1">IF(OR($BH$1=0,$A36=0,$A36=""),"",INDEX(OFFSET([2]absen!$A$3:$A$201,200*($BL$1-1),AD$7),MATCH($A36,OFFSET([2]absen!$A$3:$A$201,200*($BL$1-1),0),0)))</f>
        <v/>
      </c>
      <c r="AE36" s="38" t="str">
        <f ca="1">IF(OR($BH$1=0,$A36=0,$A36=""),"",INDEX(OFFSET([2]absen!$A$3:$A$201,200*($BL$1-1),AE$7),MATCH($A36,OFFSET([2]absen!$A$3:$A$201,200*($BL$1-1),0),0)))</f>
        <v/>
      </c>
      <c r="AF36" s="38" t="str">
        <f ca="1">IF(OR($BH$1=0,$A36=0,$A36=""),"",INDEX(OFFSET([2]absen!$A$3:$A$201,200*($BL$1-1),AF$7),MATCH($A36,OFFSET([2]absen!$A$3:$A$201,200*($BL$1-1),0),0)))</f>
        <v/>
      </c>
      <c r="AG36" s="38" t="str">
        <f ca="1">IF(OR($BH$1=0,$A36=0,$A36=""),"",INDEX(OFFSET([2]absen!$A$3:$A$201,200*($BL$1-1),AG$7),MATCH($A36,OFFSET([2]absen!$A$3:$A$201,200*($BL$1-1),0),0)))</f>
        <v/>
      </c>
      <c r="AH36" s="38" t="str">
        <f ca="1">IF(OR($BH$1=0,$A36=0,$A36=""),"",INDEX(OFFSET([2]absen!$A$3:$A$201,200*($BL$1-1),AH$7),MATCH($A36,OFFSET([2]absen!$A$3:$A$201,200*($BL$1-1),0),0)))</f>
        <v/>
      </c>
      <c r="AI36" s="38" t="str">
        <f ca="1">IF(OR($BH$1=0,$A36=0,$A36=""),"",INDEX(OFFSET([2]absen!$A$3:$A$201,200*($BL$1-1),AI$7),MATCH($A36,OFFSET([2]absen!$A$3:$A$201,200*($BL$1-1),0),0)))</f>
        <v/>
      </c>
      <c r="AJ36" s="38" t="str">
        <f ca="1">IF(OR($BH$1=0,$A36=0,$A36=""),"",INDEX(OFFSET([2]absen!$A$3:$A$201,200*($BL$1-1),AJ$7),MATCH($A36,OFFSET([2]absen!$A$3:$A$201,200*($BL$1-1),0),0)))</f>
        <v/>
      </c>
      <c r="AK36" s="38" t="str">
        <f ca="1">IF(OR($BH$1=0,$A36=0,$A36=""),"",INDEX(OFFSET([2]absen!$A$3:$A$201,200*($BL$1-1),AK$7),MATCH($A36,OFFSET([2]absen!$A$3:$A$201,200*($BL$1-1),0),0)))</f>
        <v/>
      </c>
      <c r="AL36" s="38" t="str">
        <f ca="1">IF(OR($BH$1=0,$A36=0,$A36=""),"",INDEX(OFFSET([2]absen!$A$3:$A$201,200*($BL$1-1),AL$7),MATCH($A36,OFFSET([2]absen!$A$3:$A$201,200*($BL$1-1),0),0)))</f>
        <v/>
      </c>
      <c r="AM36" s="38" t="str">
        <f ca="1">IF(OR($BH$1=0,$A36=0,$A36=""),"",INDEX(OFFSET([2]absen!$A$3:$A$201,200*($BL$1-1),AM$7),MATCH($A36,OFFSET([2]absen!$A$3:$A$201,200*($BL$1-1),0),0)))</f>
        <v/>
      </c>
      <c r="AN36" s="38" t="str">
        <f ca="1">IF(OR($BH$1=0,$A36=0,$A36=""),"",INDEX(OFFSET([2]absen!$A$3:$A$201,200*($BL$1-1),AN$7),MATCH($A36,OFFSET([2]absen!$A$3:$A$201,200*($BL$1-1),0),0)))</f>
        <v/>
      </c>
      <c r="AO36" s="38" t="str">
        <f ca="1">IF(OR($BH$1=0,$A36=0,$A36=""),"",INDEX(OFFSET([2]absen!$A$3:$A$201,200*($BL$1-1),AO$7),MATCH($A36,OFFSET([2]absen!$A$3:$A$201,200*($BL$1-1),0),0)))</f>
        <v/>
      </c>
      <c r="AP36" s="38" t="str">
        <f ca="1">IF(OR($BH$1=0,$A36=0,$A36=""),"",INDEX(OFFSET([2]absen!$A$3:$A$201,200*($BL$1-1),AP$7),MATCH($A36,OFFSET([2]absen!$A$3:$A$201,200*($BL$1-1),0),0)))</f>
        <v/>
      </c>
      <c r="AQ36" s="38" t="str">
        <f ca="1">IF(OR($BH$1=0,$A36=0,$A36=""),"",INDEX(OFFSET([2]absen!$A$3:$A$201,200*($BL$1-1),AQ$7),MATCH($A36,OFFSET([2]absen!$A$3:$A$201,200*($BL$1-1),0),0)))</f>
        <v/>
      </c>
      <c r="AR36" s="38" t="str">
        <f ca="1">IF(OR($BH$1=0,$A36=0,$A36=""),"",INDEX(OFFSET([2]absen!$A$3:$A$201,200*($BL$1-1),AR$7),MATCH($A36,OFFSET([2]absen!$A$3:$A$201,200*($BL$1-1),0),0)))</f>
        <v/>
      </c>
      <c r="AS36" s="38" t="str">
        <f ca="1">IF(OR($BH$1=0,$A36=0,$A36=""),"",INDEX(OFFSET([2]absen!$A$3:$A$201,200*($BL$1-1),AS$7),MATCH($A36,OFFSET([2]absen!$A$3:$A$201,200*($BL$1-1),0),0)))</f>
        <v/>
      </c>
      <c r="AT36" s="38" t="str">
        <f ca="1">IF(OR($BH$1=0,$A36=0,$A36=""),"",INDEX(OFFSET([2]absen!$A$3:$A$201,200*($BL$1-1),AT$7),MATCH($A36,OFFSET([2]absen!$A$3:$A$201,200*($BL$1-1),0),0)))</f>
        <v/>
      </c>
      <c r="AU36" s="38" t="str">
        <f ca="1">IF(OR($BH$1=0,$A36=0,$A36=""),"",INDEX(OFFSET([2]absen!$A$3:$A$201,200*($BL$1-1),AU$7),MATCH($A36,OFFSET([2]absen!$A$3:$A$201,200*($BL$1-1),0),0)))</f>
        <v/>
      </c>
      <c r="AV36" s="38" t="str">
        <f ca="1">IF(OR($BH$1=0,$A36=0,$A36=""),"",INDEX(OFFSET([2]absen!$A$3:$A$201,200*($BL$1-1),AV$7),MATCH($A36,OFFSET([2]absen!$A$3:$A$201,200*($BL$1-1),0),0)))</f>
        <v/>
      </c>
      <c r="AW36" s="38" t="str">
        <f ca="1">IF(OR($BH$1=0,$A36=0,$A36=""),"",INDEX(OFFSET([2]absen!$A$3:$A$201,200*($BL$1-1),AW$7),MATCH($A36,OFFSET([2]absen!$A$3:$A$201,200*($BL$1-1),0),0)))</f>
        <v/>
      </c>
      <c r="AX36" s="38" t="str">
        <f ca="1">IF(OR($BH$1=0,$A36=0,$A36=""),"",INDEX(OFFSET([2]absen!$A$3:$A$201,200*($BL$1-1),AX$7),MATCH($A36,OFFSET([2]absen!$A$3:$A$201,200*($BL$1-1),0),0)))</f>
        <v/>
      </c>
      <c r="AY36" s="38" t="str">
        <f ca="1">IF(OR($BH$1=0,$A36=0,$A36=""),"",INDEX(OFFSET([2]absen!$A$3:$A$201,200*($BL$1-1),AY$7),MATCH($A36,OFFSET([2]absen!$A$3:$A$201,200*($BL$1-1),0),0)))</f>
        <v/>
      </c>
      <c r="AZ36" s="38" t="str">
        <f ca="1">IF(OR($BH$1=0,$A36=0,$A36=""),"",INDEX(OFFSET([2]absen!$A$3:$A$201,200*($BL$1-1),AZ$7),MATCH($A36,OFFSET([2]absen!$A$3:$A$201,200*($BL$1-1),0),0)))</f>
        <v/>
      </c>
      <c r="BA36" s="38" t="str">
        <f ca="1">IF(OR($BH$1=0,$A36=0,$A36=""),"",INDEX(OFFSET([2]absen!$A$3:$A$201,200*($BL$1-1),BA$7),MATCH($A36,OFFSET([2]absen!$A$3:$A$201,200*($BL$1-1),0),0)))</f>
        <v/>
      </c>
      <c r="BB36" s="38" t="str">
        <f ca="1">IF(OR($BH$1=0,$A36=0,$A36=""),"",INDEX(OFFSET([2]absen!$A$3:$A$201,200*($BL$1-1),BB$7),MATCH($A36,OFFSET([2]absen!$A$3:$A$201,200*($BL$1-1),0),0)))</f>
        <v/>
      </c>
      <c r="BC36" s="38" t="str">
        <f ca="1">IF(OR($BH$1=0,$A36=0,$A36=""),"",INDEX(OFFSET([2]absen!$A$3:$A$201,200*($BL$1-1),BC$7),MATCH($A36,OFFSET([2]absen!$A$3:$A$201,200*($BL$1-1),0),0)))</f>
        <v/>
      </c>
      <c r="BD36" s="38" t="str">
        <f ca="1">IF(OR($BH$1=0,$A36=0,$A36=""),"",INDEX(OFFSET([2]absen!$A$3:$A$201,200*($BL$1-1),BD$7),MATCH($A36,OFFSET([2]absen!$A$3:$A$201,200*($BL$1-1),0),0)))</f>
        <v/>
      </c>
      <c r="BE36" s="38"/>
      <c r="BF36" s="50"/>
    </row>
    <row r="37" spans="1:58" ht="20.25" customHeight="1" x14ac:dyDescent="0.25">
      <c r="A37" s="58"/>
      <c r="B37" s="58"/>
      <c r="C37" s="40" t="s">
        <v>32</v>
      </c>
      <c r="D37" s="40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0"/>
    </row>
    <row r="38" spans="1:58" ht="15" customHeight="1" x14ac:dyDescent="0.25">
      <c r="A38" s="60"/>
      <c r="B38" s="60"/>
      <c r="C38" s="61" t="str">
        <f>"كتبـــه :"&amp;" "&amp;'[1]The basics'!$C$4</f>
        <v xml:space="preserve">كتبـــه : </v>
      </c>
      <c r="D38" s="42" t="str">
        <f>'[1]The basics'!$A$10</f>
        <v>مدير المدرسة</v>
      </c>
      <c r="E38" s="42"/>
      <c r="F38" s="42"/>
      <c r="G38" s="42"/>
      <c r="H38" s="42"/>
      <c r="I38" s="142"/>
      <c r="J38" s="57" t="s">
        <v>33</v>
      </c>
      <c r="K38" s="142"/>
      <c r="L38" s="143"/>
      <c r="M38" s="57"/>
      <c r="N38" s="42" t="str">
        <f>'[1]The basics'!$A$9</f>
        <v>رئيس قسم الإمتحانات</v>
      </c>
      <c r="O38" s="57"/>
      <c r="P38" s="57"/>
      <c r="Q38" s="57"/>
      <c r="R38" s="143"/>
      <c r="S38" s="57"/>
      <c r="T38" s="57"/>
      <c r="U38" s="57"/>
      <c r="V38" s="57" t="str">
        <f>'[1]The basics'!$A$8</f>
        <v>مدير إدارة التربية بالمديرية</v>
      </c>
      <c r="W38" s="57"/>
      <c r="X38" s="57"/>
      <c r="Y38" s="57"/>
      <c r="Z38" s="144"/>
      <c r="AA38" s="144"/>
      <c r="AB38" s="144"/>
      <c r="AC38" s="144"/>
      <c r="AD38" s="143"/>
      <c r="AE38" s="144" t="s">
        <v>33</v>
      </c>
      <c r="AF38" s="143"/>
      <c r="AG38" s="143"/>
      <c r="AH38" s="143"/>
      <c r="AI38" s="57" t="str">
        <f>'[1]The basics'!$A$7</f>
        <v>مدير الإمتحانات  بالمحافظة</v>
      </c>
      <c r="AJ38" s="143"/>
      <c r="AK38" s="57"/>
      <c r="AL38" s="57"/>
      <c r="AM38" s="57"/>
      <c r="AN38" s="143"/>
      <c r="AO38" s="143"/>
      <c r="AP38" s="143"/>
      <c r="AQ38" s="143"/>
      <c r="AR38" s="57" t="str">
        <f>'[1]The basics'!$A$14</f>
        <v>رئيس شعبة المناهج والتوجيه</v>
      </c>
      <c r="AS38" s="57"/>
      <c r="AT38" s="57"/>
      <c r="AU38" s="57"/>
      <c r="AV38" s="57"/>
      <c r="AW38" s="57"/>
      <c r="AX38" s="57"/>
      <c r="AY38" s="57"/>
      <c r="AZ38" s="57"/>
      <c r="BA38" s="57" t="str">
        <f>'[1]The basics'!$A$6</f>
        <v>مدير عام مكتب التربية والتعليم</v>
      </c>
      <c r="BB38" s="57"/>
      <c r="BC38" s="57"/>
      <c r="BD38" s="57"/>
      <c r="BE38" s="57"/>
      <c r="BF38" s="50"/>
    </row>
    <row r="39" spans="1:58" ht="15" customHeight="1" x14ac:dyDescent="0.25">
      <c r="A39" s="58"/>
      <c r="B39" s="58"/>
      <c r="C39" s="55" t="str">
        <f>"أمــلاه : "&amp;" "&amp;'[1]The basics'!$C$5</f>
        <v xml:space="preserve">أمــلاه :  </v>
      </c>
      <c r="D39" s="42" t="str">
        <f>'[1]The basics'!$B$10</f>
        <v>عبده محمد العفيري</v>
      </c>
      <c r="E39" s="145"/>
      <c r="F39" s="42"/>
      <c r="G39" s="42"/>
      <c r="H39" s="42"/>
      <c r="I39" s="142"/>
      <c r="J39" s="57"/>
      <c r="K39" s="57"/>
      <c r="L39" s="143"/>
      <c r="M39" s="143"/>
      <c r="N39" s="146" t="s">
        <v>34</v>
      </c>
      <c r="O39" s="57" t="str">
        <f>'[1]The basics'!$B$9</f>
        <v>علي قاسم علي عوض</v>
      </c>
      <c r="P39" s="57"/>
      <c r="Q39" s="57"/>
      <c r="R39" s="143"/>
      <c r="S39" s="57"/>
      <c r="T39" s="57"/>
      <c r="U39" s="143"/>
      <c r="V39" s="146" t="s">
        <v>34</v>
      </c>
      <c r="W39" s="57" t="str">
        <f>'[1]The basics'!$B$8</f>
        <v>محمد محمد شمس الدين</v>
      </c>
      <c r="X39" s="57"/>
      <c r="Y39" s="57"/>
      <c r="Z39" s="57"/>
      <c r="AA39" s="57"/>
      <c r="AB39" s="57"/>
      <c r="AC39" s="57"/>
      <c r="AD39" s="143"/>
      <c r="AE39" s="146" t="s">
        <v>34</v>
      </c>
      <c r="AF39" s="143"/>
      <c r="AG39" s="143"/>
      <c r="AH39" s="143"/>
      <c r="AI39" s="146" t="s">
        <v>34</v>
      </c>
      <c r="AJ39" s="57" t="str">
        <f>'[1]The basics'!$B$7</f>
        <v>سمير محمد الحربي</v>
      </c>
      <c r="AK39" s="57"/>
      <c r="AL39" s="57"/>
      <c r="AM39" s="57"/>
      <c r="AN39" s="143"/>
      <c r="AO39" s="143"/>
      <c r="AP39" s="143"/>
      <c r="AQ39" s="143"/>
      <c r="AR39" s="146" t="s">
        <v>34</v>
      </c>
      <c r="AS39" s="146" t="str">
        <f>'[1]The basics'!$B$14</f>
        <v>عبد السلام عبد الله الضوراني</v>
      </c>
      <c r="AT39" s="57"/>
      <c r="AU39" s="57"/>
      <c r="AV39" s="57"/>
      <c r="AW39" s="57"/>
      <c r="AX39" s="146"/>
      <c r="AY39" s="57"/>
      <c r="AZ39" s="57"/>
      <c r="BA39" s="146" t="s">
        <v>34</v>
      </c>
      <c r="BB39" s="57" t="str">
        <f>'[1]The basics'!$B$6</f>
        <v>أحمد علي الوشلي</v>
      </c>
      <c r="BC39" s="57"/>
      <c r="BD39" s="57"/>
      <c r="BE39" s="57"/>
      <c r="BF39" s="50"/>
    </row>
    <row r="40" spans="1:58" ht="15" customHeight="1" x14ac:dyDescent="0.25">
      <c r="A40" s="60"/>
      <c r="B40" s="60"/>
      <c r="C40" s="61" t="str">
        <f>"راجعه : "&amp;" "&amp;'[1]The basics'!$C$6</f>
        <v xml:space="preserve">راجعه :  </v>
      </c>
      <c r="D40" s="42" t="s">
        <v>35</v>
      </c>
      <c r="E40" s="42"/>
      <c r="F40" s="42"/>
      <c r="G40" s="42"/>
      <c r="H40" s="42"/>
      <c r="I40" s="142"/>
      <c r="J40" s="57"/>
      <c r="K40" s="57"/>
      <c r="L40" s="143"/>
      <c r="M40" s="57"/>
      <c r="N40" s="42" t="s">
        <v>35</v>
      </c>
      <c r="O40" s="57"/>
      <c r="P40" s="57"/>
      <c r="Q40" s="57"/>
      <c r="R40" s="57"/>
      <c r="S40" s="57"/>
      <c r="T40" s="57"/>
      <c r="U40" s="42" t="s">
        <v>35</v>
      </c>
      <c r="V40" s="57"/>
      <c r="W40" s="57"/>
      <c r="X40" s="57"/>
      <c r="Y40" s="57"/>
      <c r="Z40" s="57"/>
      <c r="AA40" s="57"/>
      <c r="AB40" s="57"/>
      <c r="AC40" s="57"/>
      <c r="AD40" s="57"/>
      <c r="AE40" s="143"/>
      <c r="AF40" s="143"/>
      <c r="AG40" s="143"/>
      <c r="AH40" s="143"/>
      <c r="AI40" s="42" t="s">
        <v>35</v>
      </c>
      <c r="AJ40" s="59"/>
      <c r="AK40" s="57"/>
      <c r="AL40" s="57"/>
      <c r="AM40" s="57"/>
      <c r="AN40" s="143"/>
      <c r="AO40" s="143"/>
      <c r="AP40" s="143"/>
      <c r="AQ40" s="143"/>
      <c r="AR40" s="42" t="s">
        <v>35</v>
      </c>
      <c r="AS40" s="42"/>
      <c r="AT40" s="57"/>
      <c r="AU40" s="57"/>
      <c r="AV40" s="57"/>
      <c r="AW40" s="57"/>
      <c r="AX40" s="42"/>
      <c r="AY40" s="57"/>
      <c r="AZ40" s="57"/>
      <c r="BA40" s="42" t="s">
        <v>35</v>
      </c>
      <c r="BB40" s="57"/>
      <c r="BC40" s="59"/>
      <c r="BD40" s="57"/>
      <c r="BE40" s="57"/>
      <c r="BF40" s="50"/>
    </row>
    <row r="41" spans="1:58" ht="15" customHeight="1" x14ac:dyDescent="0.25">
      <c r="A41" s="60"/>
      <c r="B41" s="60"/>
      <c r="C41" s="62">
        <f ca="1">TODAY()</f>
        <v>44270</v>
      </c>
      <c r="D41" s="42"/>
      <c r="E41" s="42" t="s">
        <v>36</v>
      </c>
      <c r="F41" s="42"/>
      <c r="G41" s="42"/>
      <c r="H41" s="42"/>
      <c r="I41" s="142"/>
      <c r="J41" s="59"/>
      <c r="K41" s="59"/>
      <c r="L41" s="59"/>
      <c r="M41" s="59"/>
      <c r="N41" s="59"/>
      <c r="O41" s="59"/>
      <c r="P41" s="59"/>
      <c r="Q41" s="59"/>
      <c r="R41" s="57"/>
      <c r="S41" s="57"/>
      <c r="T41" s="177" t="s">
        <v>36</v>
      </c>
      <c r="U41" s="177"/>
      <c r="V41" s="177"/>
      <c r="W41" s="177"/>
      <c r="X41" s="59"/>
      <c r="Y41" s="59"/>
      <c r="Z41" s="59"/>
      <c r="AA41" s="147"/>
      <c r="AB41" s="147"/>
      <c r="AC41" s="147"/>
      <c r="AD41" s="147"/>
      <c r="AE41" s="147"/>
      <c r="AF41" s="144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 t="s">
        <v>36</v>
      </c>
      <c r="BD41" s="57"/>
      <c r="BE41" s="57"/>
      <c r="BF41" s="50"/>
    </row>
    <row r="42" spans="1:58" ht="15" customHeight="1" x14ac:dyDescent="0.25">
      <c r="A42" s="148"/>
      <c r="B42" s="148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50"/>
      <c r="S42" s="149"/>
      <c r="T42" s="149"/>
      <c r="U42" s="149"/>
      <c r="V42" s="149"/>
      <c r="W42" s="149"/>
      <c r="X42" s="149"/>
      <c r="Y42" s="149"/>
      <c r="Z42" s="149"/>
      <c r="AA42" s="167" t="s">
        <v>37</v>
      </c>
      <c r="AB42" s="168"/>
      <c r="AC42" s="169"/>
      <c r="AD42" s="167" t="s">
        <v>38</v>
      </c>
      <c r="AE42" s="168"/>
      <c r="AF42" s="169"/>
      <c r="AG42" s="167" t="s">
        <v>39</v>
      </c>
      <c r="AH42" s="168"/>
      <c r="AI42" s="169"/>
      <c r="AJ42" s="149"/>
      <c r="AK42" s="149"/>
      <c r="AL42" s="149"/>
      <c r="AM42" s="149"/>
      <c r="AN42" s="149"/>
      <c r="AO42" s="149"/>
      <c r="AP42" s="149"/>
      <c r="AQ42" s="149"/>
      <c r="AR42" s="151"/>
      <c r="AS42" s="149"/>
      <c r="AT42" s="149"/>
      <c r="AU42" s="149"/>
      <c r="AV42" s="149"/>
      <c r="AW42" s="151"/>
      <c r="AX42" s="149"/>
      <c r="AY42" s="149"/>
      <c r="AZ42" s="149"/>
      <c r="BA42" s="149"/>
      <c r="BB42" s="151"/>
      <c r="BC42" s="152"/>
      <c r="BD42" s="151"/>
      <c r="BE42" s="151"/>
      <c r="BF42" s="50"/>
    </row>
    <row r="43" spans="1:58" ht="15" customHeight="1" x14ac:dyDescent="0.2">
      <c r="A43" s="153"/>
      <c r="B43" s="153"/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154"/>
      <c r="P43" s="154"/>
      <c r="Q43" s="154"/>
      <c r="R43" s="154"/>
      <c r="S43" s="154"/>
      <c r="T43" s="154"/>
      <c r="U43" s="154"/>
      <c r="V43" s="154"/>
      <c r="W43" s="154"/>
      <c r="X43" s="154"/>
      <c r="Y43" s="154"/>
      <c r="Z43" s="154"/>
      <c r="AA43" s="170">
        <f>IF(COUNT($A$67:$A$90)="","",COUNTIF($BD$67:$BD$90,$AA$96)+COUNTIF($BD$67:$BD$90,"ناجحة"))</f>
        <v>0</v>
      </c>
      <c r="AB43" s="171"/>
      <c r="AC43" s="172"/>
      <c r="AD43" s="170">
        <f>IF(COUNT($A$67:$A$90)="","",COUNTIF($BD$67:$BD$90,$AD$96)+COUNTIF($BD$67:$BD$90,"راسبة"))</f>
        <v>0</v>
      </c>
      <c r="AE43" s="171"/>
      <c r="AF43" s="172"/>
      <c r="AG43" s="170">
        <f>IF(COUNT($A$67:$A$90)="","",COUNTIF($BD$67:$BD$90,$AG$96)+COUNTIF($BD$67:$BD$90,"غائبة"))</f>
        <v>0</v>
      </c>
      <c r="AH43" s="171"/>
      <c r="AI43" s="172"/>
      <c r="AJ43" s="154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154"/>
      <c r="AV43" s="154"/>
      <c r="AW43" s="154"/>
      <c r="AX43" s="154"/>
      <c r="AY43" s="154"/>
      <c r="AZ43" s="154"/>
      <c r="BA43" s="154"/>
      <c r="BB43" s="154"/>
      <c r="BC43" s="154"/>
      <c r="BD43" s="154"/>
      <c r="BE43" s="154"/>
      <c r="BF43" s="50"/>
    </row>
    <row r="44" spans="1:58" ht="15" customHeight="1" x14ac:dyDescent="0.2">
      <c r="A44" s="39"/>
      <c r="B44" s="39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50"/>
    </row>
  </sheetData>
  <mergeCells count="35">
    <mergeCell ref="BD9:BD10"/>
    <mergeCell ref="BE9:BE10"/>
    <mergeCell ref="T41:W41"/>
    <mergeCell ref="AX9:AY9"/>
    <mergeCell ref="AZ9:BA9"/>
    <mergeCell ref="AP9:AQ9"/>
    <mergeCell ref="AS9:AT9"/>
    <mergeCell ref="AU9:AV9"/>
    <mergeCell ref="J9:K9"/>
    <mergeCell ref="L9:M9"/>
    <mergeCell ref="O9:P9"/>
    <mergeCell ref="AE1:AN1"/>
    <mergeCell ref="BC9:BC10"/>
    <mergeCell ref="A2:C2"/>
    <mergeCell ref="A3:C3"/>
    <mergeCell ref="A4:C4"/>
    <mergeCell ref="A5:C5"/>
    <mergeCell ref="AN9:AO9"/>
    <mergeCell ref="AF9:AG9"/>
    <mergeCell ref="AI9:AJ9"/>
    <mergeCell ref="Q9:R9"/>
    <mergeCell ref="T9:U9"/>
    <mergeCell ref="V9:W9"/>
    <mergeCell ref="AK9:AL9"/>
    <mergeCell ref="Y9:Z9"/>
    <mergeCell ref="AA9:AB9"/>
    <mergeCell ref="AD9:AE9"/>
    <mergeCell ref="E9:F9"/>
    <mergeCell ref="G9:H9"/>
    <mergeCell ref="AA42:AC42"/>
    <mergeCell ref="AD42:AF42"/>
    <mergeCell ref="AG42:AI42"/>
    <mergeCell ref="AA43:AC43"/>
    <mergeCell ref="AD43:AF43"/>
    <mergeCell ref="AG43:AI43"/>
  </mergeCells>
  <dataValidations count="1">
    <dataValidation type="whole" operator="lessThanOrEqual" allowBlank="1" showInputMessage="1" showErrorMessage="1" sqref="G1">
      <formula1>$BI$1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9</vt:i4>
      </vt:variant>
      <vt:variant>
        <vt:lpstr>نطاقات تمت تسميتها</vt:lpstr>
      </vt:variant>
      <vt:variant>
        <vt:i4>1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6</vt:lpstr>
      <vt:lpstr>7</vt:lpstr>
      <vt:lpstr>8</vt:lpstr>
      <vt:lpstr>الرسوب والغياب</vt:lpstr>
      <vt:lpstr>'الرسوب والغياب'!Print_Area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2021-03-15T15:24:11Z</dcterms:modified>
</cp:coreProperties>
</file>