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codeName="ThisWorkbook" defaultThemeVersion="164011"/>
  <bookViews>
    <workbookView xWindow="0" yWindow="0" windowWidth="22260" windowHeight="12645" activeTab="4"/>
  </bookViews>
  <sheets>
    <sheet name="سعيد" sheetId="4" r:id="rId1"/>
    <sheet name="وليد" sheetId="5" r:id="rId2"/>
    <sheet name="احمد" sheetId="3" r:id="rId3"/>
    <sheet name="باسل" sheetId="1" r:id="rId4"/>
    <sheet name="رصيد" sheetId="2" r:id="rId5"/>
  </sheets>
  <externalReferences>
    <externalReference r:id="rId6"/>
  </externalReferenc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B11" i="2" l="1"/>
  <c r="B27" i="2" l="1"/>
  <c r="B20" i="2"/>
  <c r="B13" i="2"/>
  <c r="A11" i="2"/>
  <c r="G35" i="5"/>
  <c r="A35" i="5"/>
  <c r="G34" i="5"/>
  <c r="A34" i="5"/>
  <c r="G33" i="5"/>
  <c r="A33" i="5"/>
  <c r="G32" i="5"/>
  <c r="A32" i="5"/>
  <c r="G31" i="5"/>
  <c r="A31" i="5"/>
  <c r="G30" i="5"/>
  <c r="A30" i="5"/>
  <c r="G29" i="5"/>
  <c r="A29" i="5"/>
  <c r="G28" i="5"/>
  <c r="A28" i="5"/>
  <c r="G27" i="5"/>
  <c r="A27" i="5"/>
  <c r="G26" i="5"/>
  <c r="A26" i="5"/>
  <c r="G25" i="5"/>
  <c r="A25" i="5"/>
  <c r="G24" i="5"/>
  <c r="A24" i="5"/>
  <c r="G23" i="5"/>
  <c r="A23" i="5"/>
  <c r="G22" i="5"/>
  <c r="A22" i="5"/>
  <c r="G21" i="5"/>
  <c r="A21" i="5"/>
  <c r="G20" i="5"/>
  <c r="A20" i="5"/>
  <c r="G19" i="5"/>
  <c r="A19" i="5"/>
  <c r="G18" i="5"/>
  <c r="A18" i="5"/>
  <c r="G17" i="5"/>
  <c r="A17" i="5"/>
  <c r="G16" i="5"/>
  <c r="A16" i="5"/>
  <c r="G15" i="5"/>
  <c r="A15" i="5"/>
  <c r="G14" i="5"/>
  <c r="A14" i="5"/>
  <c r="G13" i="5"/>
  <c r="A13" i="5"/>
  <c r="G12" i="5"/>
  <c r="A12" i="5"/>
  <c r="G11" i="5"/>
  <c r="A11" i="5"/>
  <c r="G10" i="5"/>
  <c r="A10" i="5"/>
  <c r="G9" i="5"/>
  <c r="A9" i="5"/>
  <c r="A8" i="5"/>
  <c r="A7" i="5"/>
  <c r="A6" i="5"/>
  <c r="A5" i="5"/>
  <c r="B3" i="5"/>
  <c r="A3" i="5"/>
  <c r="C3" i="5" s="1"/>
  <c r="G35" i="4"/>
  <c r="A35" i="4"/>
  <c r="G34" i="4"/>
  <c r="A34" i="4"/>
  <c r="G33" i="4"/>
  <c r="A33" i="4"/>
  <c r="G32" i="4"/>
  <c r="A32" i="4"/>
  <c r="G31" i="4"/>
  <c r="A31" i="4"/>
  <c r="G30" i="4"/>
  <c r="A30" i="4"/>
  <c r="G29" i="4"/>
  <c r="A29" i="4"/>
  <c r="G28" i="4"/>
  <c r="A28" i="4"/>
  <c r="G27" i="4"/>
  <c r="A27" i="4"/>
  <c r="G26" i="4"/>
  <c r="A26" i="4"/>
  <c r="G25" i="4"/>
  <c r="A25" i="4"/>
  <c r="G24" i="4"/>
  <c r="A24" i="4"/>
  <c r="G23" i="4"/>
  <c r="A23" i="4"/>
  <c r="G22" i="4"/>
  <c r="A22" i="4"/>
  <c r="G21" i="4"/>
  <c r="A21" i="4"/>
  <c r="G20" i="4"/>
  <c r="A20" i="4"/>
  <c r="G19" i="4"/>
  <c r="A19" i="4"/>
  <c r="G18" i="4"/>
  <c r="A18" i="4"/>
  <c r="G17" i="4"/>
  <c r="A17" i="4"/>
  <c r="G16" i="4"/>
  <c r="A16" i="4"/>
  <c r="G15" i="4"/>
  <c r="A15" i="4"/>
  <c r="G14" i="4"/>
  <c r="A14" i="4"/>
  <c r="G13" i="4"/>
  <c r="A13" i="4"/>
  <c r="G12" i="4"/>
  <c r="A12" i="4"/>
  <c r="G11" i="4"/>
  <c r="A11" i="4"/>
  <c r="G10" i="4"/>
  <c r="A10" i="4"/>
  <c r="G9" i="4"/>
  <c r="A9" i="4"/>
  <c r="A8" i="4"/>
  <c r="A7" i="4"/>
  <c r="A6" i="4"/>
  <c r="A5" i="4"/>
  <c r="B3" i="4"/>
  <c r="G35" i="3"/>
  <c r="A35" i="3"/>
  <c r="G34" i="3"/>
  <c r="A34" i="3"/>
  <c r="G33" i="3"/>
  <c r="A33" i="3"/>
  <c r="G32" i="3"/>
  <c r="A32" i="3"/>
  <c r="G31" i="3"/>
  <c r="A31" i="3"/>
  <c r="G30" i="3"/>
  <c r="A30" i="3"/>
  <c r="G29" i="3"/>
  <c r="A29" i="3"/>
  <c r="G28" i="3"/>
  <c r="A28" i="3"/>
  <c r="G27" i="3"/>
  <c r="A27" i="3"/>
  <c r="G26" i="3"/>
  <c r="A26" i="3"/>
  <c r="G25" i="3"/>
  <c r="A25" i="3"/>
  <c r="G24" i="3"/>
  <c r="A24" i="3"/>
  <c r="G23" i="3"/>
  <c r="A23" i="3"/>
  <c r="G22" i="3"/>
  <c r="A22" i="3"/>
  <c r="G21" i="3"/>
  <c r="A21" i="3"/>
  <c r="G20" i="3"/>
  <c r="A20" i="3"/>
  <c r="G19" i="3"/>
  <c r="A19" i="3"/>
  <c r="G18" i="3"/>
  <c r="A18" i="3"/>
  <c r="G17" i="3"/>
  <c r="A17" i="3"/>
  <c r="G16" i="3"/>
  <c r="A16" i="3"/>
  <c r="G15" i="3"/>
  <c r="A15" i="3"/>
  <c r="G14" i="3"/>
  <c r="A14" i="3"/>
  <c r="G13" i="3"/>
  <c r="A13" i="3"/>
  <c r="G12" i="3"/>
  <c r="A12" i="3"/>
  <c r="G11" i="3"/>
  <c r="A11" i="3"/>
  <c r="G10" i="3"/>
  <c r="A10" i="3"/>
  <c r="G9" i="3"/>
  <c r="A9" i="3"/>
  <c r="A8" i="3"/>
  <c r="A7" i="3"/>
  <c r="A6" i="3"/>
  <c r="A5" i="3"/>
  <c r="A3" i="3" s="1"/>
  <c r="C3" i="3" s="1"/>
  <c r="B18" i="2" s="1"/>
  <c r="A18" i="2" s="1"/>
  <c r="B3" i="3"/>
  <c r="A3" i="4" l="1"/>
  <c r="C3" i="4" s="1"/>
  <c r="B4" i="2" s="1"/>
  <c r="B6" i="2"/>
  <c r="A4" i="2"/>
  <c r="A6" i="1"/>
  <c r="A7" i="1"/>
  <c r="A8" i="1"/>
  <c r="A9" i="1"/>
  <c r="A10" i="1"/>
  <c r="A11" i="1"/>
  <c r="A12" i="1"/>
  <c r="A13" i="1"/>
  <c r="A14" i="1"/>
  <c r="A15" i="1"/>
  <c r="A16" i="1"/>
  <c r="A17" i="1"/>
  <c r="A18" i="1"/>
  <c r="A19" i="1"/>
  <c r="A20" i="1"/>
  <c r="A21" i="1"/>
  <c r="A22" i="1"/>
  <c r="A23" i="1"/>
  <c r="A24" i="1"/>
  <c r="A25" i="1"/>
  <c r="A26" i="1"/>
  <c r="A27" i="1"/>
  <c r="A28" i="1"/>
  <c r="A29" i="1"/>
  <c r="A30" i="1"/>
  <c r="A31" i="1"/>
  <c r="A32" i="1"/>
  <c r="A33" i="1"/>
  <c r="A34" i="1"/>
  <c r="A35" i="1"/>
  <c r="A5" i="1"/>
  <c r="G35" i="1"/>
  <c r="G34" i="1"/>
  <c r="G33" i="1"/>
  <c r="G32" i="1"/>
  <c r="G31" i="1"/>
  <c r="G30" i="1"/>
  <c r="G29" i="1"/>
  <c r="G28" i="1"/>
  <c r="G27" i="1"/>
  <c r="G26" i="1"/>
  <c r="G25" i="1"/>
  <c r="G24" i="1"/>
  <c r="G23" i="1"/>
  <c r="G22" i="1"/>
  <c r="G21" i="1"/>
  <c r="G20" i="1"/>
  <c r="G19" i="1"/>
  <c r="G18" i="1"/>
  <c r="G17" i="1"/>
  <c r="G16" i="1"/>
  <c r="G15" i="1"/>
  <c r="G14" i="1"/>
  <c r="G13" i="1"/>
  <c r="G12" i="1"/>
  <c r="G11" i="1"/>
  <c r="G10" i="1"/>
  <c r="G9" i="1"/>
  <c r="B3" i="1"/>
  <c r="A3" i="1" l="1"/>
  <c r="C3" i="1" s="1"/>
  <c r="B25" i="2" s="1"/>
  <c r="A25" i="2" s="1"/>
  <c r="G8" i="3" l="1"/>
  <c r="G7" i="4"/>
  <c r="G7" i="5"/>
  <c r="G7" i="3"/>
  <c r="G8" i="1"/>
  <c r="G8" i="5"/>
  <c r="G8" i="4"/>
  <c r="G7" i="1"/>
</calcChain>
</file>

<file path=xl/sharedStrings.xml><?xml version="1.0" encoding="utf-8"?>
<sst xmlns="http://schemas.openxmlformats.org/spreadsheetml/2006/main" count="196" uniqueCount="32">
  <si>
    <t>باسل</t>
  </si>
  <si>
    <t>دينار</t>
  </si>
  <si>
    <t xml:space="preserve">بيان </t>
  </si>
  <si>
    <t>مبلغ</t>
  </si>
  <si>
    <t>سعر</t>
  </si>
  <si>
    <t>التاريخ</t>
  </si>
  <si>
    <t/>
  </si>
  <si>
    <t>علياء عدنان الغبره</t>
  </si>
  <si>
    <t>لنا</t>
  </si>
  <si>
    <t>له</t>
  </si>
  <si>
    <t>نوع</t>
  </si>
  <si>
    <t>بنطال</t>
  </si>
  <si>
    <t>كنزة</t>
  </si>
  <si>
    <t>عدد</t>
  </si>
  <si>
    <t>دفعة</t>
  </si>
  <si>
    <t>باســـــــــــــــل</t>
  </si>
  <si>
    <t>===============</t>
  </si>
  <si>
    <t>🔘🔘🔘🔘🔘🔘</t>
  </si>
  <si>
    <t>ترصيد 3847</t>
  </si>
  <si>
    <t>حيان محمد بطين</t>
  </si>
  <si>
    <t>سعيد</t>
  </si>
  <si>
    <t>وليد</t>
  </si>
  <si>
    <t>احمد</t>
  </si>
  <si>
    <t>بشير عبدالله حمد</t>
  </si>
  <si>
    <t xml:space="preserve"> محمد عبد الكريم</t>
  </si>
  <si>
    <t>ترصيد 6049</t>
  </si>
  <si>
    <t xml:space="preserve"> عدنان الأحمد</t>
  </si>
  <si>
    <t xml:space="preserve">ربيع حيان محمد </t>
  </si>
  <si>
    <t>ترصيد 9450</t>
  </si>
  <si>
    <t>محمد محمد</t>
  </si>
  <si>
    <t>اياد سليمان</t>
  </si>
  <si>
    <t>ترصيد 1459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</si>
</sst>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5">
    <numFmt numFmtId="43" formatCode="_-* #,##0.00\ _ر_._س_._‏_-;\-* #,##0.00\ _ر_._س_._‏_-;_-* &quot;-&quot;??\ _ر_._س_._‏_-;_-@_-"/>
    <numFmt numFmtId="164" formatCode="_-* #,##0_-;_-* #,##0\-;_-* &quot;-&quot;??_-;_-@_-"/>
    <numFmt numFmtId="165" formatCode="[$-1010000]d/m/yyyy;@"/>
    <numFmt numFmtId="166" formatCode="#,##0_ ;\-#,##0\ "/>
    <numFmt numFmtId="167" formatCode="0000000000"/>
  </numFmts>
  <fonts count="18" x14ac:knownFonts="1">
    <font>
      <sz val="11"/>
      <color theme="1"/>
      <name val="Arial"/>
      <family val="2"/>
      <scheme val="minor"/>
    </font>
    <font>
      <sz val="11"/>
      <color theme="1"/>
      <name val="Arial"/>
      <family val="2"/>
      <scheme val="minor"/>
    </font>
    <font>
      <b/>
      <sz val="48"/>
      <color theme="1"/>
      <name val="Arial"/>
      <family val="2"/>
      <scheme val="minor"/>
    </font>
    <font>
      <b/>
      <sz val="24"/>
      <color theme="1"/>
      <name val="Arial"/>
      <family val="2"/>
      <scheme val="minor"/>
    </font>
    <font>
      <b/>
      <sz val="24"/>
      <color rgb="FFFFC000"/>
      <name val="Arial"/>
      <family val="2"/>
      <scheme val="minor"/>
    </font>
    <font>
      <sz val="14"/>
      <color theme="0" tint="-0.499984740745262"/>
      <name val="Arial"/>
      <family val="2"/>
    </font>
    <font>
      <b/>
      <sz val="22"/>
      <color rgb="FFFFC000"/>
      <name val="Arial"/>
      <family val="2"/>
    </font>
    <font>
      <b/>
      <sz val="14"/>
      <color rgb="FFFF0000"/>
      <name val="Arial"/>
      <family val="2"/>
    </font>
    <font>
      <b/>
      <sz val="14"/>
      <color theme="5" tint="-0.249977111117893"/>
      <name val="Arial"/>
      <family val="2"/>
    </font>
    <font>
      <b/>
      <sz val="18"/>
      <color rgb="FFFFC000"/>
      <name val="Arial"/>
      <family val="2"/>
    </font>
    <font>
      <sz val="11"/>
      <color indexed="8"/>
      <name val="Arial"/>
      <family val="2"/>
    </font>
    <font>
      <b/>
      <i/>
      <sz val="14"/>
      <name val="Simplified Arabic"/>
      <family val="1"/>
    </font>
    <font>
      <b/>
      <sz val="14"/>
      <name val="Simplified Arabic"/>
      <family val="1"/>
    </font>
    <font>
      <b/>
      <i/>
      <sz val="11"/>
      <color theme="5" tint="-0.249977111117893"/>
      <name val="Simplified Arabic"/>
      <family val="1"/>
    </font>
    <font>
      <u/>
      <sz val="9.9"/>
      <color theme="10"/>
      <name val="Arial"/>
      <family val="2"/>
    </font>
    <font>
      <b/>
      <sz val="22"/>
      <name val="Arial"/>
      <family val="2"/>
    </font>
    <font>
      <b/>
      <sz val="18"/>
      <name val="Arial"/>
      <family val="2"/>
    </font>
    <font>
      <b/>
      <sz val="20"/>
      <name val="Arial"/>
      <family val="2"/>
    </font>
  </fonts>
  <fills count="8">
    <fill>
      <patternFill patternType="none"/>
    </fill>
    <fill>
      <patternFill patternType="gray125"/>
    </fill>
    <fill>
      <patternFill patternType="solid">
        <fgColor theme="0" tint="-0.499984740745262"/>
        <bgColor indexed="64"/>
      </patternFill>
    </fill>
    <fill>
      <patternFill patternType="darkTrellis">
        <fgColor theme="0" tint="-0.499984740745262"/>
        <bgColor theme="0" tint="-0.499984740745262"/>
      </patternFill>
    </fill>
    <fill>
      <patternFill patternType="solid">
        <fgColor theme="0"/>
        <bgColor indexed="64"/>
      </patternFill>
    </fill>
    <fill>
      <gradientFill type="path" left="0.5" right="0.5" top="0.5" bottom="0.5">
        <stop position="0">
          <color theme="0"/>
        </stop>
        <stop position="1">
          <color theme="4"/>
        </stop>
      </gradientFill>
    </fill>
    <fill>
      <patternFill patternType="solid">
        <fgColor rgb="FFFF0000"/>
        <bgColor indexed="64"/>
      </patternFill>
    </fill>
    <fill>
      <patternFill patternType="solid">
        <fgColor theme="0" tint="-0.14999847407452621"/>
        <bgColor indexed="64"/>
      </patternFill>
    </fill>
  </fills>
  <borders count="6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auto="1"/>
      </left>
      <right/>
      <top/>
      <bottom/>
      <diagonal/>
    </border>
  </borders>
  <cellStyleXfs count="4">
    <xf numFmtId="0" fontId="0" fillId="0" borderId="0"/>
    <xf numFmtId="43" fontId="1" fillId="0" borderId="0" applyFont="0" applyFill="0" applyBorder="0" applyAlignment="0" applyProtection="0"/>
    <xf numFmtId="165" fontId="10" fillId="0" borderId="0"/>
    <xf numFmtId="165" fontId="14" fillId="0" borderId="0" applyNumberFormat="0" applyFill="0" applyBorder="0" applyAlignment="0" applyProtection="0">
      <alignment vertical="top"/>
      <protection locked="0"/>
    </xf>
  </cellStyleXfs>
  <cellXfs count="44">
    <xf numFmtId="0" fontId="0" fillId="0" borderId="0" xfId="0"/>
    <xf numFmtId="0" fontId="2" fillId="2" borderId="0" xfId="0" applyFont="1" applyFill="1" applyAlignment="1">
      <alignment horizontal="center" vertical="center"/>
    </xf>
    <xf numFmtId="0" fontId="3" fillId="2" borderId="0" xfId="0" applyFont="1" applyFill="1" applyAlignment="1">
      <alignment horizontal="center" vertical="center"/>
    </xf>
    <xf numFmtId="0" fontId="4" fillId="2" borderId="0" xfId="0" applyNumberFormat="1" applyFont="1" applyFill="1" applyAlignment="1">
      <alignment horizontal="center" vertical="center"/>
    </xf>
    <xf numFmtId="0" fontId="4" fillId="2" borderId="0" xfId="0" applyFont="1" applyFill="1" applyAlignment="1">
      <alignment horizontal="center" vertical="center"/>
    </xf>
    <xf numFmtId="3" fontId="5" fillId="2" borderId="0" xfId="0" applyNumberFormat="1" applyFont="1" applyFill="1" applyProtection="1"/>
    <xf numFmtId="164" fontId="6" fillId="3" borderId="0" xfId="1" applyNumberFormat="1" applyFont="1" applyFill="1" applyAlignment="1" applyProtection="1">
      <alignment horizontal="center" vertical="center"/>
    </xf>
    <xf numFmtId="3" fontId="7" fillId="2" borderId="0" xfId="0" applyNumberFormat="1" applyFont="1" applyFill="1" applyAlignment="1" applyProtection="1">
      <alignment horizontal="center" vertical="center"/>
    </xf>
    <xf numFmtId="3" fontId="8" fillId="2" borderId="0" xfId="0" applyNumberFormat="1" applyFont="1" applyFill="1" applyAlignment="1" applyProtection="1">
      <alignment horizontal="center" vertical="center"/>
    </xf>
    <xf numFmtId="3" fontId="9" fillId="3" borderId="0" xfId="0" applyNumberFormat="1" applyFont="1" applyFill="1" applyAlignment="1" applyProtection="1">
      <alignment horizontal="center" vertical="center"/>
    </xf>
    <xf numFmtId="3" fontId="11" fillId="5" borderId="1" xfId="0" applyNumberFormat="1" applyFont="1" applyFill="1" applyBorder="1" applyAlignment="1" applyProtection="1">
      <alignment horizontal="center"/>
    </xf>
    <xf numFmtId="0" fontId="11" fillId="5" borderId="1" xfId="0" applyNumberFormat="1" applyFont="1" applyFill="1" applyBorder="1" applyAlignment="1" applyProtection="1">
      <alignment horizontal="center" vertical="center"/>
    </xf>
    <xf numFmtId="3" fontId="11" fillId="5" borderId="1" xfId="0" applyNumberFormat="1" applyFont="1" applyFill="1" applyBorder="1" applyAlignment="1" applyProtection="1">
      <alignment horizontal="center" vertical="center"/>
    </xf>
    <xf numFmtId="165" fontId="11" fillId="5" borderId="1" xfId="0" applyNumberFormat="1" applyFont="1" applyFill="1" applyBorder="1" applyAlignment="1" applyProtection="1">
      <alignment horizontal="center" vertical="center"/>
    </xf>
    <xf numFmtId="165" fontId="12" fillId="5" borderId="2" xfId="0" applyNumberFormat="1" applyFont="1" applyFill="1" applyBorder="1" applyAlignment="1" applyProtection="1">
      <alignment horizontal="center"/>
    </xf>
    <xf numFmtId="3" fontId="11" fillId="0" borderId="3" xfId="2" applyNumberFormat="1" applyFont="1" applyBorder="1"/>
    <xf numFmtId="3" fontId="11" fillId="4" borderId="3" xfId="0" applyNumberFormat="1" applyFont="1" applyFill="1" applyBorder="1" applyProtection="1"/>
    <xf numFmtId="0" fontId="11" fillId="4" borderId="3" xfId="0" applyNumberFormat="1" applyFont="1" applyFill="1" applyBorder="1" applyAlignment="1" applyProtection="1">
      <alignment horizontal="center"/>
    </xf>
    <xf numFmtId="3" fontId="11" fillId="0" borderId="3" xfId="2" applyNumberFormat="1" applyFont="1" applyBorder="1" applyAlignment="1">
      <alignment horizontal="center" vertical="center"/>
    </xf>
    <xf numFmtId="0" fontId="13" fillId="0" borderId="3" xfId="2" applyNumberFormat="1" applyFont="1" applyBorder="1" applyAlignment="1">
      <alignment horizontal="center" vertical="center"/>
    </xf>
    <xf numFmtId="165" fontId="12" fillId="4" borderId="4" xfId="0" applyNumberFormat="1" applyFont="1" applyFill="1" applyBorder="1" applyProtection="1"/>
    <xf numFmtId="166" fontId="6" fillId="3" borderId="0" xfId="1" applyNumberFormat="1" applyFont="1" applyFill="1" applyAlignment="1" applyProtection="1">
      <alignment horizontal="center" vertical="center"/>
    </xf>
    <xf numFmtId="0" fontId="16" fillId="7" borderId="0" xfId="0" applyFont="1" applyFill="1" applyAlignment="1">
      <alignment horizontal="center" vertical="center"/>
    </xf>
    <xf numFmtId="3" fontId="16" fillId="7" borderId="0" xfId="0" applyNumberFormat="1" applyFont="1" applyFill="1" applyAlignment="1">
      <alignment horizontal="center" vertical="center"/>
    </xf>
    <xf numFmtId="0" fontId="16" fillId="7" borderId="0" xfId="0" applyFont="1" applyFill="1" applyAlignment="1">
      <alignment vertical="center"/>
    </xf>
    <xf numFmtId="0" fontId="16" fillId="7" borderId="5" xfId="0" applyFont="1" applyFill="1" applyBorder="1" applyAlignment="1">
      <alignment horizontal="center" vertical="center"/>
    </xf>
    <xf numFmtId="14" fontId="16" fillId="7" borderId="0" xfId="0" applyNumberFormat="1" applyFont="1" applyFill="1" applyBorder="1" applyAlignment="1">
      <alignment horizontal="center" vertical="center"/>
    </xf>
    <xf numFmtId="0" fontId="16" fillId="7" borderId="0" xfId="0" applyFont="1" applyFill="1" applyBorder="1" applyAlignment="1">
      <alignment horizontal="center" vertical="center"/>
    </xf>
    <xf numFmtId="3" fontId="11" fillId="6" borderId="3" xfId="2" applyNumberFormat="1" applyFont="1" applyFill="1" applyBorder="1"/>
    <xf numFmtId="3" fontId="11" fillId="6" borderId="3" xfId="0" applyNumberFormat="1" applyFont="1" applyFill="1" applyBorder="1" applyProtection="1"/>
    <xf numFmtId="0" fontId="11" fillId="6" borderId="3" xfId="0" applyNumberFormat="1" applyFont="1" applyFill="1" applyBorder="1" applyAlignment="1" applyProtection="1">
      <alignment horizontal="center"/>
    </xf>
    <xf numFmtId="3" fontId="11" fillId="6" borderId="3" xfId="2" applyNumberFormat="1" applyFont="1" applyFill="1" applyBorder="1" applyAlignment="1">
      <alignment horizontal="center" vertical="center"/>
    </xf>
    <xf numFmtId="0" fontId="13" fillId="6" borderId="3" xfId="2" applyNumberFormat="1" applyFont="1" applyFill="1" applyBorder="1" applyAlignment="1">
      <alignment horizontal="center" vertical="center"/>
    </xf>
    <xf numFmtId="165" fontId="12" fillId="6" borderId="4" xfId="0" applyNumberFormat="1" applyFont="1" applyFill="1" applyBorder="1" applyProtection="1"/>
    <xf numFmtId="0" fontId="2" fillId="2" borderId="0" xfId="0" applyFont="1" applyFill="1" applyAlignment="1">
      <alignment horizontal="center" vertical="center"/>
    </xf>
    <xf numFmtId="0" fontId="16" fillId="7" borderId="5" xfId="0" applyFont="1" applyFill="1" applyBorder="1" applyAlignment="1">
      <alignment horizontal="center" vertical="center"/>
    </xf>
    <xf numFmtId="0" fontId="16" fillId="7" borderId="0" xfId="0" applyFont="1" applyFill="1" applyBorder="1" applyAlignment="1">
      <alignment horizontal="center" vertical="center"/>
    </xf>
    <xf numFmtId="0" fontId="2" fillId="2" borderId="0" xfId="0" applyFont="1" applyFill="1" applyAlignment="1">
      <alignment horizontal="center" vertical="center"/>
    </xf>
    <xf numFmtId="0" fontId="16" fillId="7" borderId="5" xfId="0" applyFont="1" applyFill="1" applyBorder="1" applyAlignment="1">
      <alignment horizontal="center" vertical="center"/>
    </xf>
    <xf numFmtId="0" fontId="16" fillId="7" borderId="0" xfId="0" applyFont="1" applyFill="1" applyBorder="1" applyAlignment="1">
      <alignment horizontal="center" vertical="center"/>
    </xf>
    <xf numFmtId="165" fontId="17" fillId="6" borderId="5" xfId="3" applyFont="1" applyFill="1" applyBorder="1" applyAlignment="1" applyProtection="1">
      <alignment horizontal="center" vertical="center"/>
    </xf>
    <xf numFmtId="165" fontId="17" fillId="6" borderId="0" xfId="3" applyFont="1" applyFill="1" applyBorder="1" applyAlignment="1" applyProtection="1">
      <alignment horizontal="center" vertical="center"/>
    </xf>
    <xf numFmtId="167" fontId="15" fillId="7" borderId="5" xfId="3" applyNumberFormat="1" applyFont="1" applyFill="1" applyBorder="1" applyAlignment="1" applyProtection="1">
      <alignment horizontal="center" vertical="center"/>
    </xf>
    <xf numFmtId="167" fontId="15" fillId="7" borderId="0" xfId="3" applyNumberFormat="1" applyFont="1" applyFill="1" applyBorder="1" applyAlignment="1" applyProtection="1">
      <alignment horizontal="center" vertical="center"/>
    </xf>
  </cellXfs>
  <cellStyles count="4">
    <cellStyle name="Comma" xfId="1" builtinId="3"/>
    <cellStyle name="Normal" xfId="0" builtinId="0"/>
    <cellStyle name="Normal 6" xfId="2"/>
    <cellStyle name="ارتباط تشعبي" xfId="3" builtinId="8"/>
  </cellStyles>
  <dxfs count="53">
    <dxf>
      <font>
        <b/>
        <i val="0"/>
      </font>
    </dxf>
    <dxf>
      <font>
        <b/>
        <i val="0"/>
      </font>
    </dxf>
    <dxf>
      <font>
        <b/>
        <i val="0"/>
      </font>
    </dxf>
    <dxf>
      <font>
        <b/>
        <i val="0"/>
      </font>
    </dxf>
    <dxf>
      <fill>
        <patternFill>
          <bgColor rgb="FFFFC7CE"/>
        </patternFill>
      </fill>
    </dxf>
    <dxf>
      <fill>
        <patternFill>
          <bgColor rgb="FFFFC000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FF0000"/>
      </font>
      <fill>
        <patternFill>
          <bgColor rgb="FF00B0F0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6500"/>
      </font>
      <fill>
        <patternFill>
          <bgColor rgb="FFFFEB9C"/>
        </patternFill>
      </fill>
    </dxf>
    <dxf>
      <fill>
        <patternFill>
          <bgColor rgb="FF00B0F0"/>
        </patternFill>
      </fill>
    </dxf>
    <dxf>
      <fill>
        <patternFill>
          <bgColor rgb="FFC00000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FFC7CE"/>
        </patternFill>
      </fill>
    </dxf>
    <dxf>
      <fill>
        <patternFill>
          <bgColor rgb="FFFFC000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FF0000"/>
      </font>
      <fill>
        <patternFill>
          <bgColor rgb="FF00B0F0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6500"/>
      </font>
      <fill>
        <patternFill>
          <bgColor rgb="FFFFEB9C"/>
        </patternFill>
      </fill>
    </dxf>
    <dxf>
      <fill>
        <patternFill>
          <bgColor rgb="FF00B0F0"/>
        </patternFill>
      </fill>
    </dxf>
    <dxf>
      <fill>
        <patternFill>
          <bgColor rgb="FFC00000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FFC7CE"/>
        </patternFill>
      </fill>
    </dxf>
    <dxf>
      <fill>
        <patternFill>
          <bgColor rgb="FFFFC000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FF0000"/>
      </font>
      <fill>
        <patternFill>
          <bgColor rgb="FF00B0F0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6500"/>
      </font>
      <fill>
        <patternFill>
          <bgColor rgb="FFFFEB9C"/>
        </patternFill>
      </fill>
    </dxf>
    <dxf>
      <fill>
        <patternFill>
          <bgColor rgb="FF00B0F0"/>
        </patternFill>
      </fill>
    </dxf>
    <dxf>
      <fill>
        <patternFill>
          <bgColor rgb="FFC00000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FFC7CE"/>
        </patternFill>
      </fill>
    </dxf>
    <dxf>
      <fill>
        <patternFill>
          <bgColor rgb="FFFFC000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FF0000"/>
      </font>
      <fill>
        <patternFill>
          <bgColor rgb="FF00B0F0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6500"/>
      </font>
      <fill>
        <patternFill>
          <bgColor rgb="FFFFEB9C"/>
        </patternFill>
      </fill>
    </dxf>
    <dxf>
      <fill>
        <patternFill>
          <bgColor rgb="FF00B0F0"/>
        </patternFill>
      </fill>
    </dxf>
    <dxf>
      <fill>
        <patternFill>
          <bgColor rgb="FFC00000"/>
        </patternFill>
      </fill>
    </dxf>
    <dxf>
      <fill>
        <patternFill>
          <bgColor rgb="FFFFC7CE"/>
        </patternFill>
      </fill>
    </dxf>
    <dxf>
      <fill>
        <patternFill>
          <bgColor rgb="FFFFC000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FF0000"/>
      </font>
      <fill>
        <patternFill>
          <bgColor rgb="FF00B0F0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6500"/>
      </font>
      <fill>
        <patternFill>
          <bgColor rgb="FFFFEB9C"/>
        </patternFill>
      </fill>
    </dxf>
    <dxf>
      <fill>
        <patternFill>
          <bgColor rgb="FF00B0F0"/>
        </patternFill>
      </fill>
    </dxf>
    <dxf>
      <fill>
        <patternFill>
          <bgColor rgb="FFC00000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1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13608</xdr:colOff>
      <xdr:row>0</xdr:row>
      <xdr:rowOff>238125</xdr:rowOff>
    </xdr:from>
    <xdr:to>
      <xdr:col>2</xdr:col>
      <xdr:colOff>2722</xdr:colOff>
      <xdr:row>0</xdr:row>
      <xdr:rowOff>752475</xdr:rowOff>
    </xdr:to>
    <xdr:sp macro="[0]!Macro1" textlink="">
      <xdr:nvSpPr>
        <xdr:cNvPr id="2" name="مستطيل ذو زوايا قطرية مخدوشة 1"/>
        <xdr:cNvSpPr/>
      </xdr:nvSpPr>
      <xdr:spPr>
        <a:xfrm>
          <a:off x="11239097228" y="238125"/>
          <a:ext cx="1360714" cy="514350"/>
        </a:xfrm>
        <a:prstGeom prst="snip2DiagRect">
          <a:avLst/>
        </a:prstGeom>
      </xdr:spPr>
      <xdr:style>
        <a:lnRef idx="3">
          <a:schemeClr val="lt1"/>
        </a:lnRef>
        <a:fillRef idx="1">
          <a:schemeClr val="accent1"/>
        </a:fillRef>
        <a:effectRef idx="1">
          <a:schemeClr val="accent1"/>
        </a:effectRef>
        <a:fontRef idx="minor">
          <a:schemeClr val="lt1"/>
        </a:fontRef>
      </xdr:style>
      <xdr:txBody>
        <a:bodyPr vertOverflow="clip" horzOverflow="clip" rtlCol="1" anchor="ctr"/>
        <a:lstStyle/>
        <a:p>
          <a:pPr algn="ctr" rtl="1"/>
          <a:r>
            <a:rPr lang="ar-SA" sz="2000">
              <a:solidFill>
                <a:srgbClr val="FFC000"/>
              </a:solidFill>
            </a:rPr>
            <a:t>مـــطـــابقة</a:t>
          </a:r>
        </a:p>
      </xdr:txBody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13608</xdr:colOff>
      <xdr:row>0</xdr:row>
      <xdr:rowOff>238125</xdr:rowOff>
    </xdr:from>
    <xdr:to>
      <xdr:col>2</xdr:col>
      <xdr:colOff>2722</xdr:colOff>
      <xdr:row>0</xdr:row>
      <xdr:rowOff>752475</xdr:rowOff>
    </xdr:to>
    <xdr:sp macro="[1]!Macro34" textlink="">
      <xdr:nvSpPr>
        <xdr:cNvPr id="2" name="مستطيل ذو زوايا قطرية مخدوشة 1"/>
        <xdr:cNvSpPr/>
      </xdr:nvSpPr>
      <xdr:spPr>
        <a:xfrm>
          <a:off x="11239097228" y="238125"/>
          <a:ext cx="1360714" cy="514350"/>
        </a:xfrm>
        <a:prstGeom prst="snip2DiagRect">
          <a:avLst/>
        </a:prstGeom>
      </xdr:spPr>
      <xdr:style>
        <a:lnRef idx="3">
          <a:schemeClr val="lt1"/>
        </a:lnRef>
        <a:fillRef idx="1">
          <a:schemeClr val="accent1"/>
        </a:fillRef>
        <a:effectRef idx="1">
          <a:schemeClr val="accent1"/>
        </a:effectRef>
        <a:fontRef idx="minor">
          <a:schemeClr val="lt1"/>
        </a:fontRef>
      </xdr:style>
      <xdr:txBody>
        <a:bodyPr vertOverflow="clip" horzOverflow="clip" rtlCol="1" anchor="ctr"/>
        <a:lstStyle/>
        <a:p>
          <a:pPr algn="ctr" rtl="1"/>
          <a:r>
            <a:rPr lang="ar-SA" sz="2000">
              <a:solidFill>
                <a:srgbClr val="FFC000"/>
              </a:solidFill>
            </a:rPr>
            <a:t>مـــطـــابقة</a:t>
          </a:r>
        </a:p>
      </xdr:txBody>
    </xdr:sp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13608</xdr:colOff>
      <xdr:row>0</xdr:row>
      <xdr:rowOff>238125</xdr:rowOff>
    </xdr:from>
    <xdr:to>
      <xdr:col>2</xdr:col>
      <xdr:colOff>2722</xdr:colOff>
      <xdr:row>0</xdr:row>
      <xdr:rowOff>752475</xdr:rowOff>
    </xdr:to>
    <xdr:sp macro="[1]!Macro34" textlink="">
      <xdr:nvSpPr>
        <xdr:cNvPr id="2" name="مستطيل ذو زوايا قطرية مخدوشة 1"/>
        <xdr:cNvSpPr/>
      </xdr:nvSpPr>
      <xdr:spPr>
        <a:xfrm>
          <a:off x="11239097228" y="238125"/>
          <a:ext cx="1360714" cy="514350"/>
        </a:xfrm>
        <a:prstGeom prst="snip2DiagRect">
          <a:avLst/>
        </a:prstGeom>
      </xdr:spPr>
      <xdr:style>
        <a:lnRef idx="3">
          <a:schemeClr val="lt1"/>
        </a:lnRef>
        <a:fillRef idx="1">
          <a:schemeClr val="accent1"/>
        </a:fillRef>
        <a:effectRef idx="1">
          <a:schemeClr val="accent1"/>
        </a:effectRef>
        <a:fontRef idx="minor">
          <a:schemeClr val="lt1"/>
        </a:fontRef>
      </xdr:style>
      <xdr:txBody>
        <a:bodyPr vertOverflow="clip" horzOverflow="clip" rtlCol="1" anchor="ctr"/>
        <a:lstStyle/>
        <a:p>
          <a:pPr algn="ctr" rtl="1"/>
          <a:r>
            <a:rPr lang="ar-SA" sz="2000">
              <a:solidFill>
                <a:srgbClr val="FFC000"/>
              </a:solidFill>
            </a:rPr>
            <a:t>مـــطـــابقة</a:t>
          </a:r>
        </a:p>
      </xdr:txBody>
    </xdr:sp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13608</xdr:colOff>
      <xdr:row>0</xdr:row>
      <xdr:rowOff>238125</xdr:rowOff>
    </xdr:from>
    <xdr:to>
      <xdr:col>2</xdr:col>
      <xdr:colOff>2722</xdr:colOff>
      <xdr:row>0</xdr:row>
      <xdr:rowOff>752475</xdr:rowOff>
    </xdr:to>
    <xdr:sp macro="[1]!Macro34" textlink="">
      <xdr:nvSpPr>
        <xdr:cNvPr id="2" name="مستطيل ذو زوايا قطرية مخدوشة 1"/>
        <xdr:cNvSpPr/>
      </xdr:nvSpPr>
      <xdr:spPr>
        <a:xfrm>
          <a:off x="11234772878" y="238125"/>
          <a:ext cx="1360714" cy="514350"/>
        </a:xfrm>
        <a:prstGeom prst="snip2DiagRect">
          <a:avLst/>
        </a:prstGeom>
      </xdr:spPr>
      <xdr:style>
        <a:lnRef idx="3">
          <a:schemeClr val="lt1"/>
        </a:lnRef>
        <a:fillRef idx="1">
          <a:schemeClr val="accent1"/>
        </a:fillRef>
        <a:effectRef idx="1">
          <a:schemeClr val="accent1"/>
        </a:effectRef>
        <a:fontRef idx="minor">
          <a:schemeClr val="lt1"/>
        </a:fontRef>
      </xdr:style>
      <xdr:txBody>
        <a:bodyPr vertOverflow="clip" horzOverflow="clip" rtlCol="1" anchor="ctr"/>
        <a:lstStyle/>
        <a:p>
          <a:pPr algn="ctr" rtl="1"/>
          <a:r>
            <a:rPr lang="ar-SA" sz="2000">
              <a:solidFill>
                <a:srgbClr val="FFC000"/>
              </a:solidFill>
            </a:rPr>
            <a:t>مـــطـــابقة</a:t>
          </a:r>
        </a:p>
      </xdr:txBody>
    </xdr:sp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&#1581;&#1587;&#1575;&#1576;.xlsm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واجهة"/>
      <sheetName val="1"/>
      <sheetName val="يومية"/>
      <sheetName val="طعمة"/>
      <sheetName val="ريحانية"/>
      <sheetName val="غذائية"/>
      <sheetName val="عابد"/>
      <sheetName val="اسنيورت سعدي"/>
      <sheetName val="الوليد الباب"/>
      <sheetName val="ديون"/>
      <sheetName val="تحويل"/>
      <sheetName val="المعرض"/>
      <sheetName val="عودة"/>
      <sheetName val="ايمن"/>
      <sheetName val="وليد"/>
      <sheetName val="باسل"/>
      <sheetName val="شادي"/>
      <sheetName val="رجا"/>
      <sheetName val="محمد"/>
      <sheetName val="عتيق"/>
      <sheetName val="مصاريف"/>
      <sheetName val="بيت  "/>
      <sheetName val="عدادة"/>
      <sheetName val="ورقة3"/>
      <sheetName val="ادم"/>
      <sheetName val="بناية"/>
      <sheetName val="اجور"/>
      <sheetName val="تسعير"/>
      <sheetName val="سعر عامر"/>
      <sheetName val="مطابقة"/>
      <sheetName val="2"/>
      <sheetName val="حركات ي"/>
      <sheetName val="ورقة2"/>
      <sheetName val="ورقة1"/>
    </sheetNames>
    <definedNames>
      <definedName name="Macro34"/>
    </defined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</sheetDataSet>
  </externalBook>
</externalLink>
</file>

<file path=xl/theme/theme1.xml><?xml version="1.0" encoding="utf-8"?>
<a:theme xmlns:a="http://schemas.openxmlformats.org/drawingml/2006/main" name="نسق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ورقة1"/>
  <dimension ref="A1:G35"/>
  <sheetViews>
    <sheetView rightToLeft="1" workbookViewId="0">
      <selection activeCell="C9" sqref="C9"/>
    </sheetView>
  </sheetViews>
  <sheetFormatPr defaultRowHeight="14.25" x14ac:dyDescent="0.2"/>
  <cols>
    <col min="3" max="3" width="48.75" customWidth="1"/>
    <col min="5" max="5" width="15.125" customWidth="1"/>
    <col min="7" max="7" width="19.875" customWidth="1"/>
  </cols>
  <sheetData>
    <row r="1" spans="1:7" ht="60" x14ac:dyDescent="0.2">
      <c r="A1" s="37" t="s">
        <v>20</v>
      </c>
      <c r="B1" s="37"/>
      <c r="C1" s="37"/>
      <c r="D1" s="37"/>
      <c r="E1" s="37"/>
      <c r="F1" s="37"/>
      <c r="G1" s="37"/>
    </row>
    <row r="2" spans="1:7" ht="60" x14ac:dyDescent="0.2">
      <c r="A2" s="34"/>
      <c r="B2" s="2"/>
      <c r="C2" s="3" t="s">
        <v>3</v>
      </c>
      <c r="D2" s="3"/>
      <c r="E2" s="4"/>
      <c r="F2" s="4"/>
      <c r="G2" s="4"/>
    </row>
    <row r="3" spans="1:7" ht="28.5" thickBot="1" x14ac:dyDescent="0.3">
      <c r="A3" s="5">
        <f>SUM(A5:A953)</f>
        <v>8549</v>
      </c>
      <c r="B3" s="5">
        <f>SUM(B5:B952)</f>
        <v>2500</v>
      </c>
      <c r="C3" s="21">
        <f>SUM(A3-B3)</f>
        <v>6049</v>
      </c>
      <c r="D3" s="6"/>
      <c r="E3" s="7"/>
      <c r="F3" s="8"/>
      <c r="G3" s="9"/>
    </row>
    <row r="4" spans="1:7" ht="28.5" thickBot="1" x14ac:dyDescent="0.75">
      <c r="A4" s="10" t="s">
        <v>8</v>
      </c>
      <c r="B4" s="10" t="s">
        <v>9</v>
      </c>
      <c r="C4" s="11" t="s">
        <v>2</v>
      </c>
      <c r="D4" s="11" t="s">
        <v>10</v>
      </c>
      <c r="E4" s="12" t="s">
        <v>13</v>
      </c>
      <c r="F4" s="13" t="s">
        <v>4</v>
      </c>
      <c r="G4" s="14" t="s">
        <v>5</v>
      </c>
    </row>
    <row r="5" spans="1:7" ht="27.75" x14ac:dyDescent="0.7">
      <c r="A5" s="15">
        <f>SUM(E5*F5)</f>
        <v>6534</v>
      </c>
      <c r="B5" s="16" t="s">
        <v>6</v>
      </c>
      <c r="C5" s="17" t="s">
        <v>24</v>
      </c>
      <c r="D5" s="17" t="s">
        <v>11</v>
      </c>
      <c r="E5" s="18">
        <v>66</v>
      </c>
      <c r="F5" s="19">
        <v>99</v>
      </c>
      <c r="G5" s="20"/>
    </row>
    <row r="6" spans="1:7" ht="27.75" x14ac:dyDescent="0.7">
      <c r="A6" s="15">
        <f t="shared" ref="A6:A35" si="0">SUM(E6*F6)</f>
        <v>2015</v>
      </c>
      <c r="B6" s="16" t="s">
        <v>6</v>
      </c>
      <c r="C6" s="17" t="s">
        <v>23</v>
      </c>
      <c r="D6" s="17" t="s">
        <v>12</v>
      </c>
      <c r="E6" s="18">
        <v>31</v>
      </c>
      <c r="F6" s="19">
        <v>65</v>
      </c>
      <c r="G6" s="20"/>
    </row>
    <row r="7" spans="1:7" ht="27.75" x14ac:dyDescent="0.7">
      <c r="A7" s="15">
        <f t="shared" si="0"/>
        <v>0</v>
      </c>
      <c r="B7" s="16">
        <v>2500</v>
      </c>
      <c r="C7" s="17" t="s">
        <v>14</v>
      </c>
      <c r="D7" s="17"/>
      <c r="E7" s="18">
        <v>0</v>
      </c>
      <c r="F7" s="19">
        <v>1</v>
      </c>
      <c r="G7" s="20" t="str">
        <f t="shared" ref="G7:G35" ca="1" si="1">IF(C7="","",IF(G7="",TODAY(),G7))</f>
        <v/>
      </c>
    </row>
    <row r="8" spans="1:7" ht="27.75" x14ac:dyDescent="0.7">
      <c r="A8" s="28">
        <f t="shared" si="0"/>
        <v>0</v>
      </c>
      <c r="B8" s="29" t="s">
        <v>6</v>
      </c>
      <c r="C8" s="30" t="s">
        <v>25</v>
      </c>
      <c r="D8" s="30"/>
      <c r="E8" s="31">
        <v>0</v>
      </c>
      <c r="F8" s="32">
        <v>1</v>
      </c>
      <c r="G8" s="33" t="str">
        <f t="shared" ca="1" si="1"/>
        <v/>
      </c>
    </row>
    <row r="9" spans="1:7" ht="27.75" x14ac:dyDescent="0.7">
      <c r="A9" s="15">
        <f t="shared" si="0"/>
        <v>0</v>
      </c>
      <c r="B9" s="16" t="s">
        <v>6</v>
      </c>
      <c r="C9" s="17"/>
      <c r="D9" s="17"/>
      <c r="E9" s="18">
        <v>0</v>
      </c>
      <c r="F9" s="19">
        <v>1</v>
      </c>
      <c r="G9" s="20" t="str">
        <f t="shared" ca="1" si="1"/>
        <v/>
      </c>
    </row>
    <row r="10" spans="1:7" ht="27.75" x14ac:dyDescent="0.7">
      <c r="A10" s="15">
        <f t="shared" si="0"/>
        <v>0</v>
      </c>
      <c r="B10" s="16" t="s">
        <v>6</v>
      </c>
      <c r="C10" s="17"/>
      <c r="D10" s="17"/>
      <c r="E10" s="18">
        <v>0</v>
      </c>
      <c r="F10" s="19">
        <v>1</v>
      </c>
      <c r="G10" s="20" t="str">
        <f t="shared" ca="1" si="1"/>
        <v/>
      </c>
    </row>
    <row r="11" spans="1:7" ht="27.75" x14ac:dyDescent="0.7">
      <c r="A11" s="15">
        <f t="shared" si="0"/>
        <v>0</v>
      </c>
      <c r="B11" s="16" t="s">
        <v>6</v>
      </c>
      <c r="C11" s="17"/>
      <c r="D11" s="17"/>
      <c r="E11" s="18">
        <v>0</v>
      </c>
      <c r="F11" s="19">
        <v>1</v>
      </c>
      <c r="G11" s="20" t="str">
        <f t="shared" ca="1" si="1"/>
        <v/>
      </c>
    </row>
    <row r="12" spans="1:7" ht="27.75" x14ac:dyDescent="0.7">
      <c r="A12" s="15">
        <f t="shared" si="0"/>
        <v>0</v>
      </c>
      <c r="B12" s="16" t="s">
        <v>6</v>
      </c>
      <c r="C12" s="17"/>
      <c r="D12" s="17"/>
      <c r="E12" s="18">
        <v>0</v>
      </c>
      <c r="F12" s="19">
        <v>1</v>
      </c>
      <c r="G12" s="20" t="str">
        <f t="shared" ca="1" si="1"/>
        <v/>
      </c>
    </row>
    <row r="13" spans="1:7" ht="27.75" x14ac:dyDescent="0.7">
      <c r="A13" s="15">
        <f t="shared" si="0"/>
        <v>0</v>
      </c>
      <c r="B13" s="16" t="s">
        <v>6</v>
      </c>
      <c r="C13" s="17"/>
      <c r="D13" s="17"/>
      <c r="E13" s="18">
        <v>0</v>
      </c>
      <c r="F13" s="19">
        <v>1</v>
      </c>
      <c r="G13" s="20" t="str">
        <f t="shared" ca="1" si="1"/>
        <v/>
      </c>
    </row>
    <row r="14" spans="1:7" ht="27.75" x14ac:dyDescent="0.7">
      <c r="A14" s="15">
        <f t="shared" si="0"/>
        <v>0</v>
      </c>
      <c r="B14" s="16" t="s">
        <v>6</v>
      </c>
      <c r="C14" s="17"/>
      <c r="D14" s="17"/>
      <c r="E14" s="18">
        <v>0</v>
      </c>
      <c r="F14" s="19">
        <v>1</v>
      </c>
      <c r="G14" s="20" t="str">
        <f t="shared" ca="1" si="1"/>
        <v/>
      </c>
    </row>
    <row r="15" spans="1:7" ht="27.75" x14ac:dyDescent="0.7">
      <c r="A15" s="15">
        <f t="shared" si="0"/>
        <v>0</v>
      </c>
      <c r="B15" s="16" t="s">
        <v>6</v>
      </c>
      <c r="C15" s="17"/>
      <c r="D15" s="17"/>
      <c r="E15" s="18">
        <v>0</v>
      </c>
      <c r="F15" s="19">
        <v>1</v>
      </c>
      <c r="G15" s="20" t="str">
        <f t="shared" ca="1" si="1"/>
        <v/>
      </c>
    </row>
    <row r="16" spans="1:7" ht="27.75" x14ac:dyDescent="0.7">
      <c r="A16" s="15">
        <f t="shared" si="0"/>
        <v>0</v>
      </c>
      <c r="B16" s="16" t="s">
        <v>6</v>
      </c>
      <c r="C16" s="17"/>
      <c r="D16" s="17"/>
      <c r="E16" s="18">
        <v>0</v>
      </c>
      <c r="F16" s="19">
        <v>1</v>
      </c>
      <c r="G16" s="20" t="str">
        <f t="shared" ca="1" si="1"/>
        <v/>
      </c>
    </row>
    <row r="17" spans="1:7" ht="27.75" x14ac:dyDescent="0.7">
      <c r="A17" s="15">
        <f t="shared" si="0"/>
        <v>0</v>
      </c>
      <c r="B17" s="16" t="s">
        <v>6</v>
      </c>
      <c r="C17" s="17"/>
      <c r="D17" s="17"/>
      <c r="E17" s="18">
        <v>0</v>
      </c>
      <c r="F17" s="19">
        <v>1</v>
      </c>
      <c r="G17" s="20" t="str">
        <f t="shared" ca="1" si="1"/>
        <v/>
      </c>
    </row>
    <row r="18" spans="1:7" ht="27.75" x14ac:dyDescent="0.7">
      <c r="A18" s="15">
        <f t="shared" si="0"/>
        <v>0</v>
      </c>
      <c r="B18" s="16" t="s">
        <v>6</v>
      </c>
      <c r="C18" s="17"/>
      <c r="D18" s="17"/>
      <c r="E18" s="18">
        <v>0</v>
      </c>
      <c r="F18" s="19">
        <v>1</v>
      </c>
      <c r="G18" s="20" t="str">
        <f t="shared" ca="1" si="1"/>
        <v/>
      </c>
    </row>
    <row r="19" spans="1:7" ht="27.75" x14ac:dyDescent="0.7">
      <c r="A19" s="15">
        <f t="shared" si="0"/>
        <v>0</v>
      </c>
      <c r="B19" s="16" t="s">
        <v>6</v>
      </c>
      <c r="C19" s="17"/>
      <c r="D19" s="17"/>
      <c r="E19" s="18">
        <v>0</v>
      </c>
      <c r="F19" s="19">
        <v>1</v>
      </c>
      <c r="G19" s="20" t="str">
        <f t="shared" ca="1" si="1"/>
        <v/>
      </c>
    </row>
    <row r="20" spans="1:7" ht="27.75" x14ac:dyDescent="0.7">
      <c r="A20" s="15">
        <f t="shared" si="0"/>
        <v>0</v>
      </c>
      <c r="B20" s="16" t="s">
        <v>6</v>
      </c>
      <c r="C20" s="17"/>
      <c r="D20" s="17"/>
      <c r="E20" s="18">
        <v>0</v>
      </c>
      <c r="F20" s="19">
        <v>1</v>
      </c>
      <c r="G20" s="20" t="str">
        <f t="shared" ca="1" si="1"/>
        <v/>
      </c>
    </row>
    <row r="21" spans="1:7" ht="27.75" x14ac:dyDescent="0.7">
      <c r="A21" s="15">
        <f t="shared" si="0"/>
        <v>0</v>
      </c>
      <c r="B21" s="16" t="s">
        <v>6</v>
      </c>
      <c r="C21" s="17"/>
      <c r="D21" s="17"/>
      <c r="E21" s="18">
        <v>0</v>
      </c>
      <c r="F21" s="19">
        <v>1</v>
      </c>
      <c r="G21" s="20" t="str">
        <f t="shared" ca="1" si="1"/>
        <v/>
      </c>
    </row>
    <row r="22" spans="1:7" ht="27.75" x14ac:dyDescent="0.7">
      <c r="A22" s="15">
        <f t="shared" si="0"/>
        <v>0</v>
      </c>
      <c r="B22" s="16" t="s">
        <v>6</v>
      </c>
      <c r="C22" s="17"/>
      <c r="D22" s="17"/>
      <c r="E22" s="18">
        <v>0</v>
      </c>
      <c r="F22" s="19">
        <v>1</v>
      </c>
      <c r="G22" s="20" t="str">
        <f t="shared" ca="1" si="1"/>
        <v/>
      </c>
    </row>
    <row r="23" spans="1:7" ht="27.75" x14ac:dyDescent="0.7">
      <c r="A23" s="15">
        <f t="shared" si="0"/>
        <v>0</v>
      </c>
      <c r="B23" s="16" t="s">
        <v>6</v>
      </c>
      <c r="C23" s="17"/>
      <c r="D23" s="17"/>
      <c r="E23" s="18">
        <v>0</v>
      </c>
      <c r="F23" s="19">
        <v>1</v>
      </c>
      <c r="G23" s="20" t="str">
        <f t="shared" ca="1" si="1"/>
        <v/>
      </c>
    </row>
    <row r="24" spans="1:7" ht="27.75" x14ac:dyDescent="0.7">
      <c r="A24" s="15">
        <f t="shared" si="0"/>
        <v>0</v>
      </c>
      <c r="B24" s="16" t="s">
        <v>6</v>
      </c>
      <c r="C24" s="17"/>
      <c r="D24" s="17"/>
      <c r="E24" s="18">
        <v>0</v>
      </c>
      <c r="F24" s="19">
        <v>1</v>
      </c>
      <c r="G24" s="20" t="str">
        <f t="shared" ca="1" si="1"/>
        <v/>
      </c>
    </row>
    <row r="25" spans="1:7" ht="27.75" x14ac:dyDescent="0.7">
      <c r="A25" s="15">
        <f t="shared" si="0"/>
        <v>0</v>
      </c>
      <c r="B25" s="16" t="s">
        <v>6</v>
      </c>
      <c r="C25" s="17"/>
      <c r="D25" s="17"/>
      <c r="E25" s="18">
        <v>0</v>
      </c>
      <c r="F25" s="19">
        <v>1</v>
      </c>
      <c r="G25" s="20" t="str">
        <f t="shared" ca="1" si="1"/>
        <v/>
      </c>
    </row>
    <row r="26" spans="1:7" ht="27.75" x14ac:dyDescent="0.7">
      <c r="A26" s="15">
        <f t="shared" si="0"/>
        <v>0</v>
      </c>
      <c r="B26" s="16" t="s">
        <v>6</v>
      </c>
      <c r="C26" s="17"/>
      <c r="D26" s="17"/>
      <c r="E26" s="18">
        <v>0</v>
      </c>
      <c r="F26" s="19">
        <v>1</v>
      </c>
      <c r="G26" s="20" t="str">
        <f t="shared" ca="1" si="1"/>
        <v/>
      </c>
    </row>
    <row r="27" spans="1:7" ht="27.75" x14ac:dyDescent="0.7">
      <c r="A27" s="15">
        <f t="shared" si="0"/>
        <v>0</v>
      </c>
      <c r="B27" s="16" t="s">
        <v>6</v>
      </c>
      <c r="C27" s="17"/>
      <c r="D27" s="17"/>
      <c r="E27" s="18">
        <v>0</v>
      </c>
      <c r="F27" s="19">
        <v>1</v>
      </c>
      <c r="G27" s="20" t="str">
        <f t="shared" ca="1" si="1"/>
        <v/>
      </c>
    </row>
    <row r="28" spans="1:7" ht="27.75" x14ac:dyDescent="0.7">
      <c r="A28" s="15">
        <f t="shared" si="0"/>
        <v>0</v>
      </c>
      <c r="B28" s="16" t="s">
        <v>6</v>
      </c>
      <c r="C28" s="17"/>
      <c r="D28" s="17"/>
      <c r="E28" s="18">
        <v>0</v>
      </c>
      <c r="F28" s="19">
        <v>1</v>
      </c>
      <c r="G28" s="20" t="str">
        <f t="shared" ca="1" si="1"/>
        <v/>
      </c>
    </row>
    <row r="29" spans="1:7" ht="27.75" x14ac:dyDescent="0.7">
      <c r="A29" s="15">
        <f t="shared" si="0"/>
        <v>0</v>
      </c>
      <c r="B29" s="16" t="s">
        <v>6</v>
      </c>
      <c r="C29" s="17"/>
      <c r="D29" s="17"/>
      <c r="E29" s="18">
        <v>0</v>
      </c>
      <c r="F29" s="19">
        <v>1</v>
      </c>
      <c r="G29" s="20" t="str">
        <f t="shared" ca="1" si="1"/>
        <v/>
      </c>
    </row>
    <row r="30" spans="1:7" ht="27.75" x14ac:dyDescent="0.7">
      <c r="A30" s="15">
        <f t="shared" si="0"/>
        <v>0</v>
      </c>
      <c r="B30" s="16" t="s">
        <v>6</v>
      </c>
      <c r="C30" s="17"/>
      <c r="D30" s="17"/>
      <c r="E30" s="18">
        <v>0</v>
      </c>
      <c r="F30" s="19">
        <v>1</v>
      </c>
      <c r="G30" s="20" t="str">
        <f t="shared" ca="1" si="1"/>
        <v/>
      </c>
    </row>
    <row r="31" spans="1:7" ht="27.75" x14ac:dyDescent="0.7">
      <c r="A31" s="15">
        <f t="shared" si="0"/>
        <v>0</v>
      </c>
      <c r="B31" s="16" t="s">
        <v>6</v>
      </c>
      <c r="C31" s="17"/>
      <c r="D31" s="17"/>
      <c r="E31" s="18">
        <v>0</v>
      </c>
      <c r="F31" s="19">
        <v>1</v>
      </c>
      <c r="G31" s="20" t="str">
        <f t="shared" ca="1" si="1"/>
        <v/>
      </c>
    </row>
    <row r="32" spans="1:7" ht="27.75" x14ac:dyDescent="0.7">
      <c r="A32" s="15">
        <f t="shared" si="0"/>
        <v>0</v>
      </c>
      <c r="B32" s="16" t="s">
        <v>6</v>
      </c>
      <c r="C32" s="17"/>
      <c r="D32" s="17"/>
      <c r="E32" s="18">
        <v>0</v>
      </c>
      <c r="F32" s="19">
        <v>1</v>
      </c>
      <c r="G32" s="20" t="str">
        <f t="shared" ca="1" si="1"/>
        <v/>
      </c>
    </row>
    <row r="33" spans="1:7" ht="27.75" x14ac:dyDescent="0.7">
      <c r="A33" s="15">
        <f t="shared" si="0"/>
        <v>0</v>
      </c>
      <c r="B33" s="16" t="s">
        <v>6</v>
      </c>
      <c r="C33" s="17"/>
      <c r="D33" s="17"/>
      <c r="E33" s="18">
        <v>0</v>
      </c>
      <c r="F33" s="19">
        <v>1</v>
      </c>
      <c r="G33" s="20" t="str">
        <f t="shared" ca="1" si="1"/>
        <v/>
      </c>
    </row>
    <row r="34" spans="1:7" ht="27.75" x14ac:dyDescent="0.7">
      <c r="A34" s="15">
        <f t="shared" si="0"/>
        <v>0</v>
      </c>
      <c r="B34" s="16" t="s">
        <v>6</v>
      </c>
      <c r="C34" s="17"/>
      <c r="D34" s="17"/>
      <c r="E34" s="18">
        <v>0</v>
      </c>
      <c r="F34" s="19">
        <v>1</v>
      </c>
      <c r="G34" s="20" t="str">
        <f t="shared" ca="1" si="1"/>
        <v/>
      </c>
    </row>
    <row r="35" spans="1:7" ht="27.75" x14ac:dyDescent="0.7">
      <c r="A35" s="15">
        <f t="shared" si="0"/>
        <v>0</v>
      </c>
      <c r="B35" s="16" t="s">
        <v>6</v>
      </c>
      <c r="C35" s="17"/>
      <c r="D35" s="17"/>
      <c r="E35" s="18">
        <v>0</v>
      </c>
      <c r="F35" s="19">
        <v>1</v>
      </c>
      <c r="G35" s="20" t="str">
        <f t="shared" ca="1" si="1"/>
        <v/>
      </c>
    </row>
  </sheetData>
  <mergeCells count="1">
    <mergeCell ref="A1:G1"/>
  </mergeCells>
  <conditionalFormatting sqref="C1:C4 C7:C35">
    <cfRule type="containsText" dxfId="52" priority="28" operator="containsText" text="دفعة">
      <formula>NOT(ISERROR(SEARCH("دفعة",C1)))</formula>
    </cfRule>
  </conditionalFormatting>
  <conditionalFormatting sqref="C5">
    <cfRule type="containsText" dxfId="51" priority="14" operator="containsText" text=" ابو خلدون">
      <formula>NOT(ISERROR(SEARCH(" ابو خلدون",C5)))</formula>
    </cfRule>
    <cfRule type="containsText" dxfId="50" priority="15" operator="containsText" text="$">
      <formula>NOT(ISERROR(SEARCH("$",C5)))</formula>
    </cfRule>
    <cfRule type="containsText" dxfId="49" priority="16" operator="containsText" text="عتيق">
      <formula>NOT(ISERROR(SEARCH("عتيق",C5)))</formula>
    </cfRule>
    <cfRule type="containsText" dxfId="48" priority="17" operator="containsText" text="زهير">
      <formula>NOT(ISERROR(SEARCH("زهير",C5)))</formula>
    </cfRule>
    <cfRule type="containsText" dxfId="47" priority="18" operator="containsText" text="شادي">
      <formula>NOT(ISERROR(SEARCH("شادي",C5)))</formula>
    </cfRule>
  </conditionalFormatting>
  <conditionalFormatting sqref="C5">
    <cfRule type="containsText" dxfId="46" priority="10" operator="containsText" text="$">
      <formula>NOT(ISERROR(SEARCH("$",C5)))</formula>
    </cfRule>
    <cfRule type="containsText" dxfId="45" priority="11" operator="containsText" text="طعمة">
      <formula>NOT(ISERROR(SEARCH("طعمة",C5)))</formula>
    </cfRule>
    <cfRule type="containsText" dxfId="44" priority="12" operator="containsText" text="ابو حسام">
      <formula>NOT(ISERROR(SEARCH("ابو حسام",C5)))</formula>
    </cfRule>
    <cfRule type="containsText" dxfId="43" priority="13" operator="containsText" text="ابو حسام">
      <formula>NOT(ISERROR(SEARCH("ابو حسام",C5)))</formula>
    </cfRule>
  </conditionalFormatting>
  <conditionalFormatting sqref="C6">
    <cfRule type="containsText" dxfId="42" priority="5" operator="containsText" text=" ابو خلدون">
      <formula>NOT(ISERROR(SEARCH(" ابو خلدون",C6)))</formula>
    </cfRule>
    <cfRule type="containsText" dxfId="41" priority="6" operator="containsText" text="$">
      <formula>NOT(ISERROR(SEARCH("$",C6)))</formula>
    </cfRule>
    <cfRule type="containsText" dxfId="40" priority="7" operator="containsText" text="عتيق">
      <formula>NOT(ISERROR(SEARCH("عتيق",C6)))</formula>
    </cfRule>
    <cfRule type="containsText" dxfId="39" priority="8" operator="containsText" text="زهير">
      <formula>NOT(ISERROR(SEARCH("زهير",C6)))</formula>
    </cfRule>
    <cfRule type="containsText" dxfId="38" priority="9" operator="containsText" text="شادي">
      <formula>NOT(ISERROR(SEARCH("شادي",C6)))</formula>
    </cfRule>
  </conditionalFormatting>
  <conditionalFormatting sqref="C6">
    <cfRule type="containsText" dxfId="37" priority="1" operator="containsText" text="$">
      <formula>NOT(ISERROR(SEARCH("$",C6)))</formula>
    </cfRule>
    <cfRule type="containsText" dxfId="36" priority="2" operator="containsText" text="طعمة">
      <formula>NOT(ISERROR(SEARCH("طعمة",C6)))</formula>
    </cfRule>
    <cfRule type="containsText" dxfId="35" priority="3" operator="containsText" text="ابو حسام">
      <formula>NOT(ISERROR(SEARCH("ابو حسام",C6)))</formula>
    </cfRule>
    <cfRule type="containsText" dxfId="34" priority="4" operator="containsText" text="ابو حسام">
      <formula>NOT(ISERROR(SEARCH("ابو حسام",C6)))</formula>
    </cfRule>
  </conditionalFormatting>
  <pageMargins left="0.7" right="0.7" top="0.75" bottom="0.75" header="0.3" footer="0.3"/>
  <pageSetup paperSize="9"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ورقة2"/>
  <dimension ref="A1:G35"/>
  <sheetViews>
    <sheetView rightToLeft="1" workbookViewId="0">
      <selection sqref="A1:G1"/>
    </sheetView>
  </sheetViews>
  <sheetFormatPr defaultRowHeight="14.25" x14ac:dyDescent="0.2"/>
  <cols>
    <col min="3" max="3" width="48.75" customWidth="1"/>
    <col min="5" max="5" width="15.125" customWidth="1"/>
    <col min="7" max="7" width="19.875" customWidth="1"/>
  </cols>
  <sheetData>
    <row r="1" spans="1:7" ht="60" x14ac:dyDescent="0.2">
      <c r="A1" s="37" t="s">
        <v>21</v>
      </c>
      <c r="B1" s="37"/>
      <c r="C1" s="37"/>
      <c r="D1" s="37"/>
      <c r="E1" s="37"/>
      <c r="F1" s="37"/>
      <c r="G1" s="37"/>
    </row>
    <row r="2" spans="1:7" ht="60" x14ac:dyDescent="0.2">
      <c r="A2" s="34"/>
      <c r="B2" s="2"/>
      <c r="C2" s="3" t="s">
        <v>3</v>
      </c>
      <c r="D2" s="3"/>
      <c r="E2" s="4"/>
      <c r="F2" s="4"/>
      <c r="G2" s="4"/>
    </row>
    <row r="3" spans="1:7" ht="28.5" thickBot="1" x14ac:dyDescent="0.3">
      <c r="A3" s="5">
        <f>SUM(A5:A953)</f>
        <v>7347</v>
      </c>
      <c r="B3" s="5">
        <f>SUM(B5:B952)</f>
        <v>3500</v>
      </c>
      <c r="C3" s="21">
        <f>SUM(A3-B3)</f>
        <v>3847</v>
      </c>
      <c r="D3" s="6"/>
      <c r="E3" s="7"/>
      <c r="F3" s="8"/>
      <c r="G3" s="9"/>
    </row>
    <row r="4" spans="1:7" ht="28.5" thickBot="1" x14ac:dyDescent="0.75">
      <c r="A4" s="10" t="s">
        <v>8</v>
      </c>
      <c r="B4" s="10" t="s">
        <v>9</v>
      </c>
      <c r="C4" s="11" t="s">
        <v>2</v>
      </c>
      <c r="D4" s="11" t="s">
        <v>10</v>
      </c>
      <c r="E4" s="12" t="s">
        <v>13</v>
      </c>
      <c r="F4" s="13" t="s">
        <v>4</v>
      </c>
      <c r="G4" s="14" t="s">
        <v>5</v>
      </c>
    </row>
    <row r="5" spans="1:7" ht="27.75" x14ac:dyDescent="0.7">
      <c r="A5" s="15">
        <f>SUM(E5*F5)</f>
        <v>5202</v>
      </c>
      <c r="B5" s="16" t="s">
        <v>6</v>
      </c>
      <c r="C5" s="17" t="s">
        <v>7</v>
      </c>
      <c r="D5" s="17" t="s">
        <v>11</v>
      </c>
      <c r="E5" s="18">
        <v>51</v>
      </c>
      <c r="F5" s="19">
        <v>102</v>
      </c>
      <c r="G5" s="20"/>
    </row>
    <row r="6" spans="1:7" ht="27.75" x14ac:dyDescent="0.7">
      <c r="A6" s="15">
        <f t="shared" ref="A6:A35" si="0">SUM(E6*F6)</f>
        <v>2145</v>
      </c>
      <c r="B6" s="16" t="s">
        <v>6</v>
      </c>
      <c r="C6" s="17" t="s">
        <v>19</v>
      </c>
      <c r="D6" s="17" t="s">
        <v>12</v>
      </c>
      <c r="E6" s="18">
        <v>33</v>
      </c>
      <c r="F6" s="19">
        <v>65</v>
      </c>
      <c r="G6" s="20"/>
    </row>
    <row r="7" spans="1:7" ht="27.75" x14ac:dyDescent="0.7">
      <c r="A7" s="15">
        <f t="shared" si="0"/>
        <v>0</v>
      </c>
      <c r="B7" s="16">
        <v>3500</v>
      </c>
      <c r="C7" s="17" t="s">
        <v>14</v>
      </c>
      <c r="D7" s="17"/>
      <c r="E7" s="18">
        <v>0</v>
      </c>
      <c r="F7" s="19">
        <v>1</v>
      </c>
      <c r="G7" s="20" t="str">
        <f t="shared" ref="G7:G35" ca="1" si="1">IF(C7="","",IF(G7="",TODAY(),G7))</f>
        <v/>
      </c>
    </row>
    <row r="8" spans="1:7" ht="27.75" x14ac:dyDescent="0.7">
      <c r="A8" s="28">
        <f t="shared" si="0"/>
        <v>0</v>
      </c>
      <c r="B8" s="29" t="s">
        <v>6</v>
      </c>
      <c r="C8" s="30" t="s">
        <v>18</v>
      </c>
      <c r="D8" s="30"/>
      <c r="E8" s="31">
        <v>0</v>
      </c>
      <c r="F8" s="32">
        <v>1</v>
      </c>
      <c r="G8" s="33" t="str">
        <f t="shared" ca="1" si="1"/>
        <v/>
      </c>
    </row>
    <row r="9" spans="1:7" ht="27.75" x14ac:dyDescent="0.7">
      <c r="A9" s="15">
        <f t="shared" si="0"/>
        <v>0</v>
      </c>
      <c r="B9" s="16" t="s">
        <v>6</v>
      </c>
      <c r="C9" s="17"/>
      <c r="D9" s="17"/>
      <c r="E9" s="18">
        <v>0</v>
      </c>
      <c r="F9" s="19">
        <v>1</v>
      </c>
      <c r="G9" s="20" t="str">
        <f t="shared" ca="1" si="1"/>
        <v/>
      </c>
    </row>
    <row r="10" spans="1:7" ht="27.75" x14ac:dyDescent="0.7">
      <c r="A10" s="15">
        <f t="shared" si="0"/>
        <v>0</v>
      </c>
      <c r="B10" s="16" t="s">
        <v>6</v>
      </c>
      <c r="C10" s="17"/>
      <c r="D10" s="17"/>
      <c r="E10" s="18">
        <v>0</v>
      </c>
      <c r="F10" s="19">
        <v>1</v>
      </c>
      <c r="G10" s="20" t="str">
        <f t="shared" ca="1" si="1"/>
        <v/>
      </c>
    </row>
    <row r="11" spans="1:7" ht="27.75" x14ac:dyDescent="0.7">
      <c r="A11" s="15">
        <f t="shared" si="0"/>
        <v>0</v>
      </c>
      <c r="B11" s="16" t="s">
        <v>6</v>
      </c>
      <c r="C11" s="17"/>
      <c r="D11" s="17"/>
      <c r="E11" s="18">
        <v>0</v>
      </c>
      <c r="F11" s="19">
        <v>1</v>
      </c>
      <c r="G11" s="20" t="str">
        <f t="shared" ca="1" si="1"/>
        <v/>
      </c>
    </row>
    <row r="12" spans="1:7" ht="27.75" x14ac:dyDescent="0.7">
      <c r="A12" s="15">
        <f t="shared" si="0"/>
        <v>0</v>
      </c>
      <c r="B12" s="16" t="s">
        <v>6</v>
      </c>
      <c r="C12" s="17"/>
      <c r="D12" s="17"/>
      <c r="E12" s="18">
        <v>0</v>
      </c>
      <c r="F12" s="19">
        <v>1</v>
      </c>
      <c r="G12" s="20" t="str">
        <f t="shared" ca="1" si="1"/>
        <v/>
      </c>
    </row>
    <row r="13" spans="1:7" ht="27.75" x14ac:dyDescent="0.7">
      <c r="A13" s="15">
        <f t="shared" si="0"/>
        <v>0</v>
      </c>
      <c r="B13" s="16" t="s">
        <v>6</v>
      </c>
      <c r="C13" s="17"/>
      <c r="D13" s="17"/>
      <c r="E13" s="18">
        <v>0</v>
      </c>
      <c r="F13" s="19">
        <v>1</v>
      </c>
      <c r="G13" s="20" t="str">
        <f t="shared" ca="1" si="1"/>
        <v/>
      </c>
    </row>
    <row r="14" spans="1:7" ht="27.75" x14ac:dyDescent="0.7">
      <c r="A14" s="15">
        <f t="shared" si="0"/>
        <v>0</v>
      </c>
      <c r="B14" s="16" t="s">
        <v>6</v>
      </c>
      <c r="C14" s="17"/>
      <c r="D14" s="17"/>
      <c r="E14" s="18">
        <v>0</v>
      </c>
      <c r="F14" s="19">
        <v>1</v>
      </c>
      <c r="G14" s="20" t="str">
        <f t="shared" ca="1" si="1"/>
        <v/>
      </c>
    </row>
    <row r="15" spans="1:7" ht="27.75" x14ac:dyDescent="0.7">
      <c r="A15" s="15">
        <f t="shared" si="0"/>
        <v>0</v>
      </c>
      <c r="B15" s="16" t="s">
        <v>6</v>
      </c>
      <c r="C15" s="17"/>
      <c r="D15" s="17"/>
      <c r="E15" s="18">
        <v>0</v>
      </c>
      <c r="F15" s="19">
        <v>1</v>
      </c>
      <c r="G15" s="20" t="str">
        <f t="shared" ca="1" si="1"/>
        <v/>
      </c>
    </row>
    <row r="16" spans="1:7" ht="27.75" x14ac:dyDescent="0.7">
      <c r="A16" s="15">
        <f t="shared" si="0"/>
        <v>0</v>
      </c>
      <c r="B16" s="16" t="s">
        <v>6</v>
      </c>
      <c r="C16" s="17"/>
      <c r="D16" s="17"/>
      <c r="E16" s="18">
        <v>0</v>
      </c>
      <c r="F16" s="19">
        <v>1</v>
      </c>
      <c r="G16" s="20" t="str">
        <f t="shared" ca="1" si="1"/>
        <v/>
      </c>
    </row>
    <row r="17" spans="1:7" ht="27.75" x14ac:dyDescent="0.7">
      <c r="A17" s="15">
        <f t="shared" si="0"/>
        <v>0</v>
      </c>
      <c r="B17" s="16" t="s">
        <v>6</v>
      </c>
      <c r="C17" s="17"/>
      <c r="D17" s="17"/>
      <c r="E17" s="18">
        <v>0</v>
      </c>
      <c r="F17" s="19">
        <v>1</v>
      </c>
      <c r="G17" s="20" t="str">
        <f t="shared" ca="1" si="1"/>
        <v/>
      </c>
    </row>
    <row r="18" spans="1:7" ht="27.75" x14ac:dyDescent="0.7">
      <c r="A18" s="15">
        <f t="shared" si="0"/>
        <v>0</v>
      </c>
      <c r="B18" s="16" t="s">
        <v>6</v>
      </c>
      <c r="C18" s="17"/>
      <c r="D18" s="17"/>
      <c r="E18" s="18">
        <v>0</v>
      </c>
      <c r="F18" s="19">
        <v>1</v>
      </c>
      <c r="G18" s="20" t="str">
        <f t="shared" ca="1" si="1"/>
        <v/>
      </c>
    </row>
    <row r="19" spans="1:7" ht="27.75" x14ac:dyDescent="0.7">
      <c r="A19" s="15">
        <f t="shared" si="0"/>
        <v>0</v>
      </c>
      <c r="B19" s="16" t="s">
        <v>6</v>
      </c>
      <c r="C19" s="17"/>
      <c r="D19" s="17"/>
      <c r="E19" s="18">
        <v>0</v>
      </c>
      <c r="F19" s="19">
        <v>1</v>
      </c>
      <c r="G19" s="20" t="str">
        <f t="shared" ca="1" si="1"/>
        <v/>
      </c>
    </row>
    <row r="20" spans="1:7" ht="27.75" x14ac:dyDescent="0.7">
      <c r="A20" s="15">
        <f t="shared" si="0"/>
        <v>0</v>
      </c>
      <c r="B20" s="16" t="s">
        <v>6</v>
      </c>
      <c r="C20" s="17"/>
      <c r="D20" s="17"/>
      <c r="E20" s="18">
        <v>0</v>
      </c>
      <c r="F20" s="19">
        <v>1</v>
      </c>
      <c r="G20" s="20" t="str">
        <f t="shared" ca="1" si="1"/>
        <v/>
      </c>
    </row>
    <row r="21" spans="1:7" ht="27.75" x14ac:dyDescent="0.7">
      <c r="A21" s="15">
        <f t="shared" si="0"/>
        <v>0</v>
      </c>
      <c r="B21" s="16" t="s">
        <v>6</v>
      </c>
      <c r="C21" s="17"/>
      <c r="D21" s="17"/>
      <c r="E21" s="18">
        <v>0</v>
      </c>
      <c r="F21" s="19">
        <v>1</v>
      </c>
      <c r="G21" s="20" t="str">
        <f t="shared" ca="1" si="1"/>
        <v/>
      </c>
    </row>
    <row r="22" spans="1:7" ht="27.75" x14ac:dyDescent="0.7">
      <c r="A22" s="15">
        <f t="shared" si="0"/>
        <v>0</v>
      </c>
      <c r="B22" s="16" t="s">
        <v>6</v>
      </c>
      <c r="C22" s="17"/>
      <c r="D22" s="17"/>
      <c r="E22" s="18">
        <v>0</v>
      </c>
      <c r="F22" s="19">
        <v>1</v>
      </c>
      <c r="G22" s="20" t="str">
        <f t="shared" ca="1" si="1"/>
        <v/>
      </c>
    </row>
    <row r="23" spans="1:7" ht="27.75" x14ac:dyDescent="0.7">
      <c r="A23" s="15">
        <f t="shared" si="0"/>
        <v>0</v>
      </c>
      <c r="B23" s="16" t="s">
        <v>6</v>
      </c>
      <c r="C23" s="17"/>
      <c r="D23" s="17"/>
      <c r="E23" s="18">
        <v>0</v>
      </c>
      <c r="F23" s="19">
        <v>1</v>
      </c>
      <c r="G23" s="20" t="str">
        <f t="shared" ca="1" si="1"/>
        <v/>
      </c>
    </row>
    <row r="24" spans="1:7" ht="27.75" x14ac:dyDescent="0.7">
      <c r="A24" s="15">
        <f t="shared" si="0"/>
        <v>0</v>
      </c>
      <c r="B24" s="16" t="s">
        <v>6</v>
      </c>
      <c r="C24" s="17"/>
      <c r="D24" s="17"/>
      <c r="E24" s="18">
        <v>0</v>
      </c>
      <c r="F24" s="19">
        <v>1</v>
      </c>
      <c r="G24" s="20" t="str">
        <f t="shared" ca="1" si="1"/>
        <v/>
      </c>
    </row>
    <row r="25" spans="1:7" ht="27.75" x14ac:dyDescent="0.7">
      <c r="A25" s="15">
        <f t="shared" si="0"/>
        <v>0</v>
      </c>
      <c r="B25" s="16" t="s">
        <v>6</v>
      </c>
      <c r="C25" s="17"/>
      <c r="D25" s="17"/>
      <c r="E25" s="18">
        <v>0</v>
      </c>
      <c r="F25" s="19">
        <v>1</v>
      </c>
      <c r="G25" s="20" t="str">
        <f t="shared" ca="1" si="1"/>
        <v/>
      </c>
    </row>
    <row r="26" spans="1:7" ht="27.75" x14ac:dyDescent="0.7">
      <c r="A26" s="15">
        <f t="shared" si="0"/>
        <v>0</v>
      </c>
      <c r="B26" s="16" t="s">
        <v>6</v>
      </c>
      <c r="C26" s="17"/>
      <c r="D26" s="17"/>
      <c r="E26" s="18">
        <v>0</v>
      </c>
      <c r="F26" s="19">
        <v>1</v>
      </c>
      <c r="G26" s="20" t="str">
        <f t="shared" ca="1" si="1"/>
        <v/>
      </c>
    </row>
    <row r="27" spans="1:7" ht="27.75" x14ac:dyDescent="0.7">
      <c r="A27" s="15">
        <f t="shared" si="0"/>
        <v>0</v>
      </c>
      <c r="B27" s="16" t="s">
        <v>6</v>
      </c>
      <c r="C27" s="17"/>
      <c r="D27" s="17"/>
      <c r="E27" s="18">
        <v>0</v>
      </c>
      <c r="F27" s="19">
        <v>1</v>
      </c>
      <c r="G27" s="20" t="str">
        <f t="shared" ca="1" si="1"/>
        <v/>
      </c>
    </row>
    <row r="28" spans="1:7" ht="27.75" x14ac:dyDescent="0.7">
      <c r="A28" s="15">
        <f t="shared" si="0"/>
        <v>0</v>
      </c>
      <c r="B28" s="16" t="s">
        <v>6</v>
      </c>
      <c r="C28" s="17"/>
      <c r="D28" s="17"/>
      <c r="E28" s="18">
        <v>0</v>
      </c>
      <c r="F28" s="19">
        <v>1</v>
      </c>
      <c r="G28" s="20" t="str">
        <f t="shared" ca="1" si="1"/>
        <v/>
      </c>
    </row>
    <row r="29" spans="1:7" ht="27.75" x14ac:dyDescent="0.7">
      <c r="A29" s="15">
        <f t="shared" si="0"/>
        <v>0</v>
      </c>
      <c r="B29" s="16" t="s">
        <v>6</v>
      </c>
      <c r="C29" s="17"/>
      <c r="D29" s="17"/>
      <c r="E29" s="18">
        <v>0</v>
      </c>
      <c r="F29" s="19">
        <v>1</v>
      </c>
      <c r="G29" s="20" t="str">
        <f t="shared" ca="1" si="1"/>
        <v/>
      </c>
    </row>
    <row r="30" spans="1:7" ht="27.75" x14ac:dyDescent="0.7">
      <c r="A30" s="15">
        <f t="shared" si="0"/>
        <v>0</v>
      </c>
      <c r="B30" s="16" t="s">
        <v>6</v>
      </c>
      <c r="C30" s="17"/>
      <c r="D30" s="17"/>
      <c r="E30" s="18">
        <v>0</v>
      </c>
      <c r="F30" s="19">
        <v>1</v>
      </c>
      <c r="G30" s="20" t="str">
        <f t="shared" ca="1" si="1"/>
        <v/>
      </c>
    </row>
    <row r="31" spans="1:7" ht="27.75" x14ac:dyDescent="0.7">
      <c r="A31" s="15">
        <f t="shared" si="0"/>
        <v>0</v>
      </c>
      <c r="B31" s="16" t="s">
        <v>6</v>
      </c>
      <c r="C31" s="17"/>
      <c r="D31" s="17"/>
      <c r="E31" s="18">
        <v>0</v>
      </c>
      <c r="F31" s="19">
        <v>1</v>
      </c>
      <c r="G31" s="20" t="str">
        <f t="shared" ca="1" si="1"/>
        <v/>
      </c>
    </row>
    <row r="32" spans="1:7" ht="27.75" x14ac:dyDescent="0.7">
      <c r="A32" s="15">
        <f t="shared" si="0"/>
        <v>0</v>
      </c>
      <c r="B32" s="16" t="s">
        <v>6</v>
      </c>
      <c r="C32" s="17"/>
      <c r="D32" s="17"/>
      <c r="E32" s="18">
        <v>0</v>
      </c>
      <c r="F32" s="19">
        <v>1</v>
      </c>
      <c r="G32" s="20" t="str">
        <f t="shared" ca="1" si="1"/>
        <v/>
      </c>
    </row>
    <row r="33" spans="1:7" ht="27.75" x14ac:dyDescent="0.7">
      <c r="A33" s="15">
        <f t="shared" si="0"/>
        <v>0</v>
      </c>
      <c r="B33" s="16" t="s">
        <v>6</v>
      </c>
      <c r="C33" s="17"/>
      <c r="D33" s="17"/>
      <c r="E33" s="18">
        <v>0</v>
      </c>
      <c r="F33" s="19">
        <v>1</v>
      </c>
      <c r="G33" s="20" t="str">
        <f t="shared" ca="1" si="1"/>
        <v/>
      </c>
    </row>
    <row r="34" spans="1:7" ht="27.75" x14ac:dyDescent="0.7">
      <c r="A34" s="15">
        <f t="shared" si="0"/>
        <v>0</v>
      </c>
      <c r="B34" s="16" t="s">
        <v>6</v>
      </c>
      <c r="C34" s="17"/>
      <c r="D34" s="17"/>
      <c r="E34" s="18">
        <v>0</v>
      </c>
      <c r="F34" s="19">
        <v>1</v>
      </c>
      <c r="G34" s="20" t="str">
        <f t="shared" ca="1" si="1"/>
        <v/>
      </c>
    </row>
    <row r="35" spans="1:7" ht="27.75" x14ac:dyDescent="0.7">
      <c r="A35" s="15">
        <f t="shared" si="0"/>
        <v>0</v>
      </c>
      <c r="B35" s="16" t="s">
        <v>6</v>
      </c>
      <c r="C35" s="17"/>
      <c r="D35" s="17"/>
      <c r="E35" s="18">
        <v>0</v>
      </c>
      <c r="F35" s="19">
        <v>1</v>
      </c>
      <c r="G35" s="20" t="str">
        <f t="shared" ca="1" si="1"/>
        <v/>
      </c>
    </row>
  </sheetData>
  <mergeCells count="1">
    <mergeCell ref="A1:G1"/>
  </mergeCells>
  <conditionalFormatting sqref="C1:C4 C6:C35">
    <cfRule type="containsText" dxfId="33" priority="10" operator="containsText" text="دفعة">
      <formula>NOT(ISERROR(SEARCH("دفعة",C1)))</formula>
    </cfRule>
  </conditionalFormatting>
  <conditionalFormatting sqref="C5">
    <cfRule type="containsText" dxfId="32" priority="5" operator="containsText" text=" ابو خلدون">
      <formula>NOT(ISERROR(SEARCH(" ابو خلدون",C5)))</formula>
    </cfRule>
    <cfRule type="containsText" dxfId="31" priority="6" operator="containsText" text="$">
      <formula>NOT(ISERROR(SEARCH("$",C5)))</formula>
    </cfRule>
    <cfRule type="containsText" dxfId="30" priority="7" operator="containsText" text="عتيق">
      <formula>NOT(ISERROR(SEARCH("عتيق",C5)))</formula>
    </cfRule>
    <cfRule type="containsText" dxfId="29" priority="8" operator="containsText" text="زهير">
      <formula>NOT(ISERROR(SEARCH("زهير",C5)))</formula>
    </cfRule>
    <cfRule type="containsText" dxfId="28" priority="9" operator="containsText" text="شادي">
      <formula>NOT(ISERROR(SEARCH("شادي",C5)))</formula>
    </cfRule>
  </conditionalFormatting>
  <conditionalFormatting sqref="C5">
    <cfRule type="containsText" dxfId="27" priority="1" operator="containsText" text="$">
      <formula>NOT(ISERROR(SEARCH("$",C5)))</formula>
    </cfRule>
    <cfRule type="containsText" dxfId="26" priority="2" operator="containsText" text="طعمة">
      <formula>NOT(ISERROR(SEARCH("طعمة",C5)))</formula>
    </cfRule>
    <cfRule type="containsText" dxfId="25" priority="3" operator="containsText" text="ابو حسام">
      <formula>NOT(ISERROR(SEARCH("ابو حسام",C5)))</formula>
    </cfRule>
    <cfRule type="containsText" dxfId="24" priority="4" operator="containsText" text="ابو حسام">
      <formula>NOT(ISERROR(SEARCH("ابو حسام",C5)))</formula>
    </cfRule>
  </conditionalFormatting>
  <pageMargins left="0.7" right="0.7" top="0.75" bottom="0.75" header="0.3" footer="0.3"/>
  <pageSetup paperSize="9" orientation="portrait" r:id="rId1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ورقة3"/>
  <dimension ref="A1:G35"/>
  <sheetViews>
    <sheetView rightToLeft="1" workbookViewId="0">
      <selection activeCell="C9" sqref="C9"/>
    </sheetView>
  </sheetViews>
  <sheetFormatPr defaultRowHeight="14.25" x14ac:dyDescent="0.2"/>
  <cols>
    <col min="2" max="2" width="9.75" bestFit="1" customWidth="1"/>
    <col min="3" max="3" width="48.75" customWidth="1"/>
    <col min="5" max="5" width="15.125" customWidth="1"/>
    <col min="7" max="7" width="19.875" customWidth="1"/>
  </cols>
  <sheetData>
    <row r="1" spans="1:7" ht="60" x14ac:dyDescent="0.2">
      <c r="A1" s="37" t="s">
        <v>22</v>
      </c>
      <c r="B1" s="37"/>
      <c r="C1" s="37"/>
      <c r="D1" s="37"/>
      <c r="E1" s="37"/>
      <c r="F1" s="37"/>
      <c r="G1" s="37"/>
    </row>
    <row r="2" spans="1:7" ht="60" x14ac:dyDescent="0.2">
      <c r="A2" s="34"/>
      <c r="B2" s="2"/>
      <c r="C2" s="3" t="s">
        <v>3</v>
      </c>
      <c r="D2" s="3"/>
      <c r="E2" s="4"/>
      <c r="F2" s="4"/>
      <c r="G2" s="4"/>
    </row>
    <row r="3" spans="1:7" ht="28.5" thickBot="1" x14ac:dyDescent="0.3">
      <c r="A3" s="5">
        <f>SUM(A5:A953)</f>
        <v>24450</v>
      </c>
      <c r="B3" s="5">
        <f>SUM(B5:B952)</f>
        <v>15000</v>
      </c>
      <c r="C3" s="21">
        <f>SUM(A3-B3)</f>
        <v>9450</v>
      </c>
      <c r="D3" s="6"/>
      <c r="E3" s="7"/>
      <c r="F3" s="8"/>
      <c r="G3" s="9"/>
    </row>
    <row r="4" spans="1:7" ht="28.5" thickBot="1" x14ac:dyDescent="0.75">
      <c r="A4" s="10" t="s">
        <v>8</v>
      </c>
      <c r="B4" s="10" t="s">
        <v>9</v>
      </c>
      <c r="C4" s="11" t="s">
        <v>2</v>
      </c>
      <c r="D4" s="11" t="s">
        <v>10</v>
      </c>
      <c r="E4" s="12" t="s">
        <v>13</v>
      </c>
      <c r="F4" s="13" t="s">
        <v>4</v>
      </c>
      <c r="G4" s="14" t="s">
        <v>5</v>
      </c>
    </row>
    <row r="5" spans="1:7" ht="27.75" x14ac:dyDescent="0.7">
      <c r="A5" s="15">
        <f>SUM(E5*F5)</f>
        <v>19380</v>
      </c>
      <c r="B5" s="16" t="s">
        <v>6</v>
      </c>
      <c r="C5" s="17" t="s">
        <v>26</v>
      </c>
      <c r="D5" s="17" t="s">
        <v>11</v>
      </c>
      <c r="E5" s="18">
        <v>190</v>
      </c>
      <c r="F5" s="19">
        <v>102</v>
      </c>
      <c r="G5" s="20"/>
    </row>
    <row r="6" spans="1:7" ht="27.75" x14ac:dyDescent="0.7">
      <c r="A6" s="15">
        <f t="shared" ref="A6:A35" si="0">SUM(E6*F6)</f>
        <v>5070</v>
      </c>
      <c r="B6" s="16" t="s">
        <v>6</v>
      </c>
      <c r="C6" s="17" t="s">
        <v>27</v>
      </c>
      <c r="D6" s="17" t="s">
        <v>12</v>
      </c>
      <c r="E6" s="18">
        <v>78</v>
      </c>
      <c r="F6" s="19">
        <v>65</v>
      </c>
      <c r="G6" s="20"/>
    </row>
    <row r="7" spans="1:7" ht="27.75" x14ac:dyDescent="0.7">
      <c r="A7" s="15">
        <f t="shared" si="0"/>
        <v>0</v>
      </c>
      <c r="B7" s="16">
        <v>15000</v>
      </c>
      <c r="C7" s="17" t="s">
        <v>14</v>
      </c>
      <c r="D7" s="17"/>
      <c r="E7" s="18">
        <v>0</v>
      </c>
      <c r="F7" s="19">
        <v>1</v>
      </c>
      <c r="G7" s="20" t="str">
        <f t="shared" ref="G7:G35" ca="1" si="1">IF(C7="","",IF(G7="",TODAY(),G7))</f>
        <v/>
      </c>
    </row>
    <row r="8" spans="1:7" ht="27.75" x14ac:dyDescent="0.7">
      <c r="A8" s="28">
        <f t="shared" si="0"/>
        <v>0</v>
      </c>
      <c r="B8" s="29" t="s">
        <v>6</v>
      </c>
      <c r="C8" s="30" t="s">
        <v>28</v>
      </c>
      <c r="D8" s="30"/>
      <c r="E8" s="31">
        <v>0</v>
      </c>
      <c r="F8" s="32">
        <v>1</v>
      </c>
      <c r="G8" s="33" t="str">
        <f t="shared" ca="1" si="1"/>
        <v/>
      </c>
    </row>
    <row r="9" spans="1:7" ht="27.75" x14ac:dyDescent="0.7">
      <c r="A9" s="15">
        <f t="shared" si="0"/>
        <v>0</v>
      </c>
      <c r="B9" s="16" t="s">
        <v>6</v>
      </c>
      <c r="C9" s="17"/>
      <c r="D9" s="17"/>
      <c r="E9" s="18">
        <v>0</v>
      </c>
      <c r="F9" s="19">
        <v>1</v>
      </c>
      <c r="G9" s="20" t="str">
        <f t="shared" ca="1" si="1"/>
        <v/>
      </c>
    </row>
    <row r="10" spans="1:7" ht="27.75" x14ac:dyDescent="0.7">
      <c r="A10" s="15">
        <f t="shared" si="0"/>
        <v>0</v>
      </c>
      <c r="B10" s="16" t="s">
        <v>6</v>
      </c>
      <c r="C10" s="17"/>
      <c r="D10" s="17"/>
      <c r="E10" s="18">
        <v>0</v>
      </c>
      <c r="F10" s="19">
        <v>1</v>
      </c>
      <c r="G10" s="20" t="str">
        <f t="shared" ca="1" si="1"/>
        <v/>
      </c>
    </row>
    <row r="11" spans="1:7" ht="27.75" x14ac:dyDescent="0.7">
      <c r="A11" s="15">
        <f t="shared" si="0"/>
        <v>0</v>
      </c>
      <c r="B11" s="16" t="s">
        <v>6</v>
      </c>
      <c r="C11" s="17"/>
      <c r="D11" s="17"/>
      <c r="E11" s="18">
        <v>0</v>
      </c>
      <c r="F11" s="19">
        <v>1</v>
      </c>
      <c r="G11" s="20" t="str">
        <f t="shared" ca="1" si="1"/>
        <v/>
      </c>
    </row>
    <row r="12" spans="1:7" ht="27.75" x14ac:dyDescent="0.7">
      <c r="A12" s="15">
        <f t="shared" si="0"/>
        <v>0</v>
      </c>
      <c r="B12" s="16" t="s">
        <v>6</v>
      </c>
      <c r="C12" s="17"/>
      <c r="D12" s="17"/>
      <c r="E12" s="18">
        <v>0</v>
      </c>
      <c r="F12" s="19">
        <v>1</v>
      </c>
      <c r="G12" s="20" t="str">
        <f t="shared" ca="1" si="1"/>
        <v/>
      </c>
    </row>
    <row r="13" spans="1:7" ht="27.75" x14ac:dyDescent="0.7">
      <c r="A13" s="15">
        <f t="shared" si="0"/>
        <v>0</v>
      </c>
      <c r="B13" s="16" t="s">
        <v>6</v>
      </c>
      <c r="C13" s="17"/>
      <c r="D13" s="17"/>
      <c r="E13" s="18">
        <v>0</v>
      </c>
      <c r="F13" s="19">
        <v>1</v>
      </c>
      <c r="G13" s="20" t="str">
        <f t="shared" ca="1" si="1"/>
        <v/>
      </c>
    </row>
    <row r="14" spans="1:7" ht="27.75" x14ac:dyDescent="0.7">
      <c r="A14" s="15">
        <f t="shared" si="0"/>
        <v>0</v>
      </c>
      <c r="B14" s="16" t="s">
        <v>6</v>
      </c>
      <c r="C14" s="17"/>
      <c r="D14" s="17"/>
      <c r="E14" s="18">
        <v>0</v>
      </c>
      <c r="F14" s="19">
        <v>1</v>
      </c>
      <c r="G14" s="20" t="str">
        <f t="shared" ca="1" si="1"/>
        <v/>
      </c>
    </row>
    <row r="15" spans="1:7" ht="27.75" x14ac:dyDescent="0.7">
      <c r="A15" s="15">
        <f t="shared" si="0"/>
        <v>0</v>
      </c>
      <c r="B15" s="16" t="s">
        <v>6</v>
      </c>
      <c r="C15" s="17"/>
      <c r="D15" s="17"/>
      <c r="E15" s="18">
        <v>0</v>
      </c>
      <c r="F15" s="19">
        <v>1</v>
      </c>
      <c r="G15" s="20" t="str">
        <f t="shared" ca="1" si="1"/>
        <v/>
      </c>
    </row>
    <row r="16" spans="1:7" ht="27.75" x14ac:dyDescent="0.7">
      <c r="A16" s="15">
        <f t="shared" si="0"/>
        <v>0</v>
      </c>
      <c r="B16" s="16" t="s">
        <v>6</v>
      </c>
      <c r="C16" s="17"/>
      <c r="D16" s="17"/>
      <c r="E16" s="18">
        <v>0</v>
      </c>
      <c r="F16" s="19">
        <v>1</v>
      </c>
      <c r="G16" s="20" t="str">
        <f t="shared" ca="1" si="1"/>
        <v/>
      </c>
    </row>
    <row r="17" spans="1:7" ht="27.75" x14ac:dyDescent="0.7">
      <c r="A17" s="15">
        <f t="shared" si="0"/>
        <v>0</v>
      </c>
      <c r="B17" s="16" t="s">
        <v>6</v>
      </c>
      <c r="C17" s="17"/>
      <c r="D17" s="17"/>
      <c r="E17" s="18">
        <v>0</v>
      </c>
      <c r="F17" s="19">
        <v>1</v>
      </c>
      <c r="G17" s="20" t="str">
        <f t="shared" ca="1" si="1"/>
        <v/>
      </c>
    </row>
    <row r="18" spans="1:7" ht="27.75" x14ac:dyDescent="0.7">
      <c r="A18" s="15">
        <f t="shared" si="0"/>
        <v>0</v>
      </c>
      <c r="B18" s="16" t="s">
        <v>6</v>
      </c>
      <c r="C18" s="17"/>
      <c r="D18" s="17"/>
      <c r="E18" s="18">
        <v>0</v>
      </c>
      <c r="F18" s="19">
        <v>1</v>
      </c>
      <c r="G18" s="20" t="str">
        <f t="shared" ca="1" si="1"/>
        <v/>
      </c>
    </row>
    <row r="19" spans="1:7" ht="27.75" x14ac:dyDescent="0.7">
      <c r="A19" s="15">
        <f t="shared" si="0"/>
        <v>0</v>
      </c>
      <c r="B19" s="16" t="s">
        <v>6</v>
      </c>
      <c r="C19" s="17"/>
      <c r="D19" s="17"/>
      <c r="E19" s="18">
        <v>0</v>
      </c>
      <c r="F19" s="19">
        <v>1</v>
      </c>
      <c r="G19" s="20" t="str">
        <f t="shared" ca="1" si="1"/>
        <v/>
      </c>
    </row>
    <row r="20" spans="1:7" ht="27.75" x14ac:dyDescent="0.7">
      <c r="A20" s="15">
        <f t="shared" si="0"/>
        <v>0</v>
      </c>
      <c r="B20" s="16" t="s">
        <v>6</v>
      </c>
      <c r="C20" s="17"/>
      <c r="D20" s="17"/>
      <c r="E20" s="18">
        <v>0</v>
      </c>
      <c r="F20" s="19">
        <v>1</v>
      </c>
      <c r="G20" s="20" t="str">
        <f t="shared" ca="1" si="1"/>
        <v/>
      </c>
    </row>
    <row r="21" spans="1:7" ht="27.75" x14ac:dyDescent="0.7">
      <c r="A21" s="15">
        <f t="shared" si="0"/>
        <v>0</v>
      </c>
      <c r="B21" s="16" t="s">
        <v>6</v>
      </c>
      <c r="C21" s="17"/>
      <c r="D21" s="17"/>
      <c r="E21" s="18">
        <v>0</v>
      </c>
      <c r="F21" s="19">
        <v>1</v>
      </c>
      <c r="G21" s="20" t="str">
        <f t="shared" ca="1" si="1"/>
        <v/>
      </c>
    </row>
    <row r="22" spans="1:7" ht="27.75" x14ac:dyDescent="0.7">
      <c r="A22" s="15">
        <f t="shared" si="0"/>
        <v>0</v>
      </c>
      <c r="B22" s="16" t="s">
        <v>6</v>
      </c>
      <c r="C22" s="17"/>
      <c r="D22" s="17"/>
      <c r="E22" s="18">
        <v>0</v>
      </c>
      <c r="F22" s="19">
        <v>1</v>
      </c>
      <c r="G22" s="20" t="str">
        <f t="shared" ca="1" si="1"/>
        <v/>
      </c>
    </row>
    <row r="23" spans="1:7" ht="27.75" x14ac:dyDescent="0.7">
      <c r="A23" s="15">
        <f t="shared" si="0"/>
        <v>0</v>
      </c>
      <c r="B23" s="16" t="s">
        <v>6</v>
      </c>
      <c r="C23" s="17"/>
      <c r="D23" s="17"/>
      <c r="E23" s="18">
        <v>0</v>
      </c>
      <c r="F23" s="19">
        <v>1</v>
      </c>
      <c r="G23" s="20" t="str">
        <f t="shared" ca="1" si="1"/>
        <v/>
      </c>
    </row>
    <row r="24" spans="1:7" ht="27.75" x14ac:dyDescent="0.7">
      <c r="A24" s="15">
        <f t="shared" si="0"/>
        <v>0</v>
      </c>
      <c r="B24" s="16" t="s">
        <v>6</v>
      </c>
      <c r="C24" s="17"/>
      <c r="D24" s="17"/>
      <c r="E24" s="18">
        <v>0</v>
      </c>
      <c r="F24" s="19">
        <v>1</v>
      </c>
      <c r="G24" s="20" t="str">
        <f t="shared" ca="1" si="1"/>
        <v/>
      </c>
    </row>
    <row r="25" spans="1:7" ht="27.75" x14ac:dyDescent="0.7">
      <c r="A25" s="15">
        <f t="shared" si="0"/>
        <v>0</v>
      </c>
      <c r="B25" s="16" t="s">
        <v>6</v>
      </c>
      <c r="C25" s="17"/>
      <c r="D25" s="17"/>
      <c r="E25" s="18">
        <v>0</v>
      </c>
      <c r="F25" s="19">
        <v>1</v>
      </c>
      <c r="G25" s="20" t="str">
        <f t="shared" ca="1" si="1"/>
        <v/>
      </c>
    </row>
    <row r="26" spans="1:7" ht="27.75" x14ac:dyDescent="0.7">
      <c r="A26" s="15">
        <f t="shared" si="0"/>
        <v>0</v>
      </c>
      <c r="B26" s="16" t="s">
        <v>6</v>
      </c>
      <c r="C26" s="17"/>
      <c r="D26" s="17"/>
      <c r="E26" s="18">
        <v>0</v>
      </c>
      <c r="F26" s="19">
        <v>1</v>
      </c>
      <c r="G26" s="20" t="str">
        <f t="shared" ca="1" si="1"/>
        <v/>
      </c>
    </row>
    <row r="27" spans="1:7" ht="27.75" x14ac:dyDescent="0.7">
      <c r="A27" s="15">
        <f t="shared" si="0"/>
        <v>0</v>
      </c>
      <c r="B27" s="16" t="s">
        <v>6</v>
      </c>
      <c r="C27" s="17"/>
      <c r="D27" s="17"/>
      <c r="E27" s="18">
        <v>0</v>
      </c>
      <c r="F27" s="19">
        <v>1</v>
      </c>
      <c r="G27" s="20" t="str">
        <f t="shared" ca="1" si="1"/>
        <v/>
      </c>
    </row>
    <row r="28" spans="1:7" ht="27.75" x14ac:dyDescent="0.7">
      <c r="A28" s="15">
        <f t="shared" si="0"/>
        <v>0</v>
      </c>
      <c r="B28" s="16" t="s">
        <v>6</v>
      </c>
      <c r="C28" s="17"/>
      <c r="D28" s="17"/>
      <c r="E28" s="18">
        <v>0</v>
      </c>
      <c r="F28" s="19">
        <v>1</v>
      </c>
      <c r="G28" s="20" t="str">
        <f t="shared" ca="1" si="1"/>
        <v/>
      </c>
    </row>
    <row r="29" spans="1:7" ht="27.75" x14ac:dyDescent="0.7">
      <c r="A29" s="15">
        <f t="shared" si="0"/>
        <v>0</v>
      </c>
      <c r="B29" s="16" t="s">
        <v>6</v>
      </c>
      <c r="C29" s="17"/>
      <c r="D29" s="17"/>
      <c r="E29" s="18">
        <v>0</v>
      </c>
      <c r="F29" s="19">
        <v>1</v>
      </c>
      <c r="G29" s="20" t="str">
        <f t="shared" ca="1" si="1"/>
        <v/>
      </c>
    </row>
    <row r="30" spans="1:7" ht="27.75" x14ac:dyDescent="0.7">
      <c r="A30" s="15">
        <f t="shared" si="0"/>
        <v>0</v>
      </c>
      <c r="B30" s="16" t="s">
        <v>6</v>
      </c>
      <c r="C30" s="17"/>
      <c r="D30" s="17"/>
      <c r="E30" s="18">
        <v>0</v>
      </c>
      <c r="F30" s="19">
        <v>1</v>
      </c>
      <c r="G30" s="20" t="str">
        <f t="shared" ca="1" si="1"/>
        <v/>
      </c>
    </row>
    <row r="31" spans="1:7" ht="27.75" x14ac:dyDescent="0.7">
      <c r="A31" s="15">
        <f t="shared" si="0"/>
        <v>0</v>
      </c>
      <c r="B31" s="16" t="s">
        <v>6</v>
      </c>
      <c r="C31" s="17"/>
      <c r="D31" s="17"/>
      <c r="E31" s="18">
        <v>0</v>
      </c>
      <c r="F31" s="19">
        <v>1</v>
      </c>
      <c r="G31" s="20" t="str">
        <f t="shared" ca="1" si="1"/>
        <v/>
      </c>
    </row>
    <row r="32" spans="1:7" ht="27.75" x14ac:dyDescent="0.7">
      <c r="A32" s="15">
        <f t="shared" si="0"/>
        <v>0</v>
      </c>
      <c r="B32" s="16" t="s">
        <v>6</v>
      </c>
      <c r="C32" s="17"/>
      <c r="D32" s="17"/>
      <c r="E32" s="18">
        <v>0</v>
      </c>
      <c r="F32" s="19">
        <v>1</v>
      </c>
      <c r="G32" s="20" t="str">
        <f t="shared" ca="1" si="1"/>
        <v/>
      </c>
    </row>
    <row r="33" spans="1:7" ht="27.75" x14ac:dyDescent="0.7">
      <c r="A33" s="15">
        <f t="shared" si="0"/>
        <v>0</v>
      </c>
      <c r="B33" s="16" t="s">
        <v>6</v>
      </c>
      <c r="C33" s="17"/>
      <c r="D33" s="17"/>
      <c r="E33" s="18">
        <v>0</v>
      </c>
      <c r="F33" s="19">
        <v>1</v>
      </c>
      <c r="G33" s="20" t="str">
        <f t="shared" ca="1" si="1"/>
        <v/>
      </c>
    </row>
    <row r="34" spans="1:7" ht="27.75" x14ac:dyDescent="0.7">
      <c r="A34" s="15">
        <f t="shared" si="0"/>
        <v>0</v>
      </c>
      <c r="B34" s="16" t="s">
        <v>6</v>
      </c>
      <c r="C34" s="17"/>
      <c r="D34" s="17"/>
      <c r="E34" s="18">
        <v>0</v>
      </c>
      <c r="F34" s="19">
        <v>1</v>
      </c>
      <c r="G34" s="20" t="str">
        <f t="shared" ca="1" si="1"/>
        <v/>
      </c>
    </row>
    <row r="35" spans="1:7" ht="27.75" x14ac:dyDescent="0.7">
      <c r="A35" s="15">
        <f t="shared" si="0"/>
        <v>0</v>
      </c>
      <c r="B35" s="16" t="s">
        <v>6</v>
      </c>
      <c r="C35" s="17"/>
      <c r="D35" s="17"/>
      <c r="E35" s="18">
        <v>0</v>
      </c>
      <c r="F35" s="19">
        <v>1</v>
      </c>
      <c r="G35" s="20" t="str">
        <f t="shared" ca="1" si="1"/>
        <v/>
      </c>
    </row>
  </sheetData>
  <mergeCells count="1">
    <mergeCell ref="A1:G1"/>
  </mergeCells>
  <conditionalFormatting sqref="C1:C4 C6:C35">
    <cfRule type="containsText" dxfId="23" priority="10" operator="containsText" text="دفعة">
      <formula>NOT(ISERROR(SEARCH("دفعة",C1)))</formula>
    </cfRule>
  </conditionalFormatting>
  <conditionalFormatting sqref="C5">
    <cfRule type="containsText" dxfId="22" priority="5" operator="containsText" text=" ابو خلدون">
      <formula>NOT(ISERROR(SEARCH(" ابو خلدون",C5)))</formula>
    </cfRule>
    <cfRule type="containsText" dxfId="21" priority="6" operator="containsText" text="$">
      <formula>NOT(ISERROR(SEARCH("$",C5)))</formula>
    </cfRule>
    <cfRule type="containsText" dxfId="20" priority="7" operator="containsText" text="عتيق">
      <formula>NOT(ISERROR(SEARCH("عتيق",C5)))</formula>
    </cfRule>
    <cfRule type="containsText" dxfId="19" priority="8" operator="containsText" text="زهير">
      <formula>NOT(ISERROR(SEARCH("زهير",C5)))</formula>
    </cfRule>
    <cfRule type="containsText" dxfId="18" priority="9" operator="containsText" text="شادي">
      <formula>NOT(ISERROR(SEARCH("شادي",C5)))</formula>
    </cfRule>
  </conditionalFormatting>
  <conditionalFormatting sqref="C5">
    <cfRule type="containsText" dxfId="17" priority="1" operator="containsText" text="$">
      <formula>NOT(ISERROR(SEARCH("$",C5)))</formula>
    </cfRule>
    <cfRule type="containsText" dxfId="16" priority="2" operator="containsText" text="طعمة">
      <formula>NOT(ISERROR(SEARCH("طعمة",C5)))</formula>
    </cfRule>
    <cfRule type="containsText" dxfId="15" priority="3" operator="containsText" text="ابو حسام">
      <formula>NOT(ISERROR(SEARCH("ابو حسام",C5)))</formula>
    </cfRule>
    <cfRule type="containsText" dxfId="14" priority="4" operator="containsText" text="ابو حسام">
      <formula>NOT(ISERROR(SEARCH("ابو حسام",C5)))</formula>
    </cfRule>
  </conditionalFormatting>
  <pageMargins left="0.7" right="0.7" top="0.75" bottom="0.75" header="0.3" footer="0.3"/>
  <pageSetup paperSize="9" orientation="portrait" r:id="rId1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ورقة4"/>
  <dimension ref="A1:G35"/>
  <sheetViews>
    <sheetView rightToLeft="1" workbookViewId="0">
      <selection activeCell="C9" sqref="C9"/>
    </sheetView>
  </sheetViews>
  <sheetFormatPr defaultRowHeight="14.25" x14ac:dyDescent="0.2"/>
  <cols>
    <col min="3" max="3" width="48.75" customWidth="1"/>
    <col min="5" max="5" width="15.125" customWidth="1"/>
    <col min="7" max="7" width="19.875" customWidth="1"/>
  </cols>
  <sheetData>
    <row r="1" spans="1:7" ht="60" x14ac:dyDescent="0.2">
      <c r="A1" s="37" t="s">
        <v>0</v>
      </c>
      <c r="B1" s="37"/>
      <c r="C1" s="37"/>
      <c r="D1" s="37"/>
      <c r="E1" s="37"/>
      <c r="F1" s="37"/>
      <c r="G1" s="37"/>
    </row>
    <row r="2" spans="1:7" ht="60" x14ac:dyDescent="0.2">
      <c r="A2" s="1"/>
      <c r="B2" s="2"/>
      <c r="C2" s="3" t="s">
        <v>3</v>
      </c>
      <c r="D2" s="3"/>
      <c r="E2" s="4"/>
      <c r="F2" s="4"/>
      <c r="G2" s="4"/>
    </row>
    <row r="3" spans="1:7" ht="28.5" thickBot="1" x14ac:dyDescent="0.3">
      <c r="A3" s="5">
        <f>SUM(A5:A953)</f>
        <v>2459</v>
      </c>
      <c r="B3" s="5">
        <f>SUM(B5:B952)</f>
        <v>1000</v>
      </c>
      <c r="C3" s="21">
        <f>SUM(A3-B3)</f>
        <v>1459</v>
      </c>
      <c r="D3" s="6"/>
      <c r="E3" s="7"/>
      <c r="F3" s="8"/>
      <c r="G3" s="9"/>
    </row>
    <row r="4" spans="1:7" ht="28.5" thickBot="1" x14ac:dyDescent="0.75">
      <c r="A4" s="10" t="s">
        <v>8</v>
      </c>
      <c r="B4" s="10" t="s">
        <v>9</v>
      </c>
      <c r="C4" s="11" t="s">
        <v>2</v>
      </c>
      <c r="D4" s="11" t="s">
        <v>10</v>
      </c>
      <c r="E4" s="12" t="s">
        <v>13</v>
      </c>
      <c r="F4" s="13" t="s">
        <v>4</v>
      </c>
      <c r="G4" s="14" t="s">
        <v>5</v>
      </c>
    </row>
    <row r="5" spans="1:7" ht="27.75" x14ac:dyDescent="0.7">
      <c r="A5" s="15">
        <f>SUM(E5*F5)</f>
        <v>1224</v>
      </c>
      <c r="B5" s="16" t="s">
        <v>6</v>
      </c>
      <c r="C5" s="17" t="s">
        <v>29</v>
      </c>
      <c r="D5" s="17" t="s">
        <v>11</v>
      </c>
      <c r="E5" s="18">
        <v>12</v>
      </c>
      <c r="F5" s="19">
        <v>102</v>
      </c>
      <c r="G5" s="20"/>
    </row>
    <row r="6" spans="1:7" ht="27.75" x14ac:dyDescent="0.7">
      <c r="A6" s="15">
        <f t="shared" ref="A6:A35" si="0">SUM(E6*F6)</f>
        <v>1235</v>
      </c>
      <c r="B6" s="16" t="s">
        <v>6</v>
      </c>
      <c r="C6" s="17" t="s">
        <v>30</v>
      </c>
      <c r="D6" s="17" t="s">
        <v>12</v>
      </c>
      <c r="E6" s="18">
        <v>19</v>
      </c>
      <c r="F6" s="19">
        <v>65</v>
      </c>
      <c r="G6" s="20"/>
    </row>
    <row r="7" spans="1:7" ht="27.75" x14ac:dyDescent="0.7">
      <c r="A7" s="15">
        <f t="shared" si="0"/>
        <v>0</v>
      </c>
      <c r="B7" s="16">
        <v>1000</v>
      </c>
      <c r="C7" s="17" t="s">
        <v>14</v>
      </c>
      <c r="D7" s="17"/>
      <c r="E7" s="18">
        <v>0</v>
      </c>
      <c r="F7" s="19">
        <v>1</v>
      </c>
      <c r="G7" s="20" t="str">
        <f t="shared" ref="G7:G35" ca="1" si="1">IF(C7="","",IF(G7="",TODAY(),G7))</f>
        <v/>
      </c>
    </row>
    <row r="8" spans="1:7" ht="27.75" x14ac:dyDescent="0.7">
      <c r="A8" s="28">
        <f t="shared" si="0"/>
        <v>0</v>
      </c>
      <c r="B8" s="29" t="s">
        <v>6</v>
      </c>
      <c r="C8" s="30" t="s">
        <v>31</v>
      </c>
      <c r="D8" s="30"/>
      <c r="E8" s="31">
        <v>0</v>
      </c>
      <c r="F8" s="32">
        <v>1</v>
      </c>
      <c r="G8" s="33" t="str">
        <f t="shared" ca="1" si="1"/>
        <v/>
      </c>
    </row>
    <row r="9" spans="1:7" ht="27.75" x14ac:dyDescent="0.7">
      <c r="A9" s="15">
        <f t="shared" si="0"/>
        <v>0</v>
      </c>
      <c r="B9" s="16" t="s">
        <v>6</v>
      </c>
      <c r="C9" s="17"/>
      <c r="D9" s="17"/>
      <c r="E9" s="18">
        <v>0</v>
      </c>
      <c r="F9" s="19">
        <v>1</v>
      </c>
      <c r="G9" s="20" t="str">
        <f t="shared" ca="1" si="1"/>
        <v/>
      </c>
    </row>
    <row r="10" spans="1:7" ht="27.75" x14ac:dyDescent="0.7">
      <c r="A10" s="15">
        <f t="shared" si="0"/>
        <v>0</v>
      </c>
      <c r="B10" s="16" t="s">
        <v>6</v>
      </c>
      <c r="C10" s="17"/>
      <c r="D10" s="17"/>
      <c r="E10" s="18">
        <v>0</v>
      </c>
      <c r="F10" s="19">
        <v>1</v>
      </c>
      <c r="G10" s="20" t="str">
        <f t="shared" ca="1" si="1"/>
        <v/>
      </c>
    </row>
    <row r="11" spans="1:7" ht="27.75" x14ac:dyDescent="0.7">
      <c r="A11" s="15">
        <f t="shared" si="0"/>
        <v>0</v>
      </c>
      <c r="B11" s="16" t="s">
        <v>6</v>
      </c>
      <c r="C11" s="17"/>
      <c r="D11" s="17"/>
      <c r="E11" s="18">
        <v>0</v>
      </c>
      <c r="F11" s="19">
        <v>1</v>
      </c>
      <c r="G11" s="20" t="str">
        <f t="shared" ca="1" si="1"/>
        <v/>
      </c>
    </row>
    <row r="12" spans="1:7" ht="27.75" x14ac:dyDescent="0.7">
      <c r="A12" s="15">
        <f t="shared" si="0"/>
        <v>0</v>
      </c>
      <c r="B12" s="16" t="s">
        <v>6</v>
      </c>
      <c r="C12" s="17"/>
      <c r="D12" s="17"/>
      <c r="E12" s="18">
        <v>0</v>
      </c>
      <c r="F12" s="19">
        <v>1</v>
      </c>
      <c r="G12" s="20" t="str">
        <f t="shared" ca="1" si="1"/>
        <v/>
      </c>
    </row>
    <row r="13" spans="1:7" ht="27.75" x14ac:dyDescent="0.7">
      <c r="A13" s="15">
        <f t="shared" si="0"/>
        <v>0</v>
      </c>
      <c r="B13" s="16" t="s">
        <v>6</v>
      </c>
      <c r="C13" s="17"/>
      <c r="D13" s="17"/>
      <c r="E13" s="18">
        <v>0</v>
      </c>
      <c r="F13" s="19">
        <v>1</v>
      </c>
      <c r="G13" s="20" t="str">
        <f t="shared" ca="1" si="1"/>
        <v/>
      </c>
    </row>
    <row r="14" spans="1:7" ht="27.75" x14ac:dyDescent="0.7">
      <c r="A14" s="15">
        <f t="shared" si="0"/>
        <v>0</v>
      </c>
      <c r="B14" s="16" t="s">
        <v>6</v>
      </c>
      <c r="C14" s="17"/>
      <c r="D14" s="17"/>
      <c r="E14" s="18">
        <v>0</v>
      </c>
      <c r="F14" s="19">
        <v>1</v>
      </c>
      <c r="G14" s="20" t="str">
        <f t="shared" ca="1" si="1"/>
        <v/>
      </c>
    </row>
    <row r="15" spans="1:7" ht="27.75" x14ac:dyDescent="0.7">
      <c r="A15" s="15">
        <f t="shared" si="0"/>
        <v>0</v>
      </c>
      <c r="B15" s="16" t="s">
        <v>6</v>
      </c>
      <c r="C15" s="17"/>
      <c r="D15" s="17"/>
      <c r="E15" s="18">
        <v>0</v>
      </c>
      <c r="F15" s="19">
        <v>1</v>
      </c>
      <c r="G15" s="20" t="str">
        <f t="shared" ca="1" si="1"/>
        <v/>
      </c>
    </row>
    <row r="16" spans="1:7" ht="27.75" x14ac:dyDescent="0.7">
      <c r="A16" s="15">
        <f t="shared" si="0"/>
        <v>0</v>
      </c>
      <c r="B16" s="16" t="s">
        <v>6</v>
      </c>
      <c r="C16" s="17"/>
      <c r="D16" s="17"/>
      <c r="E16" s="18">
        <v>0</v>
      </c>
      <c r="F16" s="19">
        <v>1</v>
      </c>
      <c r="G16" s="20" t="str">
        <f t="shared" ca="1" si="1"/>
        <v/>
      </c>
    </row>
    <row r="17" spans="1:7" ht="27.75" x14ac:dyDescent="0.7">
      <c r="A17" s="15">
        <f t="shared" si="0"/>
        <v>0</v>
      </c>
      <c r="B17" s="16" t="s">
        <v>6</v>
      </c>
      <c r="C17" s="17"/>
      <c r="D17" s="17"/>
      <c r="E17" s="18">
        <v>0</v>
      </c>
      <c r="F17" s="19">
        <v>1</v>
      </c>
      <c r="G17" s="20" t="str">
        <f t="shared" ca="1" si="1"/>
        <v/>
      </c>
    </row>
    <row r="18" spans="1:7" ht="27.75" x14ac:dyDescent="0.7">
      <c r="A18" s="15">
        <f t="shared" si="0"/>
        <v>0</v>
      </c>
      <c r="B18" s="16" t="s">
        <v>6</v>
      </c>
      <c r="C18" s="17"/>
      <c r="D18" s="17"/>
      <c r="E18" s="18">
        <v>0</v>
      </c>
      <c r="F18" s="19">
        <v>1</v>
      </c>
      <c r="G18" s="20" t="str">
        <f t="shared" ca="1" si="1"/>
        <v/>
      </c>
    </row>
    <row r="19" spans="1:7" ht="27.75" x14ac:dyDescent="0.7">
      <c r="A19" s="15">
        <f t="shared" si="0"/>
        <v>0</v>
      </c>
      <c r="B19" s="16" t="s">
        <v>6</v>
      </c>
      <c r="C19" s="17"/>
      <c r="D19" s="17"/>
      <c r="E19" s="18">
        <v>0</v>
      </c>
      <c r="F19" s="19">
        <v>1</v>
      </c>
      <c r="G19" s="20" t="str">
        <f t="shared" ca="1" si="1"/>
        <v/>
      </c>
    </row>
    <row r="20" spans="1:7" ht="27.75" x14ac:dyDescent="0.7">
      <c r="A20" s="15">
        <f t="shared" si="0"/>
        <v>0</v>
      </c>
      <c r="B20" s="16" t="s">
        <v>6</v>
      </c>
      <c r="C20" s="17"/>
      <c r="D20" s="17"/>
      <c r="E20" s="18">
        <v>0</v>
      </c>
      <c r="F20" s="19">
        <v>1</v>
      </c>
      <c r="G20" s="20" t="str">
        <f t="shared" ca="1" si="1"/>
        <v/>
      </c>
    </row>
    <row r="21" spans="1:7" ht="27.75" x14ac:dyDescent="0.7">
      <c r="A21" s="15">
        <f t="shared" si="0"/>
        <v>0</v>
      </c>
      <c r="B21" s="16" t="s">
        <v>6</v>
      </c>
      <c r="C21" s="17"/>
      <c r="D21" s="17"/>
      <c r="E21" s="18">
        <v>0</v>
      </c>
      <c r="F21" s="19">
        <v>1</v>
      </c>
      <c r="G21" s="20" t="str">
        <f t="shared" ca="1" si="1"/>
        <v/>
      </c>
    </row>
    <row r="22" spans="1:7" ht="27.75" x14ac:dyDescent="0.7">
      <c r="A22" s="15">
        <f t="shared" si="0"/>
        <v>0</v>
      </c>
      <c r="B22" s="16" t="s">
        <v>6</v>
      </c>
      <c r="C22" s="17"/>
      <c r="D22" s="17"/>
      <c r="E22" s="18">
        <v>0</v>
      </c>
      <c r="F22" s="19">
        <v>1</v>
      </c>
      <c r="G22" s="20" t="str">
        <f t="shared" ca="1" si="1"/>
        <v/>
      </c>
    </row>
    <row r="23" spans="1:7" ht="27.75" x14ac:dyDescent="0.7">
      <c r="A23" s="15">
        <f t="shared" si="0"/>
        <v>0</v>
      </c>
      <c r="B23" s="16" t="s">
        <v>6</v>
      </c>
      <c r="C23" s="17"/>
      <c r="D23" s="17"/>
      <c r="E23" s="18">
        <v>0</v>
      </c>
      <c r="F23" s="19">
        <v>1</v>
      </c>
      <c r="G23" s="20" t="str">
        <f t="shared" ca="1" si="1"/>
        <v/>
      </c>
    </row>
    <row r="24" spans="1:7" ht="27.75" x14ac:dyDescent="0.7">
      <c r="A24" s="15">
        <f t="shared" si="0"/>
        <v>0</v>
      </c>
      <c r="B24" s="16" t="s">
        <v>6</v>
      </c>
      <c r="C24" s="17"/>
      <c r="D24" s="17"/>
      <c r="E24" s="18">
        <v>0</v>
      </c>
      <c r="F24" s="19">
        <v>1</v>
      </c>
      <c r="G24" s="20" t="str">
        <f t="shared" ca="1" si="1"/>
        <v/>
      </c>
    </row>
    <row r="25" spans="1:7" ht="27.75" x14ac:dyDescent="0.7">
      <c r="A25" s="15">
        <f t="shared" si="0"/>
        <v>0</v>
      </c>
      <c r="B25" s="16" t="s">
        <v>6</v>
      </c>
      <c r="C25" s="17"/>
      <c r="D25" s="17"/>
      <c r="E25" s="18">
        <v>0</v>
      </c>
      <c r="F25" s="19">
        <v>1</v>
      </c>
      <c r="G25" s="20" t="str">
        <f t="shared" ca="1" si="1"/>
        <v/>
      </c>
    </row>
    <row r="26" spans="1:7" ht="27.75" x14ac:dyDescent="0.7">
      <c r="A26" s="15">
        <f t="shared" si="0"/>
        <v>0</v>
      </c>
      <c r="B26" s="16" t="s">
        <v>6</v>
      </c>
      <c r="C26" s="17"/>
      <c r="D26" s="17"/>
      <c r="E26" s="18">
        <v>0</v>
      </c>
      <c r="F26" s="19">
        <v>1</v>
      </c>
      <c r="G26" s="20" t="str">
        <f t="shared" ca="1" si="1"/>
        <v/>
      </c>
    </row>
    <row r="27" spans="1:7" ht="27.75" x14ac:dyDescent="0.7">
      <c r="A27" s="15">
        <f t="shared" si="0"/>
        <v>0</v>
      </c>
      <c r="B27" s="16" t="s">
        <v>6</v>
      </c>
      <c r="C27" s="17"/>
      <c r="D27" s="17"/>
      <c r="E27" s="18">
        <v>0</v>
      </c>
      <c r="F27" s="19">
        <v>1</v>
      </c>
      <c r="G27" s="20" t="str">
        <f t="shared" ca="1" si="1"/>
        <v/>
      </c>
    </row>
    <row r="28" spans="1:7" ht="27.75" x14ac:dyDescent="0.7">
      <c r="A28" s="15">
        <f t="shared" si="0"/>
        <v>0</v>
      </c>
      <c r="B28" s="16" t="s">
        <v>6</v>
      </c>
      <c r="C28" s="17"/>
      <c r="D28" s="17"/>
      <c r="E28" s="18">
        <v>0</v>
      </c>
      <c r="F28" s="19">
        <v>1</v>
      </c>
      <c r="G28" s="20" t="str">
        <f t="shared" ca="1" si="1"/>
        <v/>
      </c>
    </row>
    <row r="29" spans="1:7" ht="27.75" x14ac:dyDescent="0.7">
      <c r="A29" s="15">
        <f t="shared" si="0"/>
        <v>0</v>
      </c>
      <c r="B29" s="16" t="s">
        <v>6</v>
      </c>
      <c r="C29" s="17"/>
      <c r="D29" s="17"/>
      <c r="E29" s="18">
        <v>0</v>
      </c>
      <c r="F29" s="19">
        <v>1</v>
      </c>
      <c r="G29" s="20" t="str">
        <f t="shared" ca="1" si="1"/>
        <v/>
      </c>
    </row>
    <row r="30" spans="1:7" ht="27.75" x14ac:dyDescent="0.7">
      <c r="A30" s="15">
        <f t="shared" si="0"/>
        <v>0</v>
      </c>
      <c r="B30" s="16" t="s">
        <v>6</v>
      </c>
      <c r="C30" s="17"/>
      <c r="D30" s="17"/>
      <c r="E30" s="18">
        <v>0</v>
      </c>
      <c r="F30" s="19">
        <v>1</v>
      </c>
      <c r="G30" s="20" t="str">
        <f t="shared" ca="1" si="1"/>
        <v/>
      </c>
    </row>
    <row r="31" spans="1:7" ht="27.75" x14ac:dyDescent="0.7">
      <c r="A31" s="15">
        <f t="shared" si="0"/>
        <v>0</v>
      </c>
      <c r="B31" s="16" t="s">
        <v>6</v>
      </c>
      <c r="C31" s="17"/>
      <c r="D31" s="17"/>
      <c r="E31" s="18">
        <v>0</v>
      </c>
      <c r="F31" s="19">
        <v>1</v>
      </c>
      <c r="G31" s="20" t="str">
        <f t="shared" ca="1" si="1"/>
        <v/>
      </c>
    </row>
    <row r="32" spans="1:7" ht="27.75" x14ac:dyDescent="0.7">
      <c r="A32" s="15">
        <f t="shared" si="0"/>
        <v>0</v>
      </c>
      <c r="B32" s="16" t="s">
        <v>6</v>
      </c>
      <c r="C32" s="17"/>
      <c r="D32" s="17"/>
      <c r="E32" s="18">
        <v>0</v>
      </c>
      <c r="F32" s="19">
        <v>1</v>
      </c>
      <c r="G32" s="20" t="str">
        <f t="shared" ca="1" si="1"/>
        <v/>
      </c>
    </row>
    <row r="33" spans="1:7" ht="27.75" x14ac:dyDescent="0.7">
      <c r="A33" s="15">
        <f t="shared" si="0"/>
        <v>0</v>
      </c>
      <c r="B33" s="16" t="s">
        <v>6</v>
      </c>
      <c r="C33" s="17"/>
      <c r="D33" s="17"/>
      <c r="E33" s="18">
        <v>0</v>
      </c>
      <c r="F33" s="19">
        <v>1</v>
      </c>
      <c r="G33" s="20" t="str">
        <f t="shared" ca="1" si="1"/>
        <v/>
      </c>
    </row>
    <row r="34" spans="1:7" ht="27.75" x14ac:dyDescent="0.7">
      <c r="A34" s="15">
        <f t="shared" si="0"/>
        <v>0</v>
      </c>
      <c r="B34" s="16" t="s">
        <v>6</v>
      </c>
      <c r="C34" s="17"/>
      <c r="D34" s="17"/>
      <c r="E34" s="18">
        <v>0</v>
      </c>
      <c r="F34" s="19">
        <v>1</v>
      </c>
      <c r="G34" s="20" t="str">
        <f t="shared" ca="1" si="1"/>
        <v/>
      </c>
    </row>
    <row r="35" spans="1:7" ht="27.75" x14ac:dyDescent="0.7">
      <c r="A35" s="15">
        <f t="shared" si="0"/>
        <v>0</v>
      </c>
      <c r="B35" s="16" t="s">
        <v>6</v>
      </c>
      <c r="C35" s="17"/>
      <c r="D35" s="17"/>
      <c r="E35" s="18">
        <v>0</v>
      </c>
      <c r="F35" s="19">
        <v>1</v>
      </c>
      <c r="G35" s="20" t="str">
        <f t="shared" ca="1" si="1"/>
        <v/>
      </c>
    </row>
  </sheetData>
  <mergeCells count="1">
    <mergeCell ref="A1:G1"/>
  </mergeCells>
  <conditionalFormatting sqref="C1:C4 C6:C35">
    <cfRule type="containsText" dxfId="13" priority="10" operator="containsText" text="دفعة">
      <formula>NOT(ISERROR(SEARCH("دفعة",C1)))</formula>
    </cfRule>
  </conditionalFormatting>
  <conditionalFormatting sqref="C5">
    <cfRule type="containsText" dxfId="12" priority="5" operator="containsText" text=" ابو خلدون">
      <formula>NOT(ISERROR(SEARCH(" ابو خلدون",C5)))</formula>
    </cfRule>
    <cfRule type="containsText" dxfId="11" priority="6" operator="containsText" text="$">
      <formula>NOT(ISERROR(SEARCH("$",C5)))</formula>
    </cfRule>
    <cfRule type="containsText" dxfId="10" priority="7" operator="containsText" text="عتيق">
      <formula>NOT(ISERROR(SEARCH("عتيق",C5)))</formula>
    </cfRule>
    <cfRule type="containsText" dxfId="9" priority="8" operator="containsText" text="زهير">
      <formula>NOT(ISERROR(SEARCH("زهير",C5)))</formula>
    </cfRule>
    <cfRule type="containsText" dxfId="8" priority="9" operator="containsText" text="شادي">
      <formula>NOT(ISERROR(SEARCH("شادي",C5)))</formula>
    </cfRule>
  </conditionalFormatting>
  <conditionalFormatting sqref="C5">
    <cfRule type="containsText" dxfId="7" priority="1" operator="containsText" text="$">
      <formula>NOT(ISERROR(SEARCH("$",C5)))</formula>
    </cfRule>
    <cfRule type="containsText" dxfId="6" priority="2" operator="containsText" text="طعمة">
      <formula>NOT(ISERROR(SEARCH("طعمة",C5)))</formula>
    </cfRule>
    <cfRule type="containsText" dxfId="5" priority="3" operator="containsText" text="ابو حسام">
      <formula>NOT(ISERROR(SEARCH("ابو حسام",C5)))</formula>
    </cfRule>
    <cfRule type="containsText" dxfId="4" priority="4" operator="containsText" text="ابو حسام">
      <formula>NOT(ISERROR(SEARCH("ابو حسام",C5)))</formula>
    </cfRule>
  </conditionalFormatting>
  <pageMargins left="0.7" right="0.7" top="0.75" bottom="0.75" header="0.3" footer="0.3"/>
  <pageSetup paperSize="9" orientation="portrait" r:id="rId1"/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ورقة5"/>
  <dimension ref="A1:C27"/>
  <sheetViews>
    <sheetView rightToLeft="1" tabSelected="1" workbookViewId="0">
      <selection activeCell="A24" sqref="A24:C24"/>
    </sheetView>
  </sheetViews>
  <sheetFormatPr defaultRowHeight="14.25" x14ac:dyDescent="0.2"/>
  <cols>
    <col min="1" max="1" width="16.25" customWidth="1"/>
    <col min="2" max="2" width="17.5" customWidth="1"/>
    <col min="3" max="3" width="13.75" customWidth="1"/>
  </cols>
  <sheetData>
    <row r="1" spans="1:3" ht="26.25" x14ac:dyDescent="0.2">
      <c r="A1" s="40" t="s">
        <v>20</v>
      </c>
      <c r="B1" s="41"/>
      <c r="C1" s="41"/>
    </row>
    <row r="2" spans="1:3" ht="27.75" x14ac:dyDescent="0.2">
      <c r="A2" s="42">
        <v>919030618</v>
      </c>
      <c r="B2" s="43"/>
      <c r="C2" s="43"/>
    </row>
    <row r="3" spans="1:3" ht="23.25" x14ac:dyDescent="0.2">
      <c r="A3" s="38" t="s">
        <v>16</v>
      </c>
      <c r="B3" s="39"/>
      <c r="C3" s="39"/>
    </row>
    <row r="4" spans="1:3" ht="23.25" x14ac:dyDescent="0.2">
      <c r="A4" s="22" t="str">
        <f>IF(B4&gt;=0,"لنا","لكم")</f>
        <v>لنا</v>
      </c>
      <c r="B4" s="23">
        <f>سعيد!C3</f>
        <v>6049</v>
      </c>
      <c r="C4" s="24" t="s">
        <v>1</v>
      </c>
    </row>
    <row r="5" spans="1:3" ht="23.25" x14ac:dyDescent="0.2">
      <c r="A5" s="38" t="s">
        <v>17</v>
      </c>
      <c r="B5" s="39"/>
      <c r="C5" s="39"/>
    </row>
    <row r="6" spans="1:3" ht="23.25" x14ac:dyDescent="0.2">
      <c r="A6" s="25"/>
      <c r="B6" s="26">
        <f ca="1">TODAY()</f>
        <v>44617</v>
      </c>
      <c r="C6" s="27"/>
    </row>
    <row r="8" spans="1:3" ht="26.25" x14ac:dyDescent="0.2">
      <c r="A8" s="40" t="s">
        <v>21</v>
      </c>
      <c r="B8" s="41"/>
      <c r="C8" s="41"/>
    </row>
    <row r="9" spans="1:3" ht="27.75" x14ac:dyDescent="0.2">
      <c r="A9" s="42">
        <v>910078855</v>
      </c>
      <c r="B9" s="43"/>
      <c r="C9" s="43"/>
    </row>
    <row r="10" spans="1:3" ht="23.25" x14ac:dyDescent="0.2">
      <c r="A10" s="38" t="s">
        <v>16</v>
      </c>
      <c r="B10" s="39"/>
      <c r="C10" s="39"/>
    </row>
    <row r="11" spans="1:3" ht="23.25" x14ac:dyDescent="0.2">
      <c r="A11" s="22" t="str">
        <f>IF(B11&gt;=0,"لنا","لكم")</f>
        <v>لنا</v>
      </c>
      <c r="B11" s="23">
        <f>وليد!C3</f>
        <v>3847</v>
      </c>
      <c r="C11" s="24" t="s">
        <v>1</v>
      </c>
    </row>
    <row r="12" spans="1:3" ht="23.25" x14ac:dyDescent="0.2">
      <c r="A12" s="38" t="s">
        <v>17</v>
      </c>
      <c r="B12" s="39"/>
      <c r="C12" s="39"/>
    </row>
    <row r="13" spans="1:3" ht="23.25" x14ac:dyDescent="0.2">
      <c r="A13" s="35"/>
      <c r="B13" s="26">
        <f ca="1">TODAY()</f>
        <v>44617</v>
      </c>
      <c r="C13" s="36"/>
    </row>
    <row r="15" spans="1:3" ht="26.25" x14ac:dyDescent="0.2">
      <c r="A15" s="40" t="s">
        <v>22</v>
      </c>
      <c r="B15" s="41"/>
      <c r="C15" s="41"/>
    </row>
    <row r="16" spans="1:3" ht="27.75" x14ac:dyDescent="0.2">
      <c r="A16" s="42">
        <v>922546030</v>
      </c>
      <c r="B16" s="43"/>
      <c r="C16" s="43"/>
    </row>
    <row r="17" spans="1:3" ht="23.25" x14ac:dyDescent="0.2">
      <c r="A17" s="38" t="s">
        <v>16</v>
      </c>
      <c r="B17" s="39"/>
      <c r="C17" s="39"/>
    </row>
    <row r="18" spans="1:3" ht="23.25" x14ac:dyDescent="0.2">
      <c r="A18" s="22" t="str">
        <f>IF(B18&gt;=0,"لنا","لكم")</f>
        <v>لنا</v>
      </c>
      <c r="B18" s="23">
        <f>احمد!C3</f>
        <v>9450</v>
      </c>
      <c r="C18" s="24" t="s">
        <v>1</v>
      </c>
    </row>
    <row r="19" spans="1:3" ht="23.25" x14ac:dyDescent="0.2">
      <c r="A19" s="38" t="s">
        <v>17</v>
      </c>
      <c r="B19" s="39"/>
      <c r="C19" s="39"/>
    </row>
    <row r="20" spans="1:3" ht="23.25" x14ac:dyDescent="0.2">
      <c r="A20" s="35"/>
      <c r="B20" s="26">
        <f ca="1">TODAY()</f>
        <v>44617</v>
      </c>
      <c r="C20" s="36"/>
    </row>
    <row r="22" spans="1:3" ht="26.25" x14ac:dyDescent="0.2">
      <c r="A22" s="40" t="s">
        <v>15</v>
      </c>
      <c r="B22" s="41"/>
      <c r="C22" s="41"/>
    </row>
    <row r="23" spans="1:3" ht="27.75" x14ac:dyDescent="0.2">
      <c r="A23" s="42">
        <v>927344759</v>
      </c>
      <c r="B23" s="43"/>
      <c r="C23" s="43"/>
    </row>
    <row r="24" spans="1:3" ht="23.25" x14ac:dyDescent="0.2">
      <c r="A24" s="38" t="s">
        <v>16</v>
      </c>
      <c r="B24" s="39"/>
      <c r="C24" s="39"/>
    </row>
    <row r="25" spans="1:3" ht="23.25" x14ac:dyDescent="0.2">
      <c r="A25" s="22" t="str">
        <f>IF(B25&gt;=0,"لنا","لكم")</f>
        <v>لنا</v>
      </c>
      <c r="B25" s="23">
        <f>باسل!C3</f>
        <v>1459</v>
      </c>
      <c r="C25" s="24" t="s">
        <v>1</v>
      </c>
    </row>
    <row r="26" spans="1:3" ht="23.25" x14ac:dyDescent="0.2">
      <c r="A26" s="38" t="s">
        <v>17</v>
      </c>
      <c r="B26" s="39"/>
      <c r="C26" s="39"/>
    </row>
    <row r="27" spans="1:3" ht="23.25" x14ac:dyDescent="0.2">
      <c r="A27" s="35"/>
      <c r="B27" s="26">
        <f ca="1">TODAY()</f>
        <v>44617</v>
      </c>
      <c r="C27" s="36"/>
    </row>
  </sheetData>
  <mergeCells count="16">
    <mergeCell ref="A1:C1"/>
    <mergeCell ref="A3:C3"/>
    <mergeCell ref="A5:C5"/>
    <mergeCell ref="A2:C2"/>
    <mergeCell ref="A8:C8"/>
    <mergeCell ref="A9:C9"/>
    <mergeCell ref="A10:C10"/>
    <mergeCell ref="A12:C12"/>
    <mergeCell ref="A15:C15"/>
    <mergeCell ref="A16:C16"/>
    <mergeCell ref="A26:C26"/>
    <mergeCell ref="A17:C17"/>
    <mergeCell ref="A19:C19"/>
    <mergeCell ref="A22:C22"/>
    <mergeCell ref="A23:C23"/>
    <mergeCell ref="A24:C24"/>
  </mergeCells>
  <conditionalFormatting sqref="A4">
    <cfRule type="expression" dxfId="3" priority="4">
      <formula>"‎=IF(C2&gt;0,TRUE,FALSE)‎ "</formula>
    </cfRule>
  </conditionalFormatting>
  <conditionalFormatting sqref="A11">
    <cfRule type="expression" dxfId="2" priority="3">
      <formula>"‎=IF(C2&gt;0,TRUE,FALSE)‎ "</formula>
    </cfRule>
  </conditionalFormatting>
  <conditionalFormatting sqref="A18">
    <cfRule type="expression" dxfId="1" priority="2">
      <formula>"‎=IF(C2&gt;0,TRUE,FALSE)‎ "</formula>
    </cfRule>
  </conditionalFormatting>
  <conditionalFormatting sqref="A25">
    <cfRule type="expression" dxfId="0" priority="1">
      <formula>"‎=IF(C2&gt;0,TRUE,FALSE)‎ "</formula>
    </cfRule>
  </conditionalFormatting>
  <hyperlinks>
    <hyperlink ref="A1:C1" location="سعيد!A1" display="سعيد"/>
    <hyperlink ref="A8:C8" location="وليد!A1" display="وليد"/>
    <hyperlink ref="A15:C15" location="احمد!A1" display="احمد"/>
    <hyperlink ref="A22:C22" location="باسل!A1" display="باســـــــــــــــل"/>
  </hyperlink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أوراق العمل</vt:lpstr>
      </vt:variant>
      <vt:variant>
        <vt:i4>5</vt:i4>
      </vt:variant>
    </vt:vector>
  </HeadingPairs>
  <TitlesOfParts>
    <vt:vector size="5" baseType="lpstr">
      <vt:lpstr>سعيد</vt:lpstr>
      <vt:lpstr>وليد</vt:lpstr>
      <vt:lpstr>احمد</vt:lpstr>
      <vt:lpstr>باسل</vt:lpstr>
      <vt:lpstr>رصيد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2015-06-05T18:17:20Z</dcterms:created>
  <dcterms:modified xsi:type="dcterms:W3CDTF">2022-02-25T10:10:33Z</dcterms:modified>
</cp:coreProperties>
</file>