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ben\AppData\Local\Temp\Rar$DIa3428.574\"/>
    </mc:Choice>
  </mc:AlternateContent>
  <xr:revisionPtr revIDLastSave="0" documentId="13_ncr:1_{57A10F76-4083-4D71-8DE5-99CC972DE6FA}" xr6:coauthVersionLast="47" xr6:coauthVersionMax="47" xr10:uidLastSave="{00000000-0000-0000-0000-000000000000}"/>
  <bookViews>
    <workbookView xWindow="-120" yWindow="-120" windowWidth="24240" windowHeight="13140" xr2:uid="{33A8022E-A491-4507-B8DB-6E2CE2FFB269}"/>
  </bookViews>
  <sheets>
    <sheet name="ورقة1" sheetId="1" r:id="rId1"/>
    <sheet name="ورقة2" sheetId="2" r:id="rId2"/>
  </sheets>
  <definedNames>
    <definedName name="_xlnm._FilterDatabase" localSheetId="0" hidden="1">ورقة1!$A$1:$K$1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2" i="1"/>
  <c r="K5" i="1"/>
  <c r="K4" i="1"/>
  <c r="K3" i="1"/>
</calcChain>
</file>

<file path=xl/sharedStrings.xml><?xml version="1.0" encoding="utf-8"?>
<sst xmlns="http://schemas.openxmlformats.org/spreadsheetml/2006/main" count="38" uniqueCount="25">
  <si>
    <t>ت</t>
  </si>
  <si>
    <t>الراتب الاسمي</t>
  </si>
  <si>
    <t>التقاعد</t>
  </si>
  <si>
    <t xml:space="preserve">اجمالي الدخل </t>
  </si>
  <si>
    <t>السماحات</t>
  </si>
  <si>
    <t>الحالة الاجتماعية</t>
  </si>
  <si>
    <t xml:space="preserve">الدخل الخاضع </t>
  </si>
  <si>
    <t>الضريبة المستحقة</t>
  </si>
  <si>
    <t>عزباء</t>
  </si>
  <si>
    <t>الزوج كاسب/4</t>
  </si>
  <si>
    <t>الزوجة معلمة/3</t>
  </si>
  <si>
    <t>الزوجة موظفة/4</t>
  </si>
  <si>
    <t>الزوجة معلمة/4</t>
  </si>
  <si>
    <t>مطلق/4</t>
  </si>
  <si>
    <t>الزوجة موظفة/2</t>
  </si>
  <si>
    <t>الزوجة ربت بيت/1</t>
  </si>
  <si>
    <t>الزوجة موظفة/3</t>
  </si>
  <si>
    <t xml:space="preserve">المبلغ </t>
  </si>
  <si>
    <t>النسبة</t>
  </si>
  <si>
    <t xml:space="preserve">من </t>
  </si>
  <si>
    <t>الى</t>
  </si>
  <si>
    <t>فما فوق</t>
  </si>
  <si>
    <t>المبلغ</t>
  </si>
  <si>
    <t>تم تصحيح المعادلة في العمود الملون بالأخضر</t>
  </si>
  <si>
    <t>وإضافة معادلة أخرى في العمود الملون بالأزرق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</si>
</sst>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9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0" fontId="0" fillId="4" borderId="0" xfId="0" applyFill="1"/>
    <xf numFmtId="9" fontId="0" fillId="4" borderId="0" xfId="0" applyNumberFormat="1" applyFill="1"/>
    <xf numFmtId="0" fontId="0" fillId="5" borderId="0" xfId="0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10</xdr:row>
      <xdr:rowOff>47625</xdr:rowOff>
    </xdr:from>
    <xdr:to>
      <xdr:col>15</xdr:col>
      <xdr:colOff>619125</xdr:colOff>
      <xdr:row>17</xdr:row>
      <xdr:rowOff>152400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9BCD8FCB-4058-4DD8-82D0-C8AE600E8CF5}"/>
            </a:ext>
          </a:extLst>
        </xdr:cNvPr>
        <xdr:cNvSpPr txBox="1"/>
      </xdr:nvSpPr>
      <xdr:spPr>
        <a:xfrm>
          <a:off x="11223183675" y="1857375"/>
          <a:ext cx="26765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المطلوب</a:t>
          </a:r>
          <a:r>
            <a:rPr lang="ar-IQ" sz="1100" baseline="0"/>
            <a:t> وفق معادلة </a:t>
          </a:r>
          <a:r>
            <a:rPr lang="en-US" sz="1100" baseline="0"/>
            <a:t>if </a:t>
          </a:r>
          <a:r>
            <a:rPr lang="ar-IQ" sz="1100" baseline="0"/>
            <a:t> الشرطية في حالة الدخل الخاضغ وفق المبلغ من والى مضروب بالنسبة الناتج اريده هنا </a:t>
          </a:r>
          <a:endParaRPr lang="ar-IQ" sz="1100"/>
        </a:p>
      </xdr:txBody>
    </xdr:sp>
    <xdr:clientData/>
  </xdr:twoCellAnchor>
  <xdr:twoCellAnchor>
    <xdr:from>
      <xdr:col>7</xdr:col>
      <xdr:colOff>876300</xdr:colOff>
      <xdr:row>7</xdr:row>
      <xdr:rowOff>133350</xdr:rowOff>
    </xdr:from>
    <xdr:to>
      <xdr:col>11</xdr:col>
      <xdr:colOff>238125</xdr:colOff>
      <xdr:row>13</xdr:row>
      <xdr:rowOff>0</xdr:rowOff>
    </xdr:to>
    <xdr:cxnSp macro="">
      <xdr:nvCxnSpPr>
        <xdr:cNvPr id="4" name="رابط كسهم مستقيم 3">
          <a:extLst>
            <a:ext uri="{FF2B5EF4-FFF2-40B4-BE49-F238E27FC236}">
              <a16:creationId xmlns:a16="http://schemas.microsoft.com/office/drawing/2014/main" id="{23C8AB0A-3BA2-4081-80AF-2DDAC1ADE63B}"/>
            </a:ext>
          </a:extLst>
        </xdr:cNvPr>
        <xdr:cNvCxnSpPr/>
      </xdr:nvCxnSpPr>
      <xdr:spPr>
        <a:xfrm flipV="1">
          <a:off x="11226022125" y="1400175"/>
          <a:ext cx="1362075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342900</xdr:colOff>
      <xdr:row>14</xdr:row>
      <xdr:rowOff>171450</xdr:rowOff>
    </xdr:from>
    <xdr:to>
      <xdr:col>7</xdr:col>
      <xdr:colOff>695325</xdr:colOff>
      <xdr:row>18</xdr:row>
      <xdr:rowOff>9525</xdr:rowOff>
    </xdr:to>
    <xdr:cxnSp macro="">
      <xdr:nvCxnSpPr>
        <xdr:cNvPr id="5" name="رابط كسهم مستقيم 3">
          <a:extLst>
            <a:ext uri="{FF2B5EF4-FFF2-40B4-BE49-F238E27FC236}">
              <a16:creationId xmlns:a16="http://schemas.microsoft.com/office/drawing/2014/main" id="{EE9BA7FE-CDE4-472E-8D89-C7E5FA5E7609}"/>
            </a:ext>
          </a:extLst>
        </xdr:cNvPr>
        <xdr:cNvCxnSpPr/>
      </xdr:nvCxnSpPr>
      <xdr:spPr>
        <a:xfrm flipV="1">
          <a:off x="9983162025" y="2838450"/>
          <a:ext cx="3524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14</xdr:row>
      <xdr:rowOff>180975</xdr:rowOff>
    </xdr:from>
    <xdr:to>
      <xdr:col>8</xdr:col>
      <xdr:colOff>704850</xdr:colOff>
      <xdr:row>17</xdr:row>
      <xdr:rowOff>180975</xdr:rowOff>
    </xdr:to>
    <xdr:cxnSp macro="">
      <xdr:nvCxnSpPr>
        <xdr:cNvPr id="6" name="رابط كسهم مستقيم 3">
          <a:extLst>
            <a:ext uri="{FF2B5EF4-FFF2-40B4-BE49-F238E27FC236}">
              <a16:creationId xmlns:a16="http://schemas.microsoft.com/office/drawing/2014/main" id="{06CC961C-C9E9-4490-A931-24F2816CA57D}"/>
            </a:ext>
          </a:extLst>
        </xdr:cNvPr>
        <xdr:cNvCxnSpPr/>
      </xdr:nvCxnSpPr>
      <xdr:spPr>
        <a:xfrm flipV="1">
          <a:off x="9982171425" y="2847975"/>
          <a:ext cx="323850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28D0-0608-41B9-AC1D-8C005E8A9D7A}">
  <dimension ref="A1:N19"/>
  <sheetViews>
    <sheetView rightToLeft="1" tabSelected="1" workbookViewId="0">
      <selection activeCell="C18" sqref="C18"/>
    </sheetView>
  </sheetViews>
  <sheetFormatPr baseColWidth="10" defaultColWidth="9.140625" defaultRowHeight="15" x14ac:dyDescent="0.25"/>
  <cols>
    <col min="1" max="1" width="2.28515625" bestFit="1" customWidth="1"/>
    <col min="2" max="2" width="9.42578125" bestFit="1" customWidth="1"/>
    <col min="3" max="3" width="7.42578125" bestFit="1" customWidth="1"/>
    <col min="4" max="4" width="9.28515625" bestFit="1" customWidth="1"/>
    <col min="5" max="5" width="7.42578125" bestFit="1" customWidth="1"/>
    <col min="6" max="6" width="12.5703125" bestFit="1" customWidth="1"/>
    <col min="7" max="7" width="9.85546875" bestFit="1" customWidth="1"/>
    <col min="8" max="8" width="14.7109375" customWidth="1"/>
    <col min="9" max="9" width="19.85546875" customWidth="1"/>
    <col min="10" max="10" width="3.28515625" customWidth="1"/>
    <col min="12" max="12" width="5.285156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5" t="s">
        <v>7</v>
      </c>
      <c r="I1" s="8" t="s">
        <v>7</v>
      </c>
      <c r="K1" t="s">
        <v>22</v>
      </c>
      <c r="M1" t="s">
        <v>22</v>
      </c>
      <c r="N1" t="s">
        <v>18</v>
      </c>
    </row>
    <row r="2" spans="1:14" x14ac:dyDescent="0.25">
      <c r="B2" s="1">
        <v>630000</v>
      </c>
      <c r="C2" s="1">
        <v>63000</v>
      </c>
      <c r="D2" s="1">
        <v>567000</v>
      </c>
      <c r="E2" s="1">
        <v>208333</v>
      </c>
      <c r="F2" t="s">
        <v>8</v>
      </c>
      <c r="G2" s="4">
        <v>358667</v>
      </c>
      <c r="H2" s="5">
        <f>IF(G2&lt;=20833,G2*3%,IF(G2&lt;=41666,G2*5%,IF(G2&lt;=83333,G2*10%,G2*15%)))</f>
        <v>53800.049999999996</v>
      </c>
      <c r="I2" s="8">
        <f>G2*INDEX($N$2:$N$5,MATCH($G2,$K$2:$K$5,1))</f>
        <v>53800.049999999996</v>
      </c>
      <c r="J2" s="6" t="s">
        <v>19</v>
      </c>
      <c r="K2" s="6">
        <v>1</v>
      </c>
      <c r="L2" s="6" t="s">
        <v>20</v>
      </c>
      <c r="M2" s="6">
        <v>20833</v>
      </c>
      <c r="N2" s="7">
        <v>0.03</v>
      </c>
    </row>
    <row r="3" spans="1:14" x14ac:dyDescent="0.25">
      <c r="B3" s="1">
        <v>368000</v>
      </c>
      <c r="C3" s="1">
        <v>36800</v>
      </c>
      <c r="D3" s="1">
        <v>331200</v>
      </c>
      <c r="E3" s="1">
        <v>208333</v>
      </c>
      <c r="F3" t="s">
        <v>8</v>
      </c>
      <c r="G3" s="4">
        <v>122867</v>
      </c>
      <c r="H3" s="5">
        <f t="shared" ref="H3:H15" si="0">IF(G3&lt;=20833,G3*3%,IF(G3&lt;=41666,G3*5%,IF(G3&lt;=83333,G3*10%,G3*15%)))</f>
        <v>18430.05</v>
      </c>
      <c r="I3" s="8">
        <f t="shared" ref="I3:I15" si="1">G3*INDEX($N$2:$N$5,MATCH($G3,$K$2:$K$5,1))</f>
        <v>18430.05</v>
      </c>
      <c r="J3" s="6" t="s">
        <v>19</v>
      </c>
      <c r="K3" s="6">
        <f>M2+1</f>
        <v>20834</v>
      </c>
      <c r="L3" s="6" t="s">
        <v>20</v>
      </c>
      <c r="M3" s="6">
        <v>41666</v>
      </c>
      <c r="N3" s="7">
        <v>0.05</v>
      </c>
    </row>
    <row r="4" spans="1:14" x14ac:dyDescent="0.25">
      <c r="B4" s="1">
        <v>610000</v>
      </c>
      <c r="C4" s="1">
        <v>61000</v>
      </c>
      <c r="D4" s="1">
        <v>549000</v>
      </c>
      <c r="E4" s="1">
        <v>441666</v>
      </c>
      <c r="F4" t="s">
        <v>9</v>
      </c>
      <c r="G4" s="4">
        <v>107334</v>
      </c>
      <c r="H4" s="5">
        <f t="shared" si="0"/>
        <v>16100.099999999999</v>
      </c>
      <c r="I4" s="8">
        <f t="shared" si="1"/>
        <v>16100.099999999999</v>
      </c>
      <c r="J4" s="6" t="s">
        <v>19</v>
      </c>
      <c r="K4" s="6">
        <f>M3+1</f>
        <v>41667</v>
      </c>
      <c r="L4" s="6" t="s">
        <v>20</v>
      </c>
      <c r="M4" s="6">
        <v>83333</v>
      </c>
      <c r="N4" s="7">
        <v>0.1</v>
      </c>
    </row>
    <row r="5" spans="1:14" x14ac:dyDescent="0.25">
      <c r="B5" s="1">
        <v>429000</v>
      </c>
      <c r="C5" s="1">
        <v>42900</v>
      </c>
      <c r="D5" s="1">
        <v>386100</v>
      </c>
      <c r="E5" s="1">
        <v>208333</v>
      </c>
      <c r="F5" t="s">
        <v>8</v>
      </c>
      <c r="G5" s="4">
        <v>177767</v>
      </c>
      <c r="H5" s="5">
        <f t="shared" si="0"/>
        <v>26665.05</v>
      </c>
      <c r="I5" s="8">
        <f t="shared" si="1"/>
        <v>26665.05</v>
      </c>
      <c r="J5" s="6" t="s">
        <v>19</v>
      </c>
      <c r="K5" s="6">
        <f>M4+1</f>
        <v>83334</v>
      </c>
      <c r="L5" s="6" t="s">
        <v>21</v>
      </c>
      <c r="M5" s="6"/>
      <c r="N5" s="7">
        <v>0.15</v>
      </c>
    </row>
    <row r="6" spans="1:14" x14ac:dyDescent="0.25">
      <c r="B6" s="1">
        <v>509000</v>
      </c>
      <c r="C6" s="1">
        <v>50900</v>
      </c>
      <c r="D6" s="1">
        <v>458100</v>
      </c>
      <c r="E6" s="1">
        <v>258333</v>
      </c>
      <c r="F6" t="s">
        <v>10</v>
      </c>
      <c r="G6" s="4">
        <v>199767</v>
      </c>
      <c r="H6" s="5">
        <f t="shared" si="0"/>
        <v>29965.05</v>
      </c>
      <c r="I6" s="8">
        <f t="shared" si="1"/>
        <v>29965.05</v>
      </c>
      <c r="J6" s="6"/>
      <c r="K6" s="6"/>
      <c r="L6" s="6"/>
      <c r="M6" s="6"/>
      <c r="N6" s="6"/>
    </row>
    <row r="7" spans="1:14" x14ac:dyDescent="0.25">
      <c r="B7" s="1">
        <v>525000</v>
      </c>
      <c r="C7" s="1">
        <v>52500</v>
      </c>
      <c r="D7" s="1">
        <v>472500</v>
      </c>
      <c r="E7" s="1">
        <v>275000</v>
      </c>
      <c r="F7" t="s">
        <v>11</v>
      </c>
      <c r="G7" s="4">
        <v>197500</v>
      </c>
      <c r="H7" s="5">
        <f t="shared" si="0"/>
        <v>29625</v>
      </c>
      <c r="I7" s="8">
        <f t="shared" si="1"/>
        <v>29625</v>
      </c>
    </row>
    <row r="8" spans="1:14" x14ac:dyDescent="0.25">
      <c r="B8" s="1">
        <v>533000</v>
      </c>
      <c r="C8" s="1">
        <v>53300</v>
      </c>
      <c r="D8" s="1">
        <v>479700</v>
      </c>
      <c r="E8" s="1">
        <v>275000</v>
      </c>
      <c r="F8" t="s">
        <v>12</v>
      </c>
      <c r="G8" s="4">
        <v>204700</v>
      </c>
      <c r="H8" s="5">
        <f t="shared" si="0"/>
        <v>30705</v>
      </c>
      <c r="I8" s="8">
        <f t="shared" si="1"/>
        <v>30705</v>
      </c>
    </row>
    <row r="9" spans="1:14" x14ac:dyDescent="0.25">
      <c r="B9" s="1">
        <v>541000</v>
      </c>
      <c r="C9" s="1">
        <v>54100</v>
      </c>
      <c r="D9" s="1">
        <v>486900</v>
      </c>
      <c r="E9" s="1">
        <v>275000</v>
      </c>
      <c r="F9" t="s">
        <v>13</v>
      </c>
      <c r="G9" s="4">
        <v>211900</v>
      </c>
      <c r="H9" s="5">
        <f t="shared" si="0"/>
        <v>31785</v>
      </c>
      <c r="I9" s="8">
        <f t="shared" si="1"/>
        <v>31785</v>
      </c>
    </row>
    <row r="10" spans="1:14" x14ac:dyDescent="0.25">
      <c r="B10" s="1">
        <v>517000</v>
      </c>
      <c r="C10" s="1">
        <v>51700</v>
      </c>
      <c r="D10" s="1">
        <v>465300</v>
      </c>
      <c r="E10" s="1">
        <v>241666</v>
      </c>
      <c r="F10" t="s">
        <v>14</v>
      </c>
      <c r="G10" s="4">
        <v>223634</v>
      </c>
      <c r="H10" s="5">
        <f t="shared" si="0"/>
        <v>33545.1</v>
      </c>
      <c r="I10" s="8">
        <f t="shared" si="1"/>
        <v>33545.1</v>
      </c>
    </row>
    <row r="11" spans="1:14" x14ac:dyDescent="0.25">
      <c r="B11" s="1">
        <v>910000</v>
      </c>
      <c r="C11" s="1">
        <v>91000</v>
      </c>
      <c r="D11" s="1">
        <v>819000</v>
      </c>
      <c r="E11" s="1">
        <v>275000</v>
      </c>
      <c r="F11" t="s">
        <v>11</v>
      </c>
      <c r="G11" s="4">
        <v>544000</v>
      </c>
      <c r="H11" s="5">
        <f t="shared" si="0"/>
        <v>81600</v>
      </c>
      <c r="I11" s="8">
        <f t="shared" si="1"/>
        <v>81600</v>
      </c>
    </row>
    <row r="12" spans="1:14" x14ac:dyDescent="0.25">
      <c r="B12" s="1">
        <v>930000</v>
      </c>
      <c r="C12" s="1">
        <v>93000</v>
      </c>
      <c r="D12" s="1">
        <v>837000</v>
      </c>
      <c r="E12" s="1">
        <v>208333</v>
      </c>
      <c r="F12" t="s">
        <v>8</v>
      </c>
      <c r="G12" s="4">
        <v>628667</v>
      </c>
      <c r="H12" s="5">
        <f t="shared" si="0"/>
        <v>94300.05</v>
      </c>
      <c r="I12" s="8">
        <f t="shared" si="1"/>
        <v>94300.05</v>
      </c>
    </row>
    <row r="13" spans="1:14" x14ac:dyDescent="0.25">
      <c r="B13" s="1">
        <v>630000</v>
      </c>
      <c r="C13" s="1">
        <v>63000</v>
      </c>
      <c r="D13" s="1">
        <v>567000</v>
      </c>
      <c r="E13" s="1">
        <v>241666</v>
      </c>
      <c r="F13" t="s">
        <v>14</v>
      </c>
      <c r="G13" s="4">
        <v>325334</v>
      </c>
      <c r="H13" s="5">
        <f t="shared" si="0"/>
        <v>48800.1</v>
      </c>
      <c r="I13" s="8">
        <f t="shared" si="1"/>
        <v>48800.1</v>
      </c>
    </row>
    <row r="14" spans="1:14" x14ac:dyDescent="0.25">
      <c r="B14" s="1">
        <v>1110000</v>
      </c>
      <c r="C14" s="1">
        <v>111000</v>
      </c>
      <c r="D14" s="1">
        <v>999000</v>
      </c>
      <c r="E14" s="1">
        <v>391666</v>
      </c>
      <c r="F14" t="s">
        <v>15</v>
      </c>
      <c r="G14" s="4">
        <v>607334</v>
      </c>
      <c r="H14" s="5">
        <f t="shared" si="0"/>
        <v>91100.099999999991</v>
      </c>
      <c r="I14" s="8">
        <f t="shared" si="1"/>
        <v>91100.099999999991</v>
      </c>
    </row>
    <row r="15" spans="1:14" x14ac:dyDescent="0.25">
      <c r="B15" s="1">
        <v>1250000</v>
      </c>
      <c r="C15" s="1">
        <v>125000</v>
      </c>
      <c r="D15" s="1">
        <v>1125000</v>
      </c>
      <c r="E15" s="1">
        <v>258333</v>
      </c>
      <c r="F15" t="s">
        <v>16</v>
      </c>
      <c r="G15" s="4">
        <v>866667</v>
      </c>
      <c r="H15" s="5">
        <f t="shared" si="0"/>
        <v>130000.04999999999</v>
      </c>
      <c r="I15" s="8">
        <f t="shared" si="1"/>
        <v>130000.04999999999</v>
      </c>
    </row>
    <row r="19" spans="6:11" x14ac:dyDescent="0.25">
      <c r="F19" s="5"/>
      <c r="G19" s="5"/>
      <c r="H19" s="9" t="s">
        <v>23</v>
      </c>
      <c r="I19" s="8" t="s">
        <v>24</v>
      </c>
      <c r="J19" s="8"/>
      <c r="K19" s="8"/>
    </row>
  </sheetData>
  <autoFilter ref="A1:K1" xr:uid="{C38128D0-0608-41B9-AC1D-8C005E8A9D7A}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62B7-9D73-4D3A-868C-9CB5C26B911B}">
  <dimension ref="A1:B2"/>
  <sheetViews>
    <sheetView rightToLeft="1" workbookViewId="0">
      <selection activeCell="B2" sqref="B2"/>
    </sheetView>
  </sheetViews>
  <sheetFormatPr baseColWidth="10" defaultColWidth="9.140625" defaultRowHeight="15" x14ac:dyDescent="0.25"/>
  <sheetData>
    <row r="1" spans="1:2" x14ac:dyDescent="0.25">
      <c r="A1" t="s">
        <v>17</v>
      </c>
      <c r="B1" t="s">
        <v>18</v>
      </c>
    </row>
    <row r="2" spans="1:2" x14ac:dyDescent="0.25">
      <c r="A2">
        <v>20833</v>
      </c>
      <c r="B2" s="2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 sadi</dc:creator>
  <cp:lastModifiedBy>Hben</cp:lastModifiedBy>
  <dcterms:created xsi:type="dcterms:W3CDTF">2022-03-09T18:27:22Z</dcterms:created>
  <dcterms:modified xsi:type="dcterms:W3CDTF">2022-03-09T19:36:15Z</dcterms:modified>
</cp:coreProperties>
</file>