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5420" windowHeight="8250" tabRatio="587" activeTab="1"/>
  </bookViews>
  <sheets>
    <sheet name="Sheet1" sheetId="39" r:id="rId1"/>
    <sheet name="Table" sheetId="29" r:id="rId2"/>
    <sheet name="All Data - ok" sheetId="2" r:id="rId3"/>
    <sheet name="Bank  Letter" sheetId="38" r:id="rId4"/>
  </sheets>
  <externalReferences>
    <externalReference r:id="rId5"/>
  </externalReferences>
  <definedNames>
    <definedName name="_xlnm._FilterDatabase" localSheetId="2" hidden="1">'All Data - ok'!$A$2:$W$1002</definedName>
    <definedName name="_xlnm.Print_Area" localSheetId="1">Table!$P$2:$T$16</definedName>
    <definedName name="_xlnm.Print_Titles" localSheetId="1">Table!$2:$6</definedName>
  </definedNames>
  <calcPr calcId="125725"/>
  <pivotCaches>
    <pivotCache cacheId="2" r:id="rId6"/>
    <pivotCache cacheId="3" r:id="rId7"/>
  </pivotCaches>
</workbook>
</file>

<file path=xl/calcChain.xml><?xml version="1.0" encoding="utf-8"?>
<calcChain xmlns="http://schemas.openxmlformats.org/spreadsheetml/2006/main">
  <c r="U14" i="2"/>
  <c r="X13"/>
  <c r="X12"/>
  <c r="X8"/>
  <c r="M10"/>
  <c r="C29" i="38" l="1"/>
  <c r="C28"/>
  <c r="C27"/>
  <c r="C26"/>
  <c r="C25"/>
  <c r="C24"/>
  <c r="C23"/>
  <c r="C22"/>
  <c r="L463" i="2" l="1"/>
  <c r="M463"/>
  <c r="L464"/>
  <c r="M464"/>
  <c r="L465"/>
  <c r="M465"/>
  <c r="L466"/>
  <c r="M466"/>
  <c r="L467"/>
  <c r="M467"/>
  <c r="L468"/>
  <c r="M468"/>
  <c r="L469"/>
  <c r="M469"/>
  <c r="L470"/>
  <c r="M470"/>
  <c r="L471"/>
  <c r="M471"/>
  <c r="L472"/>
  <c r="M472"/>
  <c r="L473"/>
  <c r="M473"/>
  <c r="L474"/>
  <c r="M474"/>
  <c r="L475"/>
  <c r="M475"/>
  <c r="L476"/>
  <c r="M476"/>
  <c r="L477"/>
  <c r="M477"/>
  <c r="L478"/>
  <c r="M478"/>
  <c r="L479"/>
  <c r="M479"/>
  <c r="L480"/>
  <c r="M480"/>
  <c r="L481"/>
  <c r="M481"/>
  <c r="L482"/>
  <c r="M482"/>
  <c r="L483"/>
  <c r="M483"/>
  <c r="L484"/>
  <c r="M484"/>
  <c r="L485"/>
  <c r="M485"/>
  <c r="L486"/>
  <c r="M486"/>
  <c r="L487"/>
  <c r="M487"/>
  <c r="L488"/>
  <c r="M488"/>
  <c r="L489"/>
  <c r="M489"/>
  <c r="L490"/>
  <c r="M490"/>
  <c r="L491"/>
  <c r="M491"/>
  <c r="L492"/>
  <c r="M492"/>
  <c r="L493"/>
  <c r="M493"/>
  <c r="L494"/>
  <c r="M494"/>
  <c r="L495"/>
  <c r="M495"/>
  <c r="L496"/>
  <c r="M496"/>
  <c r="L497"/>
  <c r="M497"/>
  <c r="L498"/>
  <c r="M498"/>
  <c r="L499"/>
  <c r="M499"/>
  <c r="L500"/>
  <c r="M500"/>
  <c r="L501"/>
  <c r="M501"/>
  <c r="L502"/>
  <c r="M502"/>
  <c r="L503"/>
  <c r="M503"/>
  <c r="L504"/>
  <c r="M504"/>
  <c r="L505"/>
  <c r="M505"/>
  <c r="L506"/>
  <c r="M506"/>
  <c r="L507"/>
  <c r="M507"/>
  <c r="L508"/>
  <c r="M508"/>
  <c r="L509"/>
  <c r="M509"/>
  <c r="L510"/>
  <c r="M510"/>
  <c r="L511"/>
  <c r="M511"/>
  <c r="L512"/>
  <c r="M512"/>
  <c r="L513"/>
  <c r="M513"/>
  <c r="L514"/>
  <c r="M514"/>
  <c r="L515"/>
  <c r="M515"/>
  <c r="L516"/>
  <c r="M516"/>
  <c r="L517"/>
  <c r="M517"/>
  <c r="L518"/>
  <c r="M518"/>
  <c r="L519"/>
  <c r="M519"/>
  <c r="L520"/>
  <c r="M520"/>
  <c r="L521"/>
  <c r="M521"/>
  <c r="L522"/>
  <c r="M522"/>
  <c r="L523"/>
  <c r="M523"/>
  <c r="L524"/>
  <c r="M524"/>
  <c r="L525"/>
  <c r="M525"/>
  <c r="L526"/>
  <c r="M526"/>
  <c r="L527"/>
  <c r="M527"/>
  <c r="L528"/>
  <c r="M528"/>
  <c r="L529"/>
  <c r="M529"/>
  <c r="L530"/>
  <c r="M530"/>
  <c r="L531"/>
  <c r="M531"/>
  <c r="L532"/>
  <c r="M532"/>
  <c r="L533"/>
  <c r="M533"/>
  <c r="L534"/>
  <c r="M534"/>
  <c r="L535"/>
  <c r="M535"/>
  <c r="L536"/>
  <c r="M536"/>
  <c r="L537"/>
  <c r="M537"/>
  <c r="L538"/>
  <c r="M538"/>
  <c r="L539"/>
  <c r="M539"/>
  <c r="L540"/>
  <c r="M540"/>
  <c r="L541"/>
  <c r="M541"/>
  <c r="L542"/>
  <c r="M542"/>
  <c r="L543"/>
  <c r="M543"/>
  <c r="L544"/>
  <c r="M544"/>
  <c r="L545"/>
  <c r="M545"/>
  <c r="L546"/>
  <c r="M546"/>
  <c r="L547"/>
  <c r="M547"/>
  <c r="L548"/>
  <c r="M548"/>
  <c r="L549"/>
  <c r="M549"/>
  <c r="L550"/>
  <c r="M550"/>
  <c r="L551"/>
  <c r="M551"/>
  <c r="L552"/>
  <c r="M552"/>
  <c r="L553"/>
  <c r="M553"/>
  <c r="L554"/>
  <c r="M554"/>
  <c r="L555"/>
  <c r="M555"/>
  <c r="L556"/>
  <c r="M556"/>
  <c r="L557"/>
  <c r="M557"/>
  <c r="L558"/>
  <c r="M558"/>
  <c r="L559"/>
  <c r="M559"/>
  <c r="L560"/>
  <c r="M560"/>
  <c r="L561"/>
  <c r="M561"/>
  <c r="L562"/>
  <c r="M562"/>
  <c r="L563"/>
  <c r="M563"/>
  <c r="L564"/>
  <c r="M564"/>
  <c r="L565"/>
  <c r="M565"/>
  <c r="L566"/>
  <c r="M566"/>
  <c r="L567"/>
  <c r="M567"/>
  <c r="L568"/>
  <c r="M568"/>
  <c r="L569"/>
  <c r="M569"/>
  <c r="L570"/>
  <c r="M570"/>
  <c r="L571"/>
  <c r="M571"/>
  <c r="L572"/>
  <c r="M572"/>
  <c r="L573"/>
  <c r="M573"/>
  <c r="L574"/>
  <c r="M574"/>
  <c r="L575"/>
  <c r="M575"/>
  <c r="L576"/>
  <c r="M576"/>
  <c r="L577"/>
  <c r="M577"/>
  <c r="L578"/>
  <c r="M578"/>
  <c r="L579"/>
  <c r="M579"/>
  <c r="L580"/>
  <c r="M580"/>
  <c r="L581"/>
  <c r="M581"/>
  <c r="L582"/>
  <c r="M582"/>
  <c r="L583"/>
  <c r="M583"/>
  <c r="L584"/>
  <c r="M584"/>
  <c r="L585"/>
  <c r="M585"/>
  <c r="L586"/>
  <c r="M586"/>
  <c r="L587"/>
  <c r="M587"/>
  <c r="L588"/>
  <c r="M588"/>
  <c r="L589"/>
  <c r="M589"/>
  <c r="L590"/>
  <c r="M590"/>
  <c r="L591"/>
  <c r="M591"/>
  <c r="L592"/>
  <c r="M592"/>
  <c r="L593"/>
  <c r="M593"/>
  <c r="L594"/>
  <c r="M594"/>
  <c r="L595"/>
  <c r="M595"/>
  <c r="L596"/>
  <c r="M596"/>
  <c r="L597"/>
  <c r="M597"/>
  <c r="L598"/>
  <c r="M598"/>
  <c r="L599"/>
  <c r="M599"/>
  <c r="L600"/>
  <c r="M600"/>
  <c r="L601"/>
  <c r="M601"/>
  <c r="L602"/>
  <c r="M602"/>
  <c r="L603"/>
  <c r="M603"/>
  <c r="L604"/>
  <c r="M604"/>
  <c r="L605"/>
  <c r="M605"/>
  <c r="L606"/>
  <c r="M606"/>
  <c r="L607"/>
  <c r="M607"/>
  <c r="L608"/>
  <c r="M608"/>
  <c r="L609"/>
  <c r="M609"/>
  <c r="L610"/>
  <c r="M610"/>
  <c r="L611"/>
  <c r="M611"/>
  <c r="L612"/>
  <c r="M612"/>
  <c r="L613"/>
  <c r="M613"/>
  <c r="L614"/>
  <c r="M614"/>
  <c r="L615"/>
  <c r="M615"/>
  <c r="L616"/>
  <c r="M616"/>
  <c r="L617"/>
  <c r="M617"/>
  <c r="L618"/>
  <c r="M618"/>
  <c r="L619"/>
  <c r="M619"/>
  <c r="L620"/>
  <c r="M620"/>
  <c r="L621"/>
  <c r="M621"/>
  <c r="L622"/>
  <c r="M622"/>
  <c r="L623"/>
  <c r="M623"/>
  <c r="L624"/>
  <c r="M624"/>
  <c r="L625"/>
  <c r="M625"/>
  <c r="L626"/>
  <c r="M626"/>
  <c r="L627"/>
  <c r="M627"/>
  <c r="L628"/>
  <c r="M628"/>
  <c r="L629"/>
  <c r="M629"/>
  <c r="L630"/>
  <c r="M630"/>
  <c r="L631"/>
  <c r="M631"/>
  <c r="L632"/>
  <c r="M632"/>
  <c r="L633"/>
  <c r="M633"/>
  <c r="L634"/>
  <c r="M634"/>
  <c r="L635"/>
  <c r="M635"/>
  <c r="L636"/>
  <c r="M636"/>
  <c r="L637"/>
  <c r="M637"/>
  <c r="L638"/>
  <c r="M638"/>
  <c r="L639"/>
  <c r="M639"/>
  <c r="L640"/>
  <c r="M640"/>
  <c r="L641"/>
  <c r="M641"/>
  <c r="L642"/>
  <c r="M642"/>
  <c r="L643"/>
  <c r="M643"/>
  <c r="L644"/>
  <c r="M644"/>
  <c r="L645"/>
  <c r="M645"/>
  <c r="L646"/>
  <c r="M646"/>
  <c r="L647"/>
  <c r="M647"/>
  <c r="L648"/>
  <c r="M648"/>
  <c r="L649"/>
  <c r="M649"/>
  <c r="L650"/>
  <c r="M650"/>
  <c r="L651"/>
  <c r="M651"/>
  <c r="L652"/>
  <c r="M652"/>
  <c r="L653"/>
  <c r="M653"/>
  <c r="L654"/>
  <c r="M654"/>
  <c r="L655"/>
  <c r="M655"/>
  <c r="L656"/>
  <c r="M656"/>
  <c r="L657"/>
  <c r="M657"/>
  <c r="L658"/>
  <c r="M658"/>
  <c r="L659"/>
  <c r="M659"/>
  <c r="L660"/>
  <c r="M660"/>
  <c r="L661"/>
  <c r="M661"/>
  <c r="L662"/>
  <c r="M662"/>
  <c r="L663"/>
  <c r="M663"/>
  <c r="L664"/>
  <c r="M664"/>
  <c r="L665"/>
  <c r="M665"/>
  <c r="L666"/>
  <c r="M666"/>
  <c r="L667"/>
  <c r="M667"/>
  <c r="L668"/>
  <c r="M668"/>
  <c r="L669"/>
  <c r="M669"/>
  <c r="L670"/>
  <c r="M670"/>
  <c r="L671"/>
  <c r="M671"/>
  <c r="L672"/>
  <c r="M672"/>
  <c r="L673"/>
  <c r="M673"/>
  <c r="L674"/>
  <c r="M674"/>
  <c r="L675"/>
  <c r="M675"/>
  <c r="L676"/>
  <c r="M676"/>
  <c r="L677"/>
  <c r="M677"/>
  <c r="L678"/>
  <c r="M678"/>
  <c r="L679"/>
  <c r="M679"/>
  <c r="L680"/>
  <c r="M680"/>
  <c r="L681"/>
  <c r="M681"/>
  <c r="L682"/>
  <c r="M682"/>
  <c r="L683"/>
  <c r="M683"/>
  <c r="L684"/>
  <c r="M684"/>
  <c r="L685"/>
  <c r="M685"/>
  <c r="L686"/>
  <c r="M686"/>
  <c r="L687"/>
  <c r="M687"/>
  <c r="L688"/>
  <c r="M688"/>
  <c r="L689"/>
  <c r="M689"/>
  <c r="L690"/>
  <c r="M690"/>
  <c r="L691"/>
  <c r="M691"/>
  <c r="L692"/>
  <c r="M692"/>
  <c r="L693"/>
  <c r="M693"/>
  <c r="L694"/>
  <c r="M694"/>
  <c r="L695"/>
  <c r="M695"/>
  <c r="L696"/>
  <c r="M696"/>
  <c r="L697"/>
  <c r="M697"/>
  <c r="L698"/>
  <c r="M698"/>
  <c r="L699"/>
  <c r="M699"/>
  <c r="L700"/>
  <c r="M700"/>
  <c r="L701"/>
  <c r="M701"/>
  <c r="L702"/>
  <c r="M702"/>
  <c r="L703"/>
  <c r="M703"/>
  <c r="L704"/>
  <c r="M704"/>
  <c r="L705"/>
  <c r="M705"/>
  <c r="L706"/>
  <c r="M706"/>
  <c r="L707"/>
  <c r="M707"/>
  <c r="L708"/>
  <c r="M708"/>
  <c r="L709"/>
  <c r="M709"/>
  <c r="L710"/>
  <c r="M710"/>
  <c r="L711"/>
  <c r="M711"/>
  <c r="L712"/>
  <c r="M712"/>
  <c r="L713"/>
  <c r="M713"/>
  <c r="L714"/>
  <c r="M714"/>
  <c r="L715"/>
  <c r="M715"/>
  <c r="L716"/>
  <c r="M716"/>
  <c r="L717"/>
  <c r="M717"/>
  <c r="L718"/>
  <c r="M718"/>
  <c r="L719"/>
  <c r="M719"/>
  <c r="L720"/>
  <c r="M720"/>
  <c r="L721"/>
  <c r="M721"/>
  <c r="L722"/>
  <c r="M722"/>
  <c r="L723"/>
  <c r="M723"/>
  <c r="L724"/>
  <c r="M724"/>
  <c r="L725"/>
  <c r="M725"/>
  <c r="L726"/>
  <c r="M726"/>
  <c r="L727"/>
  <c r="M727"/>
  <c r="L728"/>
  <c r="M728"/>
  <c r="L729"/>
  <c r="M729"/>
  <c r="L730"/>
  <c r="M730"/>
  <c r="L731"/>
  <c r="M731"/>
  <c r="L732"/>
  <c r="M732"/>
  <c r="L733"/>
  <c r="M733"/>
  <c r="L734"/>
  <c r="M734"/>
  <c r="L735"/>
  <c r="M735"/>
  <c r="L736"/>
  <c r="M736"/>
  <c r="L737"/>
  <c r="M737"/>
  <c r="L738"/>
  <c r="M738"/>
  <c r="L739"/>
  <c r="M739"/>
  <c r="L740"/>
  <c r="M740"/>
  <c r="L741"/>
  <c r="M741"/>
  <c r="L742"/>
  <c r="M742"/>
  <c r="L743"/>
  <c r="M743"/>
  <c r="L744"/>
  <c r="M744"/>
  <c r="L745"/>
  <c r="M745"/>
  <c r="L746"/>
  <c r="M746"/>
  <c r="L747"/>
  <c r="M747"/>
  <c r="L748"/>
  <c r="M748"/>
  <c r="L749"/>
  <c r="M749"/>
  <c r="L750"/>
  <c r="M750"/>
  <c r="L751"/>
  <c r="M751"/>
  <c r="L752"/>
  <c r="M752"/>
  <c r="L753"/>
  <c r="M753"/>
  <c r="L754"/>
  <c r="M754"/>
  <c r="L755"/>
  <c r="M755"/>
  <c r="L756"/>
  <c r="M756"/>
  <c r="L757"/>
  <c r="M757"/>
  <c r="L758"/>
  <c r="M758"/>
  <c r="L759"/>
  <c r="M759"/>
  <c r="L760"/>
  <c r="M760"/>
  <c r="L761"/>
  <c r="M761"/>
  <c r="L762"/>
  <c r="M762"/>
  <c r="L763"/>
  <c r="M763"/>
  <c r="L764"/>
  <c r="M764"/>
  <c r="L765"/>
  <c r="M765"/>
  <c r="L766"/>
  <c r="M766"/>
  <c r="L767"/>
  <c r="M767"/>
  <c r="L768"/>
  <c r="M768"/>
  <c r="L769"/>
  <c r="M769"/>
  <c r="L770"/>
  <c r="M770"/>
  <c r="L771"/>
  <c r="M771"/>
  <c r="L772"/>
  <c r="M772"/>
  <c r="L773"/>
  <c r="M773"/>
  <c r="L774"/>
  <c r="M774"/>
  <c r="L775"/>
  <c r="M775"/>
  <c r="L776"/>
  <c r="M776"/>
  <c r="L777"/>
  <c r="M777"/>
  <c r="L778"/>
  <c r="M778"/>
  <c r="L779"/>
  <c r="M779"/>
  <c r="L780"/>
  <c r="M780"/>
  <c r="L781"/>
  <c r="M781"/>
  <c r="L782"/>
  <c r="M782"/>
  <c r="L783"/>
  <c r="M783"/>
  <c r="L784"/>
  <c r="M784"/>
  <c r="L785"/>
  <c r="M785"/>
  <c r="L786"/>
  <c r="M786"/>
  <c r="L787"/>
  <c r="M787"/>
  <c r="L788"/>
  <c r="M788"/>
  <c r="L789"/>
  <c r="M789"/>
  <c r="L790"/>
  <c r="M790"/>
  <c r="L791"/>
  <c r="M791"/>
  <c r="L792"/>
  <c r="M792"/>
  <c r="L793"/>
  <c r="M793"/>
  <c r="L794"/>
  <c r="M794"/>
  <c r="L795"/>
  <c r="M795"/>
  <c r="L796"/>
  <c r="M796"/>
  <c r="L797"/>
  <c r="M797"/>
  <c r="L798"/>
  <c r="M798"/>
  <c r="L799"/>
  <c r="M799"/>
  <c r="L800"/>
  <c r="M800"/>
  <c r="L801"/>
  <c r="M801"/>
  <c r="L802"/>
  <c r="M802"/>
  <c r="L803"/>
  <c r="M803"/>
  <c r="L804"/>
  <c r="M804"/>
  <c r="L805"/>
  <c r="M805"/>
  <c r="L806"/>
  <c r="M806"/>
  <c r="L807"/>
  <c r="M807"/>
  <c r="L808"/>
  <c r="M808"/>
  <c r="L809"/>
  <c r="M809"/>
  <c r="L810"/>
  <c r="M810"/>
  <c r="L811"/>
  <c r="M811"/>
  <c r="L812"/>
  <c r="M812"/>
  <c r="L813"/>
  <c r="M813"/>
  <c r="L814"/>
  <c r="M814"/>
  <c r="L815"/>
  <c r="M815"/>
  <c r="L816"/>
  <c r="M816"/>
  <c r="L817"/>
  <c r="M817"/>
  <c r="L818"/>
  <c r="M818"/>
  <c r="L819"/>
  <c r="M819"/>
  <c r="L820"/>
  <c r="M820"/>
  <c r="L821"/>
  <c r="M821"/>
  <c r="L822"/>
  <c r="M822"/>
  <c r="L823"/>
  <c r="M823"/>
  <c r="L824"/>
  <c r="M824"/>
  <c r="L825"/>
  <c r="M825"/>
  <c r="L826"/>
  <c r="M826"/>
  <c r="L827"/>
  <c r="M827"/>
  <c r="L828"/>
  <c r="M828"/>
  <c r="L829"/>
  <c r="M829"/>
  <c r="L830"/>
  <c r="M830"/>
  <c r="L831"/>
  <c r="M831"/>
  <c r="L832"/>
  <c r="M832"/>
  <c r="L833"/>
  <c r="M833"/>
  <c r="L834"/>
  <c r="M834"/>
  <c r="L835"/>
  <c r="M835"/>
  <c r="L836"/>
  <c r="M836"/>
  <c r="L837"/>
  <c r="M837"/>
  <c r="L838"/>
  <c r="M838"/>
  <c r="L839"/>
  <c r="M839"/>
  <c r="L840"/>
  <c r="M840"/>
  <c r="L841"/>
  <c r="M841"/>
  <c r="L842"/>
  <c r="M842"/>
  <c r="L843"/>
  <c r="M843"/>
  <c r="L844"/>
  <c r="M844"/>
  <c r="L845"/>
  <c r="M845"/>
  <c r="L846"/>
  <c r="M846"/>
  <c r="L847"/>
  <c r="M847"/>
  <c r="L848"/>
  <c r="M848"/>
  <c r="L849"/>
  <c r="M849"/>
  <c r="L850"/>
  <c r="M850"/>
  <c r="L851"/>
  <c r="M851"/>
  <c r="L852"/>
  <c r="M852"/>
  <c r="L853"/>
  <c r="M853"/>
  <c r="L854"/>
  <c r="M854"/>
  <c r="L855"/>
  <c r="M855"/>
  <c r="L856"/>
  <c r="M856"/>
  <c r="L857"/>
  <c r="M857"/>
  <c r="L858"/>
  <c r="M858"/>
  <c r="L859"/>
  <c r="M859"/>
  <c r="L860"/>
  <c r="M860"/>
  <c r="L861"/>
  <c r="M861"/>
  <c r="L862"/>
  <c r="M862"/>
  <c r="L863"/>
  <c r="M863"/>
  <c r="L864"/>
  <c r="M864"/>
  <c r="L865"/>
  <c r="M865"/>
  <c r="L866"/>
  <c r="M866"/>
  <c r="L867"/>
  <c r="M867"/>
  <c r="L868"/>
  <c r="M868"/>
  <c r="L869"/>
  <c r="M869"/>
  <c r="L870"/>
  <c r="M870"/>
  <c r="L871"/>
  <c r="M871"/>
  <c r="L872"/>
  <c r="M872"/>
  <c r="L873"/>
  <c r="M873"/>
  <c r="L874"/>
  <c r="M874"/>
  <c r="L875"/>
  <c r="M875"/>
  <c r="L876"/>
  <c r="M876"/>
  <c r="L877"/>
  <c r="M877"/>
  <c r="L878"/>
  <c r="M878"/>
  <c r="L879"/>
  <c r="M879"/>
  <c r="L880"/>
  <c r="M880"/>
  <c r="L881"/>
  <c r="M881"/>
  <c r="L882"/>
  <c r="M882"/>
  <c r="L883"/>
  <c r="M883"/>
  <c r="L884"/>
  <c r="M884"/>
  <c r="L885"/>
  <c r="M885"/>
  <c r="L886"/>
  <c r="M886"/>
  <c r="L887"/>
  <c r="M887"/>
  <c r="L888"/>
  <c r="M888"/>
  <c r="L889"/>
  <c r="M889"/>
  <c r="L890"/>
  <c r="M890"/>
  <c r="L891"/>
  <c r="M891"/>
  <c r="L892"/>
  <c r="M892"/>
  <c r="L893"/>
  <c r="M893"/>
  <c r="L894"/>
  <c r="M894"/>
  <c r="L895"/>
  <c r="M895"/>
  <c r="L896"/>
  <c r="M896"/>
  <c r="L897"/>
  <c r="M897"/>
  <c r="L898"/>
  <c r="M898"/>
  <c r="L899"/>
  <c r="M899"/>
  <c r="L900"/>
  <c r="M900"/>
  <c r="L901"/>
  <c r="M901"/>
  <c r="L902"/>
  <c r="M902"/>
  <c r="L903"/>
  <c r="M903"/>
  <c r="L904"/>
  <c r="M904"/>
  <c r="L905"/>
  <c r="M905"/>
  <c r="L906"/>
  <c r="M906"/>
  <c r="L907"/>
  <c r="M907"/>
  <c r="L908"/>
  <c r="M908"/>
  <c r="L909"/>
  <c r="M909"/>
  <c r="L910"/>
  <c r="M910"/>
  <c r="L911"/>
  <c r="M911"/>
  <c r="L912"/>
  <c r="M912"/>
  <c r="L913"/>
  <c r="M913"/>
  <c r="L914"/>
  <c r="M914"/>
  <c r="L915"/>
  <c r="M915"/>
  <c r="L916"/>
  <c r="M916"/>
  <c r="L917"/>
  <c r="M917"/>
  <c r="L918"/>
  <c r="M918"/>
  <c r="L919"/>
  <c r="M919"/>
  <c r="L920"/>
  <c r="M920"/>
  <c r="L921"/>
  <c r="M921"/>
  <c r="L922"/>
  <c r="M922"/>
  <c r="L923"/>
  <c r="M923"/>
  <c r="L924"/>
  <c r="M924"/>
  <c r="L925"/>
  <c r="M925"/>
  <c r="L926"/>
  <c r="M926"/>
  <c r="L927"/>
  <c r="M927"/>
  <c r="L928"/>
  <c r="M928"/>
  <c r="L929"/>
  <c r="M929"/>
  <c r="L930"/>
  <c r="M930"/>
  <c r="L931"/>
  <c r="M931"/>
  <c r="L932"/>
  <c r="M932"/>
  <c r="L933"/>
  <c r="M933"/>
  <c r="L934"/>
  <c r="M934"/>
  <c r="L935"/>
  <c r="M935"/>
  <c r="L936"/>
  <c r="M936"/>
  <c r="L937"/>
  <c r="M937"/>
  <c r="L938"/>
  <c r="M938"/>
  <c r="L939"/>
  <c r="M939"/>
  <c r="L940"/>
  <c r="M940"/>
  <c r="L941"/>
  <c r="M941"/>
  <c r="L942"/>
  <c r="M942"/>
  <c r="L943"/>
  <c r="M943"/>
  <c r="L944"/>
  <c r="M944"/>
  <c r="L945"/>
  <c r="M945"/>
  <c r="L946"/>
  <c r="M946"/>
  <c r="L947"/>
  <c r="M947"/>
  <c r="L948"/>
  <c r="M948"/>
  <c r="L949"/>
  <c r="M949"/>
  <c r="L950"/>
  <c r="M950"/>
  <c r="L951"/>
  <c r="M951"/>
  <c r="L952"/>
  <c r="M952"/>
  <c r="L953"/>
  <c r="M953"/>
  <c r="L954"/>
  <c r="M954"/>
  <c r="L955"/>
  <c r="M955"/>
  <c r="L956"/>
  <c r="M956"/>
  <c r="L957"/>
  <c r="M957"/>
  <c r="L958"/>
  <c r="M958"/>
  <c r="L959"/>
  <c r="M959"/>
  <c r="L960"/>
  <c r="M960"/>
  <c r="L961"/>
  <c r="M961"/>
  <c r="L962"/>
  <c r="M962"/>
  <c r="L963"/>
  <c r="M963"/>
  <c r="L964"/>
  <c r="M964"/>
  <c r="L965"/>
  <c r="M965"/>
  <c r="L966"/>
  <c r="M966"/>
  <c r="L967"/>
  <c r="M967"/>
  <c r="L968"/>
  <c r="M968"/>
  <c r="L969"/>
  <c r="M969"/>
  <c r="L970"/>
  <c r="M970"/>
  <c r="L971"/>
  <c r="M971"/>
  <c r="L972"/>
  <c r="M972"/>
  <c r="L973"/>
  <c r="M973"/>
  <c r="L974"/>
  <c r="M974"/>
  <c r="L975"/>
  <c r="M975"/>
  <c r="L976"/>
  <c r="M976"/>
  <c r="L977"/>
  <c r="M977"/>
  <c r="L978"/>
  <c r="M978"/>
  <c r="L979"/>
  <c r="M979"/>
  <c r="L980"/>
  <c r="M980"/>
  <c r="L981"/>
  <c r="M981"/>
  <c r="L982"/>
  <c r="M982"/>
  <c r="L983"/>
  <c r="M983"/>
  <c r="L984"/>
  <c r="M984"/>
  <c r="L985"/>
  <c r="M985"/>
  <c r="L986"/>
  <c r="M986"/>
  <c r="L987"/>
  <c r="M987"/>
  <c r="L988"/>
  <c r="M988"/>
  <c r="L989"/>
  <c r="M989"/>
  <c r="L990"/>
  <c r="M990"/>
  <c r="L991"/>
  <c r="M991"/>
  <c r="L992"/>
  <c r="M992"/>
  <c r="L993"/>
  <c r="M993"/>
  <c r="L994"/>
  <c r="M994"/>
  <c r="L995"/>
  <c r="M995"/>
  <c r="L996"/>
  <c r="M996"/>
  <c r="L997"/>
  <c r="M997"/>
  <c r="L998"/>
  <c r="M998"/>
  <c r="L999"/>
  <c r="M999"/>
  <c r="L1000"/>
  <c r="M1000"/>
  <c r="L1001"/>
  <c r="M1001"/>
  <c r="Q1001" l="1"/>
  <c r="T1001" s="1"/>
  <c r="U1001" s="1"/>
  <c r="X1001" s="1"/>
  <c r="Q1000"/>
  <c r="T1000" s="1"/>
  <c r="U1000" s="1"/>
  <c r="X1000" s="1"/>
  <c r="Q999"/>
  <c r="T999" s="1"/>
  <c r="U999" s="1"/>
  <c r="X999" s="1"/>
  <c r="Q998"/>
  <c r="T998" s="1"/>
  <c r="U998" s="1"/>
  <c r="X998" s="1"/>
  <c r="Q997"/>
  <c r="T997" s="1"/>
  <c r="U997" s="1"/>
  <c r="X997" s="1"/>
  <c r="Q996"/>
  <c r="T996" s="1"/>
  <c r="U996" s="1"/>
  <c r="X996" s="1"/>
  <c r="Q995"/>
  <c r="T995" s="1"/>
  <c r="U995" s="1"/>
  <c r="X995" s="1"/>
  <c r="Q994"/>
  <c r="T994" s="1"/>
  <c r="U994" s="1"/>
  <c r="X994" s="1"/>
  <c r="Q993"/>
  <c r="T993" s="1"/>
  <c r="U993" s="1"/>
  <c r="X993" s="1"/>
  <c r="Q992"/>
  <c r="T992" s="1"/>
  <c r="U992" s="1"/>
  <c r="X992" s="1"/>
  <c r="Q991"/>
  <c r="T991" s="1"/>
  <c r="U991" s="1"/>
  <c r="X991" s="1"/>
  <c r="Q990"/>
  <c r="T990" s="1"/>
  <c r="U990" s="1"/>
  <c r="X990" s="1"/>
  <c r="Q989"/>
  <c r="T989" s="1"/>
  <c r="U989" s="1"/>
  <c r="X989" s="1"/>
  <c r="Q988"/>
  <c r="T988" s="1"/>
  <c r="U988" s="1"/>
  <c r="X988" s="1"/>
  <c r="Q987"/>
  <c r="T987" s="1"/>
  <c r="U987" s="1"/>
  <c r="X987" s="1"/>
  <c r="Q986"/>
  <c r="T986" s="1"/>
  <c r="U986" s="1"/>
  <c r="X986" s="1"/>
  <c r="Q985"/>
  <c r="T985" s="1"/>
  <c r="U985" s="1"/>
  <c r="X985" s="1"/>
  <c r="Q984"/>
  <c r="T984" s="1"/>
  <c r="U984" s="1"/>
  <c r="X984" s="1"/>
  <c r="Q983"/>
  <c r="T983" s="1"/>
  <c r="U983" s="1"/>
  <c r="X983" s="1"/>
  <c r="Q982"/>
  <c r="T982" s="1"/>
  <c r="U982" s="1"/>
  <c r="X982" s="1"/>
  <c r="Q981"/>
  <c r="T981" s="1"/>
  <c r="U981" s="1"/>
  <c r="X981" s="1"/>
  <c r="Q980"/>
  <c r="T980" s="1"/>
  <c r="U980" s="1"/>
  <c r="X980" s="1"/>
  <c r="Q979"/>
  <c r="T979" s="1"/>
  <c r="U979" s="1"/>
  <c r="X979" s="1"/>
  <c r="Q978"/>
  <c r="T978" s="1"/>
  <c r="U978" s="1"/>
  <c r="X978" s="1"/>
  <c r="Q977"/>
  <c r="T977" s="1"/>
  <c r="U977" s="1"/>
  <c r="X977" s="1"/>
  <c r="Q976"/>
  <c r="T976" s="1"/>
  <c r="U976" s="1"/>
  <c r="X976" s="1"/>
  <c r="Q975"/>
  <c r="T975" s="1"/>
  <c r="U975" s="1"/>
  <c r="X975" s="1"/>
  <c r="Q974"/>
  <c r="T974" s="1"/>
  <c r="U974" s="1"/>
  <c r="X974" s="1"/>
  <c r="Q973"/>
  <c r="T973" s="1"/>
  <c r="U973" s="1"/>
  <c r="X973" s="1"/>
  <c r="Q972"/>
  <c r="T972" s="1"/>
  <c r="U972" s="1"/>
  <c r="X972" s="1"/>
  <c r="Q971"/>
  <c r="T971" s="1"/>
  <c r="U971" s="1"/>
  <c r="X971" s="1"/>
  <c r="Q970"/>
  <c r="T970" s="1"/>
  <c r="U970" s="1"/>
  <c r="X970" s="1"/>
  <c r="Q969"/>
  <c r="T969" s="1"/>
  <c r="U969" s="1"/>
  <c r="X969" s="1"/>
  <c r="Q968"/>
  <c r="T968" s="1"/>
  <c r="U968" s="1"/>
  <c r="X968" s="1"/>
  <c r="Q967"/>
  <c r="T967" s="1"/>
  <c r="U967" s="1"/>
  <c r="X967" s="1"/>
  <c r="Q966"/>
  <c r="T966" s="1"/>
  <c r="U966" s="1"/>
  <c r="X966" s="1"/>
  <c r="Q965"/>
  <c r="T965" s="1"/>
  <c r="U965" s="1"/>
  <c r="X965" s="1"/>
  <c r="Q964"/>
  <c r="T964" s="1"/>
  <c r="U964" s="1"/>
  <c r="X964" s="1"/>
  <c r="Q963"/>
  <c r="T963" s="1"/>
  <c r="U963" s="1"/>
  <c r="X963" s="1"/>
  <c r="Q962"/>
  <c r="T962" s="1"/>
  <c r="U962" s="1"/>
  <c r="X962" s="1"/>
  <c r="Q961"/>
  <c r="T961" s="1"/>
  <c r="U961" s="1"/>
  <c r="X961" s="1"/>
  <c r="Q960"/>
  <c r="T960" s="1"/>
  <c r="U960" s="1"/>
  <c r="X960" s="1"/>
  <c r="Q959"/>
  <c r="T959" s="1"/>
  <c r="U959" s="1"/>
  <c r="X959" s="1"/>
  <c r="Q958"/>
  <c r="T958" s="1"/>
  <c r="U958" s="1"/>
  <c r="X958" s="1"/>
  <c r="Q957"/>
  <c r="T957" s="1"/>
  <c r="U957" s="1"/>
  <c r="X957" s="1"/>
  <c r="Q956"/>
  <c r="T956" s="1"/>
  <c r="U956" s="1"/>
  <c r="X956" s="1"/>
  <c r="Q955"/>
  <c r="T955" s="1"/>
  <c r="U955" s="1"/>
  <c r="X955" s="1"/>
  <c r="Q954"/>
  <c r="T954" s="1"/>
  <c r="U954" s="1"/>
  <c r="X954" s="1"/>
  <c r="Q953"/>
  <c r="T953" s="1"/>
  <c r="U953" s="1"/>
  <c r="X953" s="1"/>
  <c r="Q952"/>
  <c r="T952" s="1"/>
  <c r="U952" s="1"/>
  <c r="X952" s="1"/>
  <c r="Q951"/>
  <c r="T951" s="1"/>
  <c r="U951" s="1"/>
  <c r="X951" s="1"/>
  <c r="Q950"/>
  <c r="T950" s="1"/>
  <c r="U950" s="1"/>
  <c r="X950" s="1"/>
  <c r="Q949"/>
  <c r="T949" s="1"/>
  <c r="U949" s="1"/>
  <c r="X949" s="1"/>
  <c r="Q948"/>
  <c r="T948" s="1"/>
  <c r="U948" s="1"/>
  <c r="X948" s="1"/>
  <c r="Q947"/>
  <c r="T947" s="1"/>
  <c r="U947" s="1"/>
  <c r="X947" s="1"/>
  <c r="Q946"/>
  <c r="T946" s="1"/>
  <c r="U946" s="1"/>
  <c r="X946" s="1"/>
  <c r="Q945"/>
  <c r="T945" s="1"/>
  <c r="U945" s="1"/>
  <c r="X945" s="1"/>
  <c r="Q944"/>
  <c r="T944" s="1"/>
  <c r="U944" s="1"/>
  <c r="X944" s="1"/>
  <c r="Q943"/>
  <c r="T943" s="1"/>
  <c r="U943" s="1"/>
  <c r="X943" s="1"/>
  <c r="Q942"/>
  <c r="T942" s="1"/>
  <c r="U942" s="1"/>
  <c r="X942" s="1"/>
  <c r="Q941"/>
  <c r="T941" s="1"/>
  <c r="U941" s="1"/>
  <c r="X941" s="1"/>
  <c r="Q940"/>
  <c r="T940" s="1"/>
  <c r="U940" s="1"/>
  <c r="X940" s="1"/>
  <c r="Q939"/>
  <c r="T939" s="1"/>
  <c r="U939" s="1"/>
  <c r="X939" s="1"/>
  <c r="Q938"/>
  <c r="T938" s="1"/>
  <c r="U938" s="1"/>
  <c r="X938" s="1"/>
  <c r="Q937"/>
  <c r="T937" s="1"/>
  <c r="U937" s="1"/>
  <c r="X937" s="1"/>
  <c r="Q936"/>
  <c r="T936" s="1"/>
  <c r="U936" s="1"/>
  <c r="X936" s="1"/>
  <c r="Q935"/>
  <c r="T935" s="1"/>
  <c r="U935" s="1"/>
  <c r="X935" s="1"/>
  <c r="Q934"/>
  <c r="T934" s="1"/>
  <c r="U934" s="1"/>
  <c r="X934" s="1"/>
  <c r="Q933"/>
  <c r="T933" s="1"/>
  <c r="U933" s="1"/>
  <c r="X933" s="1"/>
  <c r="Q932"/>
  <c r="T932" s="1"/>
  <c r="U932" s="1"/>
  <c r="X932" s="1"/>
  <c r="Q931"/>
  <c r="T931" s="1"/>
  <c r="U931" s="1"/>
  <c r="X931" s="1"/>
  <c r="Q930"/>
  <c r="T930" s="1"/>
  <c r="U930" s="1"/>
  <c r="X930" s="1"/>
  <c r="Q929"/>
  <c r="T929" s="1"/>
  <c r="U929" s="1"/>
  <c r="X929" s="1"/>
  <c r="Q928"/>
  <c r="T928" s="1"/>
  <c r="U928" s="1"/>
  <c r="X928" s="1"/>
  <c r="Q927"/>
  <c r="T927" s="1"/>
  <c r="U927" s="1"/>
  <c r="X927" s="1"/>
  <c r="Q926"/>
  <c r="T926" s="1"/>
  <c r="U926" s="1"/>
  <c r="X926" s="1"/>
  <c r="Q925"/>
  <c r="T925" s="1"/>
  <c r="U925" s="1"/>
  <c r="X925" s="1"/>
  <c r="Q924"/>
  <c r="T924" s="1"/>
  <c r="U924" s="1"/>
  <c r="X924" s="1"/>
  <c r="Q923"/>
  <c r="T923" s="1"/>
  <c r="U923" s="1"/>
  <c r="X923" s="1"/>
  <c r="Q922"/>
  <c r="T922" s="1"/>
  <c r="U922" s="1"/>
  <c r="X922" s="1"/>
  <c r="Q921"/>
  <c r="T921" s="1"/>
  <c r="U921" s="1"/>
  <c r="X921" s="1"/>
  <c r="Q920"/>
  <c r="T920" s="1"/>
  <c r="U920" s="1"/>
  <c r="X920" s="1"/>
  <c r="Q919"/>
  <c r="T919" s="1"/>
  <c r="U919" s="1"/>
  <c r="X919" s="1"/>
  <c r="Q918"/>
  <c r="T918" s="1"/>
  <c r="U918" s="1"/>
  <c r="X918" s="1"/>
  <c r="Q917"/>
  <c r="T917" s="1"/>
  <c r="U917" s="1"/>
  <c r="X917" s="1"/>
  <c r="Q916"/>
  <c r="T916" s="1"/>
  <c r="U916" s="1"/>
  <c r="X916" s="1"/>
  <c r="Q915"/>
  <c r="T915" s="1"/>
  <c r="U915" s="1"/>
  <c r="X915" s="1"/>
  <c r="Q914"/>
  <c r="T914" s="1"/>
  <c r="U914" s="1"/>
  <c r="X914" s="1"/>
  <c r="Q913"/>
  <c r="T913" s="1"/>
  <c r="U913" s="1"/>
  <c r="X913" s="1"/>
  <c r="Q912"/>
  <c r="T912" s="1"/>
  <c r="U912" s="1"/>
  <c r="X912" s="1"/>
  <c r="Q911"/>
  <c r="T911" s="1"/>
  <c r="U911" s="1"/>
  <c r="X911" s="1"/>
  <c r="Q910"/>
  <c r="T910" s="1"/>
  <c r="U910" s="1"/>
  <c r="X910" s="1"/>
  <c r="Q909"/>
  <c r="T909" s="1"/>
  <c r="U909" s="1"/>
  <c r="X909" s="1"/>
  <c r="Q908"/>
  <c r="T908" s="1"/>
  <c r="U908" s="1"/>
  <c r="X908" s="1"/>
  <c r="Q907"/>
  <c r="T907" s="1"/>
  <c r="U907" s="1"/>
  <c r="X907" s="1"/>
  <c r="Q906"/>
  <c r="T906" s="1"/>
  <c r="U906" s="1"/>
  <c r="X906" s="1"/>
  <c r="Q905"/>
  <c r="T905" s="1"/>
  <c r="U905" s="1"/>
  <c r="X905" s="1"/>
  <c r="Q904"/>
  <c r="T904" s="1"/>
  <c r="U904" s="1"/>
  <c r="X904" s="1"/>
  <c r="Q903"/>
  <c r="T903" s="1"/>
  <c r="U903" s="1"/>
  <c r="X903" s="1"/>
  <c r="Q902"/>
  <c r="T902" s="1"/>
  <c r="U902" s="1"/>
  <c r="X902" s="1"/>
  <c r="Q901"/>
  <c r="T901" s="1"/>
  <c r="U901" s="1"/>
  <c r="X901" s="1"/>
  <c r="Q900"/>
  <c r="T900" s="1"/>
  <c r="U900" s="1"/>
  <c r="X900" s="1"/>
  <c r="Q899"/>
  <c r="T899" s="1"/>
  <c r="U899" s="1"/>
  <c r="X899" s="1"/>
  <c r="Q898"/>
  <c r="T898" s="1"/>
  <c r="U898" s="1"/>
  <c r="X898" s="1"/>
  <c r="Q897"/>
  <c r="T897" s="1"/>
  <c r="U897" s="1"/>
  <c r="X897" s="1"/>
  <c r="Q896"/>
  <c r="T896" s="1"/>
  <c r="U896" s="1"/>
  <c r="X896" s="1"/>
  <c r="Q895"/>
  <c r="T895" s="1"/>
  <c r="U895" s="1"/>
  <c r="X895" s="1"/>
  <c r="Q894"/>
  <c r="T894" s="1"/>
  <c r="U894" s="1"/>
  <c r="X894" s="1"/>
  <c r="Q893"/>
  <c r="T893" s="1"/>
  <c r="U893" s="1"/>
  <c r="X893" s="1"/>
  <c r="Q892"/>
  <c r="T892" s="1"/>
  <c r="U892" s="1"/>
  <c r="X892" s="1"/>
  <c r="Q891"/>
  <c r="T891" s="1"/>
  <c r="U891" s="1"/>
  <c r="X891" s="1"/>
  <c r="Q890"/>
  <c r="T890" s="1"/>
  <c r="U890" s="1"/>
  <c r="X890" s="1"/>
  <c r="Q889"/>
  <c r="T889" s="1"/>
  <c r="U889" s="1"/>
  <c r="X889" s="1"/>
  <c r="Q888"/>
  <c r="T888" s="1"/>
  <c r="U888" s="1"/>
  <c r="X888" s="1"/>
  <c r="Q887"/>
  <c r="T887" s="1"/>
  <c r="U887" s="1"/>
  <c r="X887" s="1"/>
  <c r="Q886"/>
  <c r="T886" s="1"/>
  <c r="U886" s="1"/>
  <c r="X886" s="1"/>
  <c r="Q885"/>
  <c r="T885" s="1"/>
  <c r="U885" s="1"/>
  <c r="X885" s="1"/>
  <c r="Q884"/>
  <c r="T884" s="1"/>
  <c r="U884" s="1"/>
  <c r="X884" s="1"/>
  <c r="Q883"/>
  <c r="T883" s="1"/>
  <c r="U883" s="1"/>
  <c r="X883" s="1"/>
  <c r="Q882"/>
  <c r="T882" s="1"/>
  <c r="U882" s="1"/>
  <c r="X882" s="1"/>
  <c r="Q881"/>
  <c r="T881" s="1"/>
  <c r="U881" s="1"/>
  <c r="X881" s="1"/>
  <c r="Q880"/>
  <c r="T880" s="1"/>
  <c r="U880" s="1"/>
  <c r="X880" s="1"/>
  <c r="Q879"/>
  <c r="T879" s="1"/>
  <c r="U879" s="1"/>
  <c r="X879" s="1"/>
  <c r="Q878"/>
  <c r="T878" s="1"/>
  <c r="U878" s="1"/>
  <c r="X878" s="1"/>
  <c r="Q877"/>
  <c r="T877" s="1"/>
  <c r="U877" s="1"/>
  <c r="X877" s="1"/>
  <c r="Q876"/>
  <c r="T876" s="1"/>
  <c r="U876" s="1"/>
  <c r="X876" s="1"/>
  <c r="Q875"/>
  <c r="T875" s="1"/>
  <c r="U875" s="1"/>
  <c r="X875" s="1"/>
  <c r="Q874"/>
  <c r="T874" s="1"/>
  <c r="U874" s="1"/>
  <c r="X874" s="1"/>
  <c r="Q873"/>
  <c r="T873" s="1"/>
  <c r="U873" s="1"/>
  <c r="X873" s="1"/>
  <c r="Q872"/>
  <c r="T872" s="1"/>
  <c r="U872" s="1"/>
  <c r="X872" s="1"/>
  <c r="Q871"/>
  <c r="T871" s="1"/>
  <c r="U871" s="1"/>
  <c r="X871" s="1"/>
  <c r="Q870"/>
  <c r="T870" s="1"/>
  <c r="U870" s="1"/>
  <c r="X870" s="1"/>
  <c r="Q869"/>
  <c r="T869" s="1"/>
  <c r="U869" s="1"/>
  <c r="X869" s="1"/>
  <c r="Q868"/>
  <c r="T868" s="1"/>
  <c r="U868" s="1"/>
  <c r="X868" s="1"/>
  <c r="Q867"/>
  <c r="T867" s="1"/>
  <c r="U867" s="1"/>
  <c r="X867" s="1"/>
  <c r="Q866"/>
  <c r="T866" s="1"/>
  <c r="U866" s="1"/>
  <c r="X866" s="1"/>
  <c r="Q865"/>
  <c r="T865" s="1"/>
  <c r="U865" s="1"/>
  <c r="X865" s="1"/>
  <c r="Q864"/>
  <c r="T864" s="1"/>
  <c r="U864" s="1"/>
  <c r="X864" s="1"/>
  <c r="Q863"/>
  <c r="T863" s="1"/>
  <c r="U863" s="1"/>
  <c r="X863" s="1"/>
  <c r="Q862"/>
  <c r="T862" s="1"/>
  <c r="U862" s="1"/>
  <c r="X862" s="1"/>
  <c r="Q861"/>
  <c r="T861" s="1"/>
  <c r="U861" s="1"/>
  <c r="X861" s="1"/>
  <c r="Q860"/>
  <c r="T860" s="1"/>
  <c r="U860" s="1"/>
  <c r="X860" s="1"/>
  <c r="Q859"/>
  <c r="T859" s="1"/>
  <c r="U859" s="1"/>
  <c r="X859" s="1"/>
  <c r="Q858"/>
  <c r="T858" s="1"/>
  <c r="U858" s="1"/>
  <c r="X858" s="1"/>
  <c r="Q857"/>
  <c r="T857" s="1"/>
  <c r="U857" s="1"/>
  <c r="X857" s="1"/>
  <c r="Q856"/>
  <c r="T856" s="1"/>
  <c r="U856" s="1"/>
  <c r="X856" s="1"/>
  <c r="Q855"/>
  <c r="T855" s="1"/>
  <c r="U855" s="1"/>
  <c r="X855" s="1"/>
  <c r="Q854"/>
  <c r="T854" s="1"/>
  <c r="U854" s="1"/>
  <c r="X854" s="1"/>
  <c r="Q853"/>
  <c r="T853" s="1"/>
  <c r="U853" s="1"/>
  <c r="X853" s="1"/>
  <c r="Q852"/>
  <c r="T852" s="1"/>
  <c r="U852" s="1"/>
  <c r="X852" s="1"/>
  <c r="Q851"/>
  <c r="T851" s="1"/>
  <c r="U851" s="1"/>
  <c r="X851" s="1"/>
  <c r="Q850"/>
  <c r="T850" s="1"/>
  <c r="U850" s="1"/>
  <c r="X850" s="1"/>
  <c r="Q849"/>
  <c r="T849" s="1"/>
  <c r="U849" s="1"/>
  <c r="X849" s="1"/>
  <c r="Q848"/>
  <c r="T848" s="1"/>
  <c r="U848" s="1"/>
  <c r="X848" s="1"/>
  <c r="Q847"/>
  <c r="T847" s="1"/>
  <c r="U847" s="1"/>
  <c r="X847" s="1"/>
  <c r="Q846"/>
  <c r="T846" s="1"/>
  <c r="U846" s="1"/>
  <c r="X846" s="1"/>
  <c r="Q845"/>
  <c r="T845" s="1"/>
  <c r="U845" s="1"/>
  <c r="X845" s="1"/>
  <c r="Q844"/>
  <c r="T844" s="1"/>
  <c r="U844" s="1"/>
  <c r="X844" s="1"/>
  <c r="Q843"/>
  <c r="T843" s="1"/>
  <c r="U843" s="1"/>
  <c r="X843" s="1"/>
  <c r="Q842"/>
  <c r="T842" s="1"/>
  <c r="U842" s="1"/>
  <c r="X842" s="1"/>
  <c r="Q841"/>
  <c r="T841" s="1"/>
  <c r="U841" s="1"/>
  <c r="X841" s="1"/>
  <c r="Q840"/>
  <c r="T840" s="1"/>
  <c r="U840" s="1"/>
  <c r="X840" s="1"/>
  <c r="Q839"/>
  <c r="T839" s="1"/>
  <c r="U839" s="1"/>
  <c r="X839" s="1"/>
  <c r="Q838"/>
  <c r="T838" s="1"/>
  <c r="U838" s="1"/>
  <c r="X838" s="1"/>
  <c r="Q837"/>
  <c r="T837" s="1"/>
  <c r="U837" s="1"/>
  <c r="X837" s="1"/>
  <c r="Q836"/>
  <c r="T836" s="1"/>
  <c r="U836" s="1"/>
  <c r="X836" s="1"/>
  <c r="Q835"/>
  <c r="T835" s="1"/>
  <c r="U835" s="1"/>
  <c r="X835" s="1"/>
  <c r="Q834"/>
  <c r="T834" s="1"/>
  <c r="U834" s="1"/>
  <c r="X834" s="1"/>
  <c r="Q833"/>
  <c r="T833" s="1"/>
  <c r="U833" s="1"/>
  <c r="X833" s="1"/>
  <c r="Q832"/>
  <c r="T832" s="1"/>
  <c r="U832" s="1"/>
  <c r="X832" s="1"/>
  <c r="Q831"/>
  <c r="T831" s="1"/>
  <c r="U831" s="1"/>
  <c r="X831" s="1"/>
  <c r="Q830"/>
  <c r="T830" s="1"/>
  <c r="U830" s="1"/>
  <c r="X830" s="1"/>
  <c r="Q829"/>
  <c r="T829" s="1"/>
  <c r="U829" s="1"/>
  <c r="X829" s="1"/>
  <c r="Q828"/>
  <c r="T828" s="1"/>
  <c r="U828" s="1"/>
  <c r="X828" s="1"/>
  <c r="Q827"/>
  <c r="T827" s="1"/>
  <c r="U827" s="1"/>
  <c r="X827" s="1"/>
  <c r="Q826"/>
  <c r="T826" s="1"/>
  <c r="U826" s="1"/>
  <c r="X826" s="1"/>
  <c r="Q825"/>
  <c r="T825" s="1"/>
  <c r="U825" s="1"/>
  <c r="X825" s="1"/>
  <c r="Q824"/>
  <c r="T824" s="1"/>
  <c r="U824" s="1"/>
  <c r="X824" s="1"/>
  <c r="Q823"/>
  <c r="T823" s="1"/>
  <c r="U823" s="1"/>
  <c r="X823" s="1"/>
  <c r="Q822"/>
  <c r="T822" s="1"/>
  <c r="U822" s="1"/>
  <c r="X822" s="1"/>
  <c r="Q821"/>
  <c r="T821" s="1"/>
  <c r="U821" s="1"/>
  <c r="X821" s="1"/>
  <c r="Q820"/>
  <c r="T820" s="1"/>
  <c r="U820" s="1"/>
  <c r="X820" s="1"/>
  <c r="Q819"/>
  <c r="T819" s="1"/>
  <c r="U819" s="1"/>
  <c r="X819" s="1"/>
  <c r="Q818"/>
  <c r="T818" s="1"/>
  <c r="U818" s="1"/>
  <c r="X818" s="1"/>
  <c r="Q817"/>
  <c r="T817" s="1"/>
  <c r="U817" s="1"/>
  <c r="X817" s="1"/>
  <c r="Q816"/>
  <c r="T816" s="1"/>
  <c r="U816" s="1"/>
  <c r="X816" s="1"/>
  <c r="Q815"/>
  <c r="T815" s="1"/>
  <c r="U815" s="1"/>
  <c r="X815" s="1"/>
  <c r="Q814"/>
  <c r="T814" s="1"/>
  <c r="U814" s="1"/>
  <c r="X814" s="1"/>
  <c r="Q813"/>
  <c r="T813" s="1"/>
  <c r="U813" s="1"/>
  <c r="X813" s="1"/>
  <c r="Q812"/>
  <c r="T812" s="1"/>
  <c r="U812" s="1"/>
  <c r="X812" s="1"/>
  <c r="Q811"/>
  <c r="T811" s="1"/>
  <c r="U811" s="1"/>
  <c r="X811" s="1"/>
  <c r="Q810"/>
  <c r="T810" s="1"/>
  <c r="U810" s="1"/>
  <c r="X810" s="1"/>
  <c r="Q809"/>
  <c r="T809" s="1"/>
  <c r="U809" s="1"/>
  <c r="X809" s="1"/>
  <c r="Q808"/>
  <c r="T808" s="1"/>
  <c r="U808" s="1"/>
  <c r="X808" s="1"/>
  <c r="Q807"/>
  <c r="T807" s="1"/>
  <c r="U807" s="1"/>
  <c r="X807" s="1"/>
  <c r="Q806"/>
  <c r="T806" s="1"/>
  <c r="U806" s="1"/>
  <c r="X806" s="1"/>
  <c r="Q805"/>
  <c r="T805" s="1"/>
  <c r="U805" s="1"/>
  <c r="X805" s="1"/>
  <c r="Q804"/>
  <c r="T804" s="1"/>
  <c r="U804" s="1"/>
  <c r="X804" s="1"/>
  <c r="Q803"/>
  <c r="T803" s="1"/>
  <c r="U803" s="1"/>
  <c r="X803" s="1"/>
  <c r="Q802"/>
  <c r="T802" s="1"/>
  <c r="U802" s="1"/>
  <c r="X802" s="1"/>
  <c r="Q801"/>
  <c r="T801" s="1"/>
  <c r="U801" s="1"/>
  <c r="X801" s="1"/>
  <c r="Q800"/>
  <c r="T800" s="1"/>
  <c r="U800" s="1"/>
  <c r="X800" s="1"/>
  <c r="Q799"/>
  <c r="T799" s="1"/>
  <c r="U799" s="1"/>
  <c r="X799" s="1"/>
  <c r="Q798"/>
  <c r="T798" s="1"/>
  <c r="U798" s="1"/>
  <c r="X798" s="1"/>
  <c r="Q797"/>
  <c r="T797" s="1"/>
  <c r="U797" s="1"/>
  <c r="X797" s="1"/>
  <c r="Q796"/>
  <c r="T796" s="1"/>
  <c r="U796" s="1"/>
  <c r="X796" s="1"/>
  <c r="Q795"/>
  <c r="T795" s="1"/>
  <c r="U795" s="1"/>
  <c r="X795" s="1"/>
  <c r="Q794"/>
  <c r="T794" s="1"/>
  <c r="U794" s="1"/>
  <c r="X794" s="1"/>
  <c r="Q793"/>
  <c r="T793" s="1"/>
  <c r="U793" s="1"/>
  <c r="X793" s="1"/>
  <c r="Q792"/>
  <c r="T792" s="1"/>
  <c r="U792" s="1"/>
  <c r="X792" s="1"/>
  <c r="Q791"/>
  <c r="T791" s="1"/>
  <c r="U791" s="1"/>
  <c r="X791" s="1"/>
  <c r="Q790"/>
  <c r="T790" s="1"/>
  <c r="U790" s="1"/>
  <c r="X790" s="1"/>
  <c r="Q789"/>
  <c r="T789" s="1"/>
  <c r="U789" s="1"/>
  <c r="X789" s="1"/>
  <c r="Q788"/>
  <c r="T788" s="1"/>
  <c r="U788" s="1"/>
  <c r="X788" s="1"/>
  <c r="Q787"/>
  <c r="T787" s="1"/>
  <c r="U787" s="1"/>
  <c r="X787" s="1"/>
  <c r="Q786"/>
  <c r="T786" s="1"/>
  <c r="U786" s="1"/>
  <c r="X786" s="1"/>
  <c r="Q785"/>
  <c r="T785" s="1"/>
  <c r="U785" s="1"/>
  <c r="X785" s="1"/>
  <c r="Q784"/>
  <c r="T784" s="1"/>
  <c r="U784" s="1"/>
  <c r="X784" s="1"/>
  <c r="Q783"/>
  <c r="T783" s="1"/>
  <c r="U783" s="1"/>
  <c r="X783" s="1"/>
  <c r="Q782"/>
  <c r="T782" s="1"/>
  <c r="U782" s="1"/>
  <c r="X782" s="1"/>
  <c r="Q781"/>
  <c r="T781" s="1"/>
  <c r="U781" s="1"/>
  <c r="X781" s="1"/>
  <c r="Q780"/>
  <c r="T780" s="1"/>
  <c r="U780" s="1"/>
  <c r="X780" s="1"/>
  <c r="Q779"/>
  <c r="T779" s="1"/>
  <c r="U779" s="1"/>
  <c r="X779" s="1"/>
  <c r="Q778"/>
  <c r="T778" s="1"/>
  <c r="U778" s="1"/>
  <c r="X778" s="1"/>
  <c r="Q777"/>
  <c r="T777" s="1"/>
  <c r="U777" s="1"/>
  <c r="X777" s="1"/>
  <c r="Q776"/>
  <c r="T776" s="1"/>
  <c r="U776" s="1"/>
  <c r="X776" s="1"/>
  <c r="Q775"/>
  <c r="T775" s="1"/>
  <c r="U775" s="1"/>
  <c r="X775" s="1"/>
  <c r="Q774"/>
  <c r="T774" s="1"/>
  <c r="U774" s="1"/>
  <c r="X774" s="1"/>
  <c r="Q773"/>
  <c r="T773" s="1"/>
  <c r="U773" s="1"/>
  <c r="X773" s="1"/>
  <c r="Q772"/>
  <c r="T772" s="1"/>
  <c r="U772" s="1"/>
  <c r="X772" s="1"/>
  <c r="Q771"/>
  <c r="T771" s="1"/>
  <c r="U771" s="1"/>
  <c r="X771" s="1"/>
  <c r="Q770"/>
  <c r="T770" s="1"/>
  <c r="U770" s="1"/>
  <c r="X770" s="1"/>
  <c r="Q769"/>
  <c r="T769" s="1"/>
  <c r="U769" s="1"/>
  <c r="X769" s="1"/>
  <c r="Q768"/>
  <c r="T768" s="1"/>
  <c r="U768" s="1"/>
  <c r="X768" s="1"/>
  <c r="Q767"/>
  <c r="T767" s="1"/>
  <c r="U767" s="1"/>
  <c r="X767" s="1"/>
  <c r="Q766"/>
  <c r="T766" s="1"/>
  <c r="U766" s="1"/>
  <c r="X766" s="1"/>
  <c r="Q765"/>
  <c r="T765" s="1"/>
  <c r="U765" s="1"/>
  <c r="X765" s="1"/>
  <c r="Q764"/>
  <c r="T764" s="1"/>
  <c r="U764" s="1"/>
  <c r="X764" s="1"/>
  <c r="Q763"/>
  <c r="T763" s="1"/>
  <c r="U763" s="1"/>
  <c r="X763" s="1"/>
  <c r="Q762"/>
  <c r="T762" s="1"/>
  <c r="U762" s="1"/>
  <c r="X762" s="1"/>
  <c r="Q761"/>
  <c r="T761" s="1"/>
  <c r="U761" s="1"/>
  <c r="X761" s="1"/>
  <c r="Q760"/>
  <c r="T760" s="1"/>
  <c r="U760" s="1"/>
  <c r="X760" s="1"/>
  <c r="Q759"/>
  <c r="T759" s="1"/>
  <c r="U759" s="1"/>
  <c r="X759" s="1"/>
  <c r="Q758"/>
  <c r="T758" s="1"/>
  <c r="U758" s="1"/>
  <c r="X758" s="1"/>
  <c r="Q757"/>
  <c r="T757" s="1"/>
  <c r="U757" s="1"/>
  <c r="X757" s="1"/>
  <c r="Q756"/>
  <c r="T756" s="1"/>
  <c r="U756" s="1"/>
  <c r="X756" s="1"/>
  <c r="Q755"/>
  <c r="T755" s="1"/>
  <c r="U755" s="1"/>
  <c r="X755" s="1"/>
  <c r="Q754"/>
  <c r="T754" s="1"/>
  <c r="U754" s="1"/>
  <c r="X754" s="1"/>
  <c r="Q753"/>
  <c r="T753" s="1"/>
  <c r="U753" s="1"/>
  <c r="X753" s="1"/>
  <c r="Q752"/>
  <c r="T752" s="1"/>
  <c r="U752" s="1"/>
  <c r="X752" s="1"/>
  <c r="Q751"/>
  <c r="T751" s="1"/>
  <c r="U751" s="1"/>
  <c r="X751" s="1"/>
  <c r="Q750"/>
  <c r="T750" s="1"/>
  <c r="U750" s="1"/>
  <c r="X750" s="1"/>
  <c r="Q749"/>
  <c r="T749" s="1"/>
  <c r="U749" s="1"/>
  <c r="X749" s="1"/>
  <c r="Q748"/>
  <c r="T748" s="1"/>
  <c r="U748" s="1"/>
  <c r="X748" s="1"/>
  <c r="Q747"/>
  <c r="T747" s="1"/>
  <c r="U747" s="1"/>
  <c r="X747" s="1"/>
  <c r="Q746"/>
  <c r="T746" s="1"/>
  <c r="U746" s="1"/>
  <c r="X746" s="1"/>
  <c r="Q745"/>
  <c r="T745" s="1"/>
  <c r="U745" s="1"/>
  <c r="X745" s="1"/>
  <c r="Q744"/>
  <c r="T744" s="1"/>
  <c r="U744" s="1"/>
  <c r="X744" s="1"/>
  <c r="Q743"/>
  <c r="T743" s="1"/>
  <c r="U743" s="1"/>
  <c r="X743" s="1"/>
  <c r="Q742"/>
  <c r="T742" s="1"/>
  <c r="U742" s="1"/>
  <c r="X742" s="1"/>
  <c r="Q741"/>
  <c r="T741" s="1"/>
  <c r="U741" s="1"/>
  <c r="X741" s="1"/>
  <c r="Q740"/>
  <c r="T740" s="1"/>
  <c r="U740" s="1"/>
  <c r="X740" s="1"/>
  <c r="Q739"/>
  <c r="T739" s="1"/>
  <c r="U739" s="1"/>
  <c r="X739" s="1"/>
  <c r="Q738"/>
  <c r="T738" s="1"/>
  <c r="U738" s="1"/>
  <c r="X738" s="1"/>
  <c r="Q737"/>
  <c r="T737" s="1"/>
  <c r="U737" s="1"/>
  <c r="X737" s="1"/>
  <c r="Q736"/>
  <c r="T736" s="1"/>
  <c r="U736" s="1"/>
  <c r="X736" s="1"/>
  <c r="Q735"/>
  <c r="T735" s="1"/>
  <c r="U735" s="1"/>
  <c r="X735" s="1"/>
  <c r="Q734"/>
  <c r="T734" s="1"/>
  <c r="U734" s="1"/>
  <c r="X734" s="1"/>
  <c r="Q733"/>
  <c r="T733" s="1"/>
  <c r="U733" s="1"/>
  <c r="X733" s="1"/>
  <c r="Q732"/>
  <c r="T732" s="1"/>
  <c r="U732" s="1"/>
  <c r="X732" s="1"/>
  <c r="Q731"/>
  <c r="T731" s="1"/>
  <c r="U731" s="1"/>
  <c r="X731" s="1"/>
  <c r="Q730"/>
  <c r="T730" s="1"/>
  <c r="U730" s="1"/>
  <c r="X730" s="1"/>
  <c r="Q729"/>
  <c r="T729" s="1"/>
  <c r="U729" s="1"/>
  <c r="X729" s="1"/>
  <c r="Q728"/>
  <c r="T728" s="1"/>
  <c r="U728" s="1"/>
  <c r="X728" s="1"/>
  <c r="Q727"/>
  <c r="T727" s="1"/>
  <c r="U727" s="1"/>
  <c r="X727" s="1"/>
  <c r="Q726"/>
  <c r="T726" s="1"/>
  <c r="U726" s="1"/>
  <c r="X726" s="1"/>
  <c r="Q725"/>
  <c r="T725" s="1"/>
  <c r="U725" s="1"/>
  <c r="X725" s="1"/>
  <c r="Q724"/>
  <c r="T724" s="1"/>
  <c r="U724" s="1"/>
  <c r="X724" s="1"/>
  <c r="Q723"/>
  <c r="T723" s="1"/>
  <c r="U723" s="1"/>
  <c r="X723" s="1"/>
  <c r="Q722"/>
  <c r="T722" s="1"/>
  <c r="U722" s="1"/>
  <c r="X722" s="1"/>
  <c r="Q721"/>
  <c r="T721" s="1"/>
  <c r="U721" s="1"/>
  <c r="X721" s="1"/>
  <c r="Q720"/>
  <c r="T720" s="1"/>
  <c r="U720" s="1"/>
  <c r="X720" s="1"/>
  <c r="Q719"/>
  <c r="T719" s="1"/>
  <c r="U719" s="1"/>
  <c r="X719" s="1"/>
  <c r="Q718"/>
  <c r="T718" s="1"/>
  <c r="U718" s="1"/>
  <c r="X718" s="1"/>
  <c r="Q717"/>
  <c r="T717" s="1"/>
  <c r="U717" s="1"/>
  <c r="X717" s="1"/>
  <c r="Q716"/>
  <c r="T716" s="1"/>
  <c r="U716" s="1"/>
  <c r="X716" s="1"/>
  <c r="Q715"/>
  <c r="T715" s="1"/>
  <c r="U715" s="1"/>
  <c r="X715" s="1"/>
  <c r="Q714"/>
  <c r="T714" s="1"/>
  <c r="U714" s="1"/>
  <c r="X714" s="1"/>
  <c r="Q713"/>
  <c r="T713" s="1"/>
  <c r="U713" s="1"/>
  <c r="X713" s="1"/>
  <c r="Q712"/>
  <c r="T712" s="1"/>
  <c r="U712" s="1"/>
  <c r="X712" s="1"/>
  <c r="Q711"/>
  <c r="T711" s="1"/>
  <c r="U711" s="1"/>
  <c r="X711" s="1"/>
  <c r="Q710"/>
  <c r="T710" s="1"/>
  <c r="U710" s="1"/>
  <c r="X710" s="1"/>
  <c r="Q709"/>
  <c r="T709" s="1"/>
  <c r="U709" s="1"/>
  <c r="X709" s="1"/>
  <c r="Q708"/>
  <c r="T708" s="1"/>
  <c r="U708" s="1"/>
  <c r="X708" s="1"/>
  <c r="Q707"/>
  <c r="T707" s="1"/>
  <c r="U707" s="1"/>
  <c r="X707" s="1"/>
  <c r="Q706"/>
  <c r="T706" s="1"/>
  <c r="U706" s="1"/>
  <c r="X706" s="1"/>
  <c r="Q705"/>
  <c r="T705" s="1"/>
  <c r="U705" s="1"/>
  <c r="X705" s="1"/>
  <c r="Q704"/>
  <c r="T704" s="1"/>
  <c r="U704" s="1"/>
  <c r="X704" s="1"/>
  <c r="Q703"/>
  <c r="T703" s="1"/>
  <c r="U703" s="1"/>
  <c r="X703" s="1"/>
  <c r="Q702"/>
  <c r="T702" s="1"/>
  <c r="U702" s="1"/>
  <c r="X702" s="1"/>
  <c r="Q701"/>
  <c r="T701" s="1"/>
  <c r="U701" s="1"/>
  <c r="X701" s="1"/>
  <c r="Q700"/>
  <c r="T700" s="1"/>
  <c r="U700" s="1"/>
  <c r="X700" s="1"/>
  <c r="Q699"/>
  <c r="T699" s="1"/>
  <c r="U699" s="1"/>
  <c r="X699" s="1"/>
  <c r="Q698"/>
  <c r="T698" s="1"/>
  <c r="U698" s="1"/>
  <c r="X698" s="1"/>
  <c r="Q697"/>
  <c r="T697" s="1"/>
  <c r="U697" s="1"/>
  <c r="X697" s="1"/>
  <c r="Q696"/>
  <c r="T696" s="1"/>
  <c r="U696" s="1"/>
  <c r="X696" s="1"/>
  <c r="Q695"/>
  <c r="T695" s="1"/>
  <c r="U695" s="1"/>
  <c r="X695" s="1"/>
  <c r="Q694"/>
  <c r="T694" s="1"/>
  <c r="U694" s="1"/>
  <c r="X694" s="1"/>
  <c r="Q693"/>
  <c r="T693" s="1"/>
  <c r="U693" s="1"/>
  <c r="X693" s="1"/>
  <c r="Q692"/>
  <c r="T692" s="1"/>
  <c r="U692" s="1"/>
  <c r="X692" s="1"/>
  <c r="Q691"/>
  <c r="T691" s="1"/>
  <c r="U691" s="1"/>
  <c r="X691" s="1"/>
  <c r="Q690"/>
  <c r="T690" s="1"/>
  <c r="U690" s="1"/>
  <c r="X690" s="1"/>
  <c r="Q689"/>
  <c r="T689" s="1"/>
  <c r="U689" s="1"/>
  <c r="X689" s="1"/>
  <c r="Q688"/>
  <c r="T688" s="1"/>
  <c r="U688" s="1"/>
  <c r="X688" s="1"/>
  <c r="Q687"/>
  <c r="T687" s="1"/>
  <c r="U687" s="1"/>
  <c r="X687" s="1"/>
  <c r="Q686"/>
  <c r="T686" s="1"/>
  <c r="U686" s="1"/>
  <c r="X686" s="1"/>
  <c r="Q685"/>
  <c r="T685" s="1"/>
  <c r="U685" s="1"/>
  <c r="X685" s="1"/>
  <c r="Q684"/>
  <c r="T684" s="1"/>
  <c r="U684" s="1"/>
  <c r="X684" s="1"/>
  <c r="Q683"/>
  <c r="T683" s="1"/>
  <c r="U683" s="1"/>
  <c r="X683" s="1"/>
  <c r="Q682"/>
  <c r="T682" s="1"/>
  <c r="U682" s="1"/>
  <c r="X682" s="1"/>
  <c r="Q681"/>
  <c r="T681" s="1"/>
  <c r="U681" s="1"/>
  <c r="X681" s="1"/>
  <c r="Q680"/>
  <c r="T680" s="1"/>
  <c r="U680" s="1"/>
  <c r="X680" s="1"/>
  <c r="Q679"/>
  <c r="T679" s="1"/>
  <c r="U679" s="1"/>
  <c r="X679" s="1"/>
  <c r="Q678"/>
  <c r="T678" s="1"/>
  <c r="U678" s="1"/>
  <c r="X678" s="1"/>
  <c r="Q677"/>
  <c r="T677" s="1"/>
  <c r="U677" s="1"/>
  <c r="X677" s="1"/>
  <c r="Q676"/>
  <c r="T676" s="1"/>
  <c r="U676" s="1"/>
  <c r="X676" s="1"/>
  <c r="Q675"/>
  <c r="T675" s="1"/>
  <c r="U675" s="1"/>
  <c r="X675" s="1"/>
  <c r="Q674"/>
  <c r="T674" s="1"/>
  <c r="U674" s="1"/>
  <c r="X674" s="1"/>
  <c r="Q673"/>
  <c r="T673" s="1"/>
  <c r="U673" s="1"/>
  <c r="X673" s="1"/>
  <c r="Q672"/>
  <c r="T672" s="1"/>
  <c r="U672" s="1"/>
  <c r="X672" s="1"/>
  <c r="Q671"/>
  <c r="T671" s="1"/>
  <c r="U671" s="1"/>
  <c r="X671" s="1"/>
  <c r="Q670"/>
  <c r="T670" s="1"/>
  <c r="U670" s="1"/>
  <c r="X670" s="1"/>
  <c r="Q669"/>
  <c r="T669" s="1"/>
  <c r="U669" s="1"/>
  <c r="X669" s="1"/>
  <c r="Q668"/>
  <c r="T668" s="1"/>
  <c r="U668" s="1"/>
  <c r="X668" s="1"/>
  <c r="Q667"/>
  <c r="T667" s="1"/>
  <c r="U667" s="1"/>
  <c r="X667" s="1"/>
  <c r="Q666"/>
  <c r="T666" s="1"/>
  <c r="U666" s="1"/>
  <c r="X666" s="1"/>
  <c r="Q665"/>
  <c r="T665" s="1"/>
  <c r="U665" s="1"/>
  <c r="X665" s="1"/>
  <c r="Q664"/>
  <c r="T664" s="1"/>
  <c r="U664" s="1"/>
  <c r="X664" s="1"/>
  <c r="Q663"/>
  <c r="T663" s="1"/>
  <c r="U663" s="1"/>
  <c r="X663" s="1"/>
  <c r="Q662"/>
  <c r="T662" s="1"/>
  <c r="U662" s="1"/>
  <c r="X662" s="1"/>
  <c r="Q661"/>
  <c r="T661" s="1"/>
  <c r="U661" s="1"/>
  <c r="X661" s="1"/>
  <c r="Q660"/>
  <c r="T660" s="1"/>
  <c r="U660" s="1"/>
  <c r="X660" s="1"/>
  <c r="Q659"/>
  <c r="T659" s="1"/>
  <c r="U659" s="1"/>
  <c r="X659" s="1"/>
  <c r="Q658"/>
  <c r="T658" s="1"/>
  <c r="U658" s="1"/>
  <c r="X658" s="1"/>
  <c r="Q657"/>
  <c r="T657" s="1"/>
  <c r="U657" s="1"/>
  <c r="X657" s="1"/>
  <c r="Q656"/>
  <c r="T656" s="1"/>
  <c r="U656" s="1"/>
  <c r="X656" s="1"/>
  <c r="Q655"/>
  <c r="T655" s="1"/>
  <c r="U655" s="1"/>
  <c r="X655" s="1"/>
  <c r="Q654"/>
  <c r="T654" s="1"/>
  <c r="U654" s="1"/>
  <c r="X654" s="1"/>
  <c r="Q653"/>
  <c r="T653" s="1"/>
  <c r="U653" s="1"/>
  <c r="X653" s="1"/>
  <c r="Q652"/>
  <c r="T652" s="1"/>
  <c r="U652" s="1"/>
  <c r="X652" s="1"/>
  <c r="Q651"/>
  <c r="T651" s="1"/>
  <c r="U651" s="1"/>
  <c r="X651" s="1"/>
  <c r="Q650"/>
  <c r="T650" s="1"/>
  <c r="U650" s="1"/>
  <c r="X650" s="1"/>
  <c r="Q649"/>
  <c r="T649" s="1"/>
  <c r="U649" s="1"/>
  <c r="X649" s="1"/>
  <c r="Q648"/>
  <c r="T648" s="1"/>
  <c r="U648" s="1"/>
  <c r="X648" s="1"/>
  <c r="Q647"/>
  <c r="T647" s="1"/>
  <c r="U647" s="1"/>
  <c r="X647" s="1"/>
  <c r="Q646"/>
  <c r="T646" s="1"/>
  <c r="U646" s="1"/>
  <c r="X646" s="1"/>
  <c r="Q645"/>
  <c r="T645" s="1"/>
  <c r="U645" s="1"/>
  <c r="X645" s="1"/>
  <c r="Q644"/>
  <c r="T644" s="1"/>
  <c r="U644" s="1"/>
  <c r="X644" s="1"/>
  <c r="Q643"/>
  <c r="T643" s="1"/>
  <c r="U643" s="1"/>
  <c r="X643" s="1"/>
  <c r="Q642"/>
  <c r="T642" s="1"/>
  <c r="U642" s="1"/>
  <c r="X642" s="1"/>
  <c r="Q641"/>
  <c r="T641" s="1"/>
  <c r="U641" s="1"/>
  <c r="X641" s="1"/>
  <c r="Q640"/>
  <c r="T640" s="1"/>
  <c r="U640" s="1"/>
  <c r="X640" s="1"/>
  <c r="Q639"/>
  <c r="T639" s="1"/>
  <c r="U639" s="1"/>
  <c r="X639" s="1"/>
  <c r="Q638"/>
  <c r="T638" s="1"/>
  <c r="U638" s="1"/>
  <c r="X638" s="1"/>
  <c r="Q637"/>
  <c r="T637" s="1"/>
  <c r="U637" s="1"/>
  <c r="X637" s="1"/>
  <c r="Q636"/>
  <c r="T636" s="1"/>
  <c r="U636" s="1"/>
  <c r="X636" s="1"/>
  <c r="Q635"/>
  <c r="T635" s="1"/>
  <c r="U635" s="1"/>
  <c r="X635" s="1"/>
  <c r="Q634"/>
  <c r="T634" s="1"/>
  <c r="U634" s="1"/>
  <c r="X634" s="1"/>
  <c r="Q633"/>
  <c r="T633" s="1"/>
  <c r="U633" s="1"/>
  <c r="X633" s="1"/>
  <c r="Q632"/>
  <c r="T632" s="1"/>
  <c r="U632" s="1"/>
  <c r="X632" s="1"/>
  <c r="Q631"/>
  <c r="T631" s="1"/>
  <c r="U631" s="1"/>
  <c r="X631" s="1"/>
  <c r="Q630"/>
  <c r="T630" s="1"/>
  <c r="U630" s="1"/>
  <c r="X630" s="1"/>
  <c r="Q629"/>
  <c r="T629" s="1"/>
  <c r="U629" s="1"/>
  <c r="X629" s="1"/>
  <c r="Q628"/>
  <c r="T628" s="1"/>
  <c r="U628" s="1"/>
  <c r="X628" s="1"/>
  <c r="Q627"/>
  <c r="T627" s="1"/>
  <c r="U627" s="1"/>
  <c r="X627" s="1"/>
  <c r="Q626"/>
  <c r="T626" s="1"/>
  <c r="U626" s="1"/>
  <c r="X626" s="1"/>
  <c r="Q625"/>
  <c r="T625" s="1"/>
  <c r="U625" s="1"/>
  <c r="X625" s="1"/>
  <c r="Q624"/>
  <c r="T624" s="1"/>
  <c r="U624" s="1"/>
  <c r="X624" s="1"/>
  <c r="Q623"/>
  <c r="T623" s="1"/>
  <c r="U623" s="1"/>
  <c r="X623" s="1"/>
  <c r="Q622"/>
  <c r="T622" s="1"/>
  <c r="U622" s="1"/>
  <c r="X622" s="1"/>
  <c r="Q621"/>
  <c r="T621" s="1"/>
  <c r="U621" s="1"/>
  <c r="X621" s="1"/>
  <c r="Q620"/>
  <c r="T620" s="1"/>
  <c r="U620" s="1"/>
  <c r="X620" s="1"/>
  <c r="Q619"/>
  <c r="T619" s="1"/>
  <c r="U619" s="1"/>
  <c r="X619" s="1"/>
  <c r="Q618"/>
  <c r="T618" s="1"/>
  <c r="U618" s="1"/>
  <c r="X618" s="1"/>
  <c r="Q617"/>
  <c r="T617" s="1"/>
  <c r="U617" s="1"/>
  <c r="X617" s="1"/>
  <c r="Q616"/>
  <c r="T616" s="1"/>
  <c r="U616" s="1"/>
  <c r="X616" s="1"/>
  <c r="Q615"/>
  <c r="T615" s="1"/>
  <c r="U615" s="1"/>
  <c r="X615" s="1"/>
  <c r="Q614"/>
  <c r="T614" s="1"/>
  <c r="U614" s="1"/>
  <c r="X614" s="1"/>
  <c r="Q613"/>
  <c r="T613" s="1"/>
  <c r="U613" s="1"/>
  <c r="X613" s="1"/>
  <c r="Q612"/>
  <c r="T612" s="1"/>
  <c r="U612" s="1"/>
  <c r="X612" s="1"/>
  <c r="Q611"/>
  <c r="T611" s="1"/>
  <c r="U611" s="1"/>
  <c r="X611" s="1"/>
  <c r="Q610"/>
  <c r="T610" s="1"/>
  <c r="U610" s="1"/>
  <c r="X610" s="1"/>
  <c r="Q609"/>
  <c r="T609" s="1"/>
  <c r="U609" s="1"/>
  <c r="X609" s="1"/>
  <c r="Q608"/>
  <c r="T608" s="1"/>
  <c r="U608" s="1"/>
  <c r="X608" s="1"/>
  <c r="Q607"/>
  <c r="T607" s="1"/>
  <c r="U607" s="1"/>
  <c r="X607" s="1"/>
  <c r="Q606"/>
  <c r="T606" s="1"/>
  <c r="U606" s="1"/>
  <c r="X606" s="1"/>
  <c r="Q605"/>
  <c r="T605" s="1"/>
  <c r="U605" s="1"/>
  <c r="X605" s="1"/>
  <c r="Q604"/>
  <c r="T604" s="1"/>
  <c r="U604" s="1"/>
  <c r="X604" s="1"/>
  <c r="Q603"/>
  <c r="T603" s="1"/>
  <c r="U603" s="1"/>
  <c r="X603" s="1"/>
  <c r="Q602"/>
  <c r="T602" s="1"/>
  <c r="U602" s="1"/>
  <c r="X602" s="1"/>
  <c r="Q601"/>
  <c r="T601" s="1"/>
  <c r="U601" s="1"/>
  <c r="X601" s="1"/>
  <c r="Q600"/>
  <c r="T600" s="1"/>
  <c r="U600" s="1"/>
  <c r="X600" s="1"/>
  <c r="Q599"/>
  <c r="T599" s="1"/>
  <c r="U599" s="1"/>
  <c r="X599" s="1"/>
  <c r="Q598"/>
  <c r="T598" s="1"/>
  <c r="U598" s="1"/>
  <c r="X598" s="1"/>
  <c r="Q597"/>
  <c r="T597" s="1"/>
  <c r="U597" s="1"/>
  <c r="X597" s="1"/>
  <c r="Q596"/>
  <c r="T596" s="1"/>
  <c r="U596" s="1"/>
  <c r="X596" s="1"/>
  <c r="Q595"/>
  <c r="T595" s="1"/>
  <c r="U595" s="1"/>
  <c r="X595" s="1"/>
  <c r="Q594"/>
  <c r="T594" s="1"/>
  <c r="U594" s="1"/>
  <c r="X594" s="1"/>
  <c r="Q593"/>
  <c r="T593" s="1"/>
  <c r="U593" s="1"/>
  <c r="X593" s="1"/>
  <c r="Q592"/>
  <c r="T592" s="1"/>
  <c r="U592" s="1"/>
  <c r="X592" s="1"/>
  <c r="Q591"/>
  <c r="T591" s="1"/>
  <c r="U591" s="1"/>
  <c r="X591" s="1"/>
  <c r="Q590"/>
  <c r="T590" s="1"/>
  <c r="U590" s="1"/>
  <c r="X590" s="1"/>
  <c r="Q589"/>
  <c r="T589" s="1"/>
  <c r="U589" s="1"/>
  <c r="X589" s="1"/>
  <c r="Q588"/>
  <c r="T588" s="1"/>
  <c r="U588" s="1"/>
  <c r="X588" s="1"/>
  <c r="Q587"/>
  <c r="T587" s="1"/>
  <c r="U587" s="1"/>
  <c r="X587" s="1"/>
  <c r="Q586"/>
  <c r="T586" s="1"/>
  <c r="U586" s="1"/>
  <c r="X586" s="1"/>
  <c r="Q585"/>
  <c r="T585" s="1"/>
  <c r="U585" s="1"/>
  <c r="X585" s="1"/>
  <c r="Q584"/>
  <c r="T584" s="1"/>
  <c r="U584" s="1"/>
  <c r="X584" s="1"/>
  <c r="Q583"/>
  <c r="T583" s="1"/>
  <c r="U583" s="1"/>
  <c r="X583" s="1"/>
  <c r="Q582"/>
  <c r="T582" s="1"/>
  <c r="U582" s="1"/>
  <c r="X582" s="1"/>
  <c r="Q581"/>
  <c r="T581" s="1"/>
  <c r="U581" s="1"/>
  <c r="X581" s="1"/>
  <c r="Q580"/>
  <c r="T580" s="1"/>
  <c r="U580" s="1"/>
  <c r="X580" s="1"/>
  <c r="Q579"/>
  <c r="T579" s="1"/>
  <c r="U579" s="1"/>
  <c r="X579" s="1"/>
  <c r="Q578"/>
  <c r="T578" s="1"/>
  <c r="U578" s="1"/>
  <c r="X578" s="1"/>
  <c r="Q577"/>
  <c r="T577" s="1"/>
  <c r="U577" s="1"/>
  <c r="X577" s="1"/>
  <c r="Q576"/>
  <c r="T576" s="1"/>
  <c r="U576" s="1"/>
  <c r="X576" s="1"/>
  <c r="Q575"/>
  <c r="T575" s="1"/>
  <c r="U575" s="1"/>
  <c r="X575" s="1"/>
  <c r="Q574"/>
  <c r="T574" s="1"/>
  <c r="U574" s="1"/>
  <c r="X574" s="1"/>
  <c r="Q573"/>
  <c r="T573" s="1"/>
  <c r="U573" s="1"/>
  <c r="X573" s="1"/>
  <c r="Q572"/>
  <c r="T572" s="1"/>
  <c r="U572" s="1"/>
  <c r="X572" s="1"/>
  <c r="Q571"/>
  <c r="T571" s="1"/>
  <c r="U571" s="1"/>
  <c r="X571" s="1"/>
  <c r="Q570"/>
  <c r="T570" s="1"/>
  <c r="U570" s="1"/>
  <c r="X570" s="1"/>
  <c r="Q569"/>
  <c r="T569" s="1"/>
  <c r="U569" s="1"/>
  <c r="X569" s="1"/>
  <c r="Q568"/>
  <c r="T568" s="1"/>
  <c r="U568" s="1"/>
  <c r="X568" s="1"/>
  <c r="Q567"/>
  <c r="T567" s="1"/>
  <c r="U567" s="1"/>
  <c r="X567" s="1"/>
  <c r="Q566"/>
  <c r="T566" s="1"/>
  <c r="U566" s="1"/>
  <c r="X566" s="1"/>
  <c r="Q565"/>
  <c r="T565" s="1"/>
  <c r="U565" s="1"/>
  <c r="X565" s="1"/>
  <c r="Q564"/>
  <c r="T564" s="1"/>
  <c r="U564" s="1"/>
  <c r="X564" s="1"/>
  <c r="Q563"/>
  <c r="T563" s="1"/>
  <c r="U563" s="1"/>
  <c r="X563" s="1"/>
  <c r="Q562"/>
  <c r="T562" s="1"/>
  <c r="U562" s="1"/>
  <c r="X562" s="1"/>
  <c r="Q561"/>
  <c r="T561" s="1"/>
  <c r="U561" s="1"/>
  <c r="X561" s="1"/>
  <c r="Q560"/>
  <c r="T560" s="1"/>
  <c r="U560" s="1"/>
  <c r="X560" s="1"/>
  <c r="Q559"/>
  <c r="T559" s="1"/>
  <c r="U559" s="1"/>
  <c r="X559" s="1"/>
  <c r="Q558"/>
  <c r="T558" s="1"/>
  <c r="U558" s="1"/>
  <c r="X558" s="1"/>
  <c r="Q557"/>
  <c r="T557" s="1"/>
  <c r="U557" s="1"/>
  <c r="X557" s="1"/>
  <c r="Q556"/>
  <c r="T556" s="1"/>
  <c r="U556" s="1"/>
  <c r="X556" s="1"/>
  <c r="Q555"/>
  <c r="T555" s="1"/>
  <c r="U555" s="1"/>
  <c r="X555" s="1"/>
  <c r="Q554"/>
  <c r="T554" s="1"/>
  <c r="U554" s="1"/>
  <c r="X554" s="1"/>
  <c r="Q553"/>
  <c r="T553" s="1"/>
  <c r="U553" s="1"/>
  <c r="X553" s="1"/>
  <c r="Q552"/>
  <c r="T552" s="1"/>
  <c r="U552" s="1"/>
  <c r="X552" s="1"/>
  <c r="Q551"/>
  <c r="T551" s="1"/>
  <c r="U551" s="1"/>
  <c r="X551" s="1"/>
  <c r="Q550"/>
  <c r="T550" s="1"/>
  <c r="U550" s="1"/>
  <c r="X550" s="1"/>
  <c r="Q549"/>
  <c r="T549" s="1"/>
  <c r="U549" s="1"/>
  <c r="X549" s="1"/>
  <c r="Q548"/>
  <c r="T548" s="1"/>
  <c r="U548" s="1"/>
  <c r="X548" s="1"/>
  <c r="Q547"/>
  <c r="T547" s="1"/>
  <c r="U547" s="1"/>
  <c r="X547" s="1"/>
  <c r="Q546"/>
  <c r="T546" s="1"/>
  <c r="U546" s="1"/>
  <c r="X546" s="1"/>
  <c r="Q545"/>
  <c r="T545" s="1"/>
  <c r="U545" s="1"/>
  <c r="X545" s="1"/>
  <c r="Q544"/>
  <c r="T544" s="1"/>
  <c r="U544" s="1"/>
  <c r="X544" s="1"/>
  <c r="Q543"/>
  <c r="T543" s="1"/>
  <c r="U543" s="1"/>
  <c r="X543" s="1"/>
  <c r="Q542"/>
  <c r="T542" s="1"/>
  <c r="U542" s="1"/>
  <c r="X542" s="1"/>
  <c r="Q541"/>
  <c r="T541" s="1"/>
  <c r="U541" s="1"/>
  <c r="X541" s="1"/>
  <c r="Q540"/>
  <c r="T540" s="1"/>
  <c r="U540" s="1"/>
  <c r="X540" s="1"/>
  <c r="Q539"/>
  <c r="T539" s="1"/>
  <c r="U539" s="1"/>
  <c r="X539" s="1"/>
  <c r="Q538"/>
  <c r="T538" s="1"/>
  <c r="U538" s="1"/>
  <c r="X538" s="1"/>
  <c r="Q537"/>
  <c r="T537" s="1"/>
  <c r="U537" s="1"/>
  <c r="X537" s="1"/>
  <c r="Q536"/>
  <c r="T536" s="1"/>
  <c r="U536" s="1"/>
  <c r="X536" s="1"/>
  <c r="Q535"/>
  <c r="T535" s="1"/>
  <c r="U535" s="1"/>
  <c r="X535" s="1"/>
  <c r="Q534"/>
  <c r="T534" s="1"/>
  <c r="U534" s="1"/>
  <c r="X534" s="1"/>
  <c r="Q533"/>
  <c r="T533" s="1"/>
  <c r="U533" s="1"/>
  <c r="X533" s="1"/>
  <c r="Q532"/>
  <c r="T532" s="1"/>
  <c r="U532" s="1"/>
  <c r="X532" s="1"/>
  <c r="Q531"/>
  <c r="T531" s="1"/>
  <c r="U531" s="1"/>
  <c r="X531" s="1"/>
  <c r="Q530"/>
  <c r="T530" s="1"/>
  <c r="U530" s="1"/>
  <c r="X530" s="1"/>
  <c r="Q529"/>
  <c r="T529" s="1"/>
  <c r="U529" s="1"/>
  <c r="X529" s="1"/>
  <c r="Q528"/>
  <c r="T528" s="1"/>
  <c r="U528" s="1"/>
  <c r="X528" s="1"/>
  <c r="Q527"/>
  <c r="T527" s="1"/>
  <c r="U527" s="1"/>
  <c r="X527" s="1"/>
  <c r="Q526"/>
  <c r="T526" s="1"/>
  <c r="U526" s="1"/>
  <c r="X526" s="1"/>
  <c r="Q525"/>
  <c r="T525" s="1"/>
  <c r="U525" s="1"/>
  <c r="X525" s="1"/>
  <c r="Q524"/>
  <c r="T524" s="1"/>
  <c r="U524" s="1"/>
  <c r="X524" s="1"/>
  <c r="Q523"/>
  <c r="T523" s="1"/>
  <c r="U523" s="1"/>
  <c r="X523" s="1"/>
  <c r="Q522"/>
  <c r="T522" s="1"/>
  <c r="U522" s="1"/>
  <c r="X522" s="1"/>
  <c r="Q521"/>
  <c r="T521" s="1"/>
  <c r="U521" s="1"/>
  <c r="X521" s="1"/>
  <c r="Q520"/>
  <c r="T520" s="1"/>
  <c r="U520" s="1"/>
  <c r="X520" s="1"/>
  <c r="Q519"/>
  <c r="T519" s="1"/>
  <c r="U519" s="1"/>
  <c r="X519" s="1"/>
  <c r="Q518"/>
  <c r="T518" s="1"/>
  <c r="U518" s="1"/>
  <c r="X518" s="1"/>
  <c r="Q517"/>
  <c r="T517" s="1"/>
  <c r="U517" s="1"/>
  <c r="X517" s="1"/>
  <c r="Q516"/>
  <c r="T516" s="1"/>
  <c r="U516" s="1"/>
  <c r="X516" s="1"/>
  <c r="Q515"/>
  <c r="T515" s="1"/>
  <c r="U515" s="1"/>
  <c r="X515" s="1"/>
  <c r="Q514"/>
  <c r="T514" s="1"/>
  <c r="U514" s="1"/>
  <c r="X514" s="1"/>
  <c r="Q513"/>
  <c r="T513" s="1"/>
  <c r="U513" s="1"/>
  <c r="X513" s="1"/>
  <c r="Q512"/>
  <c r="T512" s="1"/>
  <c r="U512" s="1"/>
  <c r="X512" s="1"/>
  <c r="Q511"/>
  <c r="T511" s="1"/>
  <c r="U511" s="1"/>
  <c r="X511" s="1"/>
  <c r="Q510"/>
  <c r="T510" s="1"/>
  <c r="U510" s="1"/>
  <c r="X510" s="1"/>
  <c r="Q509"/>
  <c r="T509" s="1"/>
  <c r="U509" s="1"/>
  <c r="X509" s="1"/>
  <c r="Q508"/>
  <c r="T508" s="1"/>
  <c r="U508" s="1"/>
  <c r="X508" s="1"/>
  <c r="Q507"/>
  <c r="T507" s="1"/>
  <c r="U507" s="1"/>
  <c r="X507" s="1"/>
  <c r="Q506"/>
  <c r="T506" s="1"/>
  <c r="U506" s="1"/>
  <c r="X506" s="1"/>
  <c r="Q505"/>
  <c r="T505" s="1"/>
  <c r="U505" s="1"/>
  <c r="X505" s="1"/>
  <c r="Q504"/>
  <c r="T504" s="1"/>
  <c r="U504" s="1"/>
  <c r="X504" s="1"/>
  <c r="Q503"/>
  <c r="T503" s="1"/>
  <c r="U503" s="1"/>
  <c r="X503" s="1"/>
  <c r="Q502"/>
  <c r="T502" s="1"/>
  <c r="U502" s="1"/>
  <c r="X502" s="1"/>
  <c r="Q501"/>
  <c r="T501" s="1"/>
  <c r="U501" s="1"/>
  <c r="X501" s="1"/>
  <c r="Q500"/>
  <c r="T500" s="1"/>
  <c r="U500" s="1"/>
  <c r="X500" s="1"/>
  <c r="Q499"/>
  <c r="T499" s="1"/>
  <c r="U499" s="1"/>
  <c r="X499" s="1"/>
  <c r="Q498"/>
  <c r="T498" s="1"/>
  <c r="U498" s="1"/>
  <c r="X498" s="1"/>
  <c r="Q497"/>
  <c r="T497" s="1"/>
  <c r="U497" s="1"/>
  <c r="X497" s="1"/>
  <c r="Q496"/>
  <c r="T496" s="1"/>
  <c r="U496" s="1"/>
  <c r="X496" s="1"/>
  <c r="Q495"/>
  <c r="T495" s="1"/>
  <c r="U495" s="1"/>
  <c r="X495" s="1"/>
  <c r="Q494"/>
  <c r="T494" s="1"/>
  <c r="U494" s="1"/>
  <c r="X494" s="1"/>
  <c r="Q493"/>
  <c r="T493" s="1"/>
  <c r="U493" s="1"/>
  <c r="X493" s="1"/>
  <c r="Q492"/>
  <c r="T492" s="1"/>
  <c r="U492" s="1"/>
  <c r="X492" s="1"/>
  <c r="Q491"/>
  <c r="T491" s="1"/>
  <c r="U491" s="1"/>
  <c r="X491" s="1"/>
  <c r="Q490"/>
  <c r="T490" s="1"/>
  <c r="U490" s="1"/>
  <c r="X490" s="1"/>
  <c r="Q489"/>
  <c r="T489" s="1"/>
  <c r="U489" s="1"/>
  <c r="X489" s="1"/>
  <c r="Q488"/>
  <c r="T488" s="1"/>
  <c r="U488" s="1"/>
  <c r="X488" s="1"/>
  <c r="Q487"/>
  <c r="T487" s="1"/>
  <c r="U487" s="1"/>
  <c r="X487" s="1"/>
  <c r="Q486"/>
  <c r="T486" s="1"/>
  <c r="U486" s="1"/>
  <c r="X486" s="1"/>
  <c r="Q485"/>
  <c r="T485" s="1"/>
  <c r="U485" s="1"/>
  <c r="X485" s="1"/>
  <c r="Q484"/>
  <c r="T484" s="1"/>
  <c r="U484" s="1"/>
  <c r="X484" s="1"/>
  <c r="Q483"/>
  <c r="T483" s="1"/>
  <c r="U483" s="1"/>
  <c r="X483" s="1"/>
  <c r="Q482"/>
  <c r="T482" s="1"/>
  <c r="U482" s="1"/>
  <c r="X482" s="1"/>
  <c r="Q481"/>
  <c r="T481" s="1"/>
  <c r="U481" s="1"/>
  <c r="X481" s="1"/>
  <c r="Q480"/>
  <c r="T480" s="1"/>
  <c r="U480" s="1"/>
  <c r="X480" s="1"/>
  <c r="Q479"/>
  <c r="T479" s="1"/>
  <c r="U479" s="1"/>
  <c r="X479" s="1"/>
  <c r="Q478"/>
  <c r="T478" s="1"/>
  <c r="U478" s="1"/>
  <c r="X478" s="1"/>
  <c r="Q477"/>
  <c r="T477" s="1"/>
  <c r="U477" s="1"/>
  <c r="X477" s="1"/>
  <c r="Q476"/>
  <c r="T476" s="1"/>
  <c r="U476" s="1"/>
  <c r="X476" s="1"/>
  <c r="Q475"/>
  <c r="T475" s="1"/>
  <c r="U475" s="1"/>
  <c r="X475" s="1"/>
  <c r="Q474"/>
  <c r="T474" s="1"/>
  <c r="U474" s="1"/>
  <c r="X474" s="1"/>
  <c r="Q473"/>
  <c r="T473" s="1"/>
  <c r="U473" s="1"/>
  <c r="X473" s="1"/>
  <c r="Q472"/>
  <c r="T472" s="1"/>
  <c r="U472" s="1"/>
  <c r="X472" s="1"/>
  <c r="Y472" s="1"/>
  <c r="Z472" s="1"/>
  <c r="Q471"/>
  <c r="T471" s="1"/>
  <c r="U471" s="1"/>
  <c r="X471" s="1"/>
  <c r="Q470"/>
  <c r="T470" s="1"/>
  <c r="U470" s="1"/>
  <c r="X470" s="1"/>
  <c r="Y470" s="1"/>
  <c r="Z470" s="1"/>
  <c r="Q469"/>
  <c r="T469" s="1"/>
  <c r="U469" s="1"/>
  <c r="X469" s="1"/>
  <c r="Q467"/>
  <c r="T467" s="1"/>
  <c r="U467" s="1"/>
  <c r="X467" s="1"/>
  <c r="Q465"/>
  <c r="T465" s="1"/>
  <c r="U465" s="1"/>
  <c r="X465" s="1"/>
  <c r="Q464"/>
  <c r="T464" s="1"/>
  <c r="U464" s="1"/>
  <c r="X464" s="1"/>
  <c r="Q463"/>
  <c r="T463" s="1"/>
  <c r="U463" s="1"/>
  <c r="X463" s="1"/>
  <c r="Q468"/>
  <c r="T468" s="1"/>
  <c r="U468" s="1"/>
  <c r="X468" s="1"/>
  <c r="Y468" s="1"/>
  <c r="Z468" s="1"/>
  <c r="Q466"/>
  <c r="T466" s="1"/>
  <c r="U466" s="1"/>
  <c r="X466" s="1"/>
  <c r="Y1001"/>
  <c r="Z1001" s="1"/>
  <c r="Y1000"/>
  <c r="Z1000" s="1"/>
  <c r="AA1000" s="1"/>
  <c r="Y999"/>
  <c r="Z999" s="1"/>
  <c r="Y998"/>
  <c r="Z998" s="1"/>
  <c r="AA998" s="1"/>
  <c r="Y997"/>
  <c r="Z997" s="1"/>
  <c r="Y996"/>
  <c r="Z996" s="1"/>
  <c r="AA996" s="1"/>
  <c r="Y995"/>
  <c r="Y994"/>
  <c r="Y993"/>
  <c r="Y992"/>
  <c r="Z992" s="1"/>
  <c r="AA992" s="1"/>
  <c r="Y991"/>
  <c r="Y990"/>
  <c r="Z990" s="1"/>
  <c r="AA990" s="1"/>
  <c r="Y989"/>
  <c r="Z989" s="1"/>
  <c r="Y988"/>
  <c r="Z988" s="1"/>
  <c r="AA988" s="1"/>
  <c r="Y987"/>
  <c r="Y986"/>
  <c r="Z986" s="1"/>
  <c r="AA986" s="1"/>
  <c r="Y985"/>
  <c r="Z985" s="1"/>
  <c r="Y984"/>
  <c r="Z984" s="1"/>
  <c r="AA984" s="1"/>
  <c r="Y983"/>
  <c r="Z983" s="1"/>
  <c r="Y982"/>
  <c r="Z982" s="1"/>
  <c r="AA982" s="1"/>
  <c r="Y981"/>
  <c r="Z981" s="1"/>
  <c r="Y980"/>
  <c r="Z980" s="1"/>
  <c r="AA980" s="1"/>
  <c r="Y979"/>
  <c r="Z979" s="1"/>
  <c r="Y978"/>
  <c r="Z978" s="1"/>
  <c r="AA978" s="1"/>
  <c r="Y977"/>
  <c r="Z977" s="1"/>
  <c r="Y976"/>
  <c r="Z976" s="1"/>
  <c r="AA976" s="1"/>
  <c r="Y975"/>
  <c r="Y974"/>
  <c r="Z974" s="1"/>
  <c r="AA974" s="1"/>
  <c r="Y973"/>
  <c r="Z973" s="1"/>
  <c r="Y972"/>
  <c r="Z972" s="1"/>
  <c r="AA972" s="1"/>
  <c r="Y971"/>
  <c r="Y970"/>
  <c r="Y969"/>
  <c r="Z969" s="1"/>
  <c r="Y968"/>
  <c r="Z968" s="1"/>
  <c r="AA968" s="1"/>
  <c r="Y967"/>
  <c r="Z967" s="1"/>
  <c r="Y966"/>
  <c r="Z966" s="1"/>
  <c r="AA966" s="1"/>
  <c r="Y965"/>
  <c r="Z965" s="1"/>
  <c r="Y964"/>
  <c r="Y963"/>
  <c r="Y962"/>
  <c r="Z962" s="1"/>
  <c r="AA962" s="1"/>
  <c r="Y961"/>
  <c r="Y960"/>
  <c r="Z960" s="1"/>
  <c r="AA960" s="1"/>
  <c r="Y959"/>
  <c r="Z959" s="1"/>
  <c r="Y958"/>
  <c r="Y957"/>
  <c r="Y956"/>
  <c r="Z956" s="1"/>
  <c r="AA956" s="1"/>
  <c r="Y955"/>
  <c r="Y954"/>
  <c r="Y953"/>
  <c r="Y952"/>
  <c r="Z952" s="1"/>
  <c r="AA952" s="1"/>
  <c r="Y951"/>
  <c r="Z951" s="1"/>
  <c r="Y950"/>
  <c r="Z950" s="1"/>
  <c r="AA950" s="1"/>
  <c r="Y949"/>
  <c r="Z949" s="1"/>
  <c r="Y948"/>
  <c r="Z948" s="1"/>
  <c r="AA948" s="1"/>
  <c r="Y947"/>
  <c r="Z947" s="1"/>
  <c r="Y946"/>
  <c r="Y945"/>
  <c r="Y944"/>
  <c r="Z944" s="1"/>
  <c r="AA944" s="1"/>
  <c r="Y943"/>
  <c r="Y942"/>
  <c r="Y941"/>
  <c r="Z941" s="1"/>
  <c r="Y940"/>
  <c r="Z940" s="1"/>
  <c r="AA940" s="1"/>
  <c r="Y939"/>
  <c r="Y938"/>
  <c r="Z938" s="1"/>
  <c r="AA938" s="1"/>
  <c r="Y937"/>
  <c r="Z937" s="1"/>
  <c r="Y936"/>
  <c r="Z936" s="1"/>
  <c r="AA936" s="1"/>
  <c r="Y935"/>
  <c r="Z935" s="1"/>
  <c r="Y934"/>
  <c r="Y933"/>
  <c r="Z933" s="1"/>
  <c r="Y932"/>
  <c r="Z932" s="1"/>
  <c r="AA932" s="1"/>
  <c r="Y931"/>
  <c r="Y930"/>
  <c r="Y929"/>
  <c r="Y928"/>
  <c r="Z928" s="1"/>
  <c r="AA928" s="1"/>
  <c r="Y927"/>
  <c r="Z927" s="1"/>
  <c r="Y926"/>
  <c r="Z926" s="1"/>
  <c r="AA926" s="1"/>
  <c r="Y925"/>
  <c r="Y924"/>
  <c r="Z924" s="1"/>
  <c r="AA924" s="1"/>
  <c r="Y923"/>
  <c r="Y922"/>
  <c r="Z922" s="1"/>
  <c r="AA922" s="1"/>
  <c r="Y921"/>
  <c r="Y920"/>
  <c r="Z920" s="1"/>
  <c r="AA920" s="1"/>
  <c r="Y919"/>
  <c r="Z919" s="1"/>
  <c r="Y918"/>
  <c r="Y917"/>
  <c r="Z917" s="1"/>
  <c r="Y916"/>
  <c r="Y915"/>
  <c r="Z915" s="1"/>
  <c r="Y914"/>
  <c r="Z914" s="1"/>
  <c r="AA914" s="1"/>
  <c r="Y913"/>
  <c r="Y912"/>
  <c r="Z912" s="1"/>
  <c r="AA912" s="1"/>
  <c r="Y911"/>
  <c r="Y910"/>
  <c r="Z910" s="1"/>
  <c r="AA910" s="1"/>
  <c r="Y909"/>
  <c r="Z909" s="1"/>
  <c r="Y908"/>
  <c r="Z908" s="1"/>
  <c r="AA908" s="1"/>
  <c r="Y907"/>
  <c r="Y906"/>
  <c r="Y905"/>
  <c r="Z905" s="1"/>
  <c r="Y904"/>
  <c r="Z904" s="1"/>
  <c r="AA904" s="1"/>
  <c r="Y903"/>
  <c r="Z903" s="1"/>
  <c r="Y902"/>
  <c r="Z902" s="1"/>
  <c r="AA902" s="1"/>
  <c r="Y901"/>
  <c r="Z901" s="1"/>
  <c r="Y900"/>
  <c r="Y899"/>
  <c r="Y898"/>
  <c r="Z898" s="1"/>
  <c r="AA898" s="1"/>
  <c r="Y897"/>
  <c r="Y896"/>
  <c r="Z896" s="1"/>
  <c r="AA896" s="1"/>
  <c r="Y895"/>
  <c r="Z895" s="1"/>
  <c r="Y894"/>
  <c r="Y893"/>
  <c r="Y892"/>
  <c r="Z892" s="1"/>
  <c r="AA892" s="1"/>
  <c r="Y891"/>
  <c r="Y890"/>
  <c r="Y889"/>
  <c r="Y888"/>
  <c r="Z888" s="1"/>
  <c r="AA888" s="1"/>
  <c r="Y887"/>
  <c r="Z887" s="1"/>
  <c r="Y886"/>
  <c r="Z886" s="1"/>
  <c r="AA886" s="1"/>
  <c r="Y885"/>
  <c r="Z885" s="1"/>
  <c r="Y884"/>
  <c r="Z884" s="1"/>
  <c r="AA884" s="1"/>
  <c r="Y883"/>
  <c r="Z883" s="1"/>
  <c r="Y882"/>
  <c r="Y881"/>
  <c r="Y880"/>
  <c r="Z880" s="1"/>
  <c r="AA880" s="1"/>
  <c r="Y879"/>
  <c r="Y878"/>
  <c r="Y877"/>
  <c r="Z877" s="1"/>
  <c r="Y876"/>
  <c r="Z876" s="1"/>
  <c r="AA876" s="1"/>
  <c r="Y875"/>
  <c r="Y874"/>
  <c r="Z874" s="1"/>
  <c r="AA874" s="1"/>
  <c r="Y873"/>
  <c r="Z873" s="1"/>
  <c r="Y872"/>
  <c r="Z872" s="1"/>
  <c r="AA872" s="1"/>
  <c r="Y871"/>
  <c r="Z871" s="1"/>
  <c r="Y870"/>
  <c r="Y869"/>
  <c r="Z869" s="1"/>
  <c r="Y868"/>
  <c r="Z868" s="1"/>
  <c r="AA868" s="1"/>
  <c r="Y867"/>
  <c r="Y866"/>
  <c r="Y865"/>
  <c r="Y864"/>
  <c r="Z864" s="1"/>
  <c r="AA864" s="1"/>
  <c r="Y863"/>
  <c r="Z863" s="1"/>
  <c r="Y862"/>
  <c r="Z862" s="1"/>
  <c r="AA862" s="1"/>
  <c r="Y861"/>
  <c r="Y860"/>
  <c r="Z860" s="1"/>
  <c r="AA860" s="1"/>
  <c r="Y859"/>
  <c r="Y858"/>
  <c r="Z858" s="1"/>
  <c r="AA858" s="1"/>
  <c r="Y857"/>
  <c r="Y856"/>
  <c r="Z856" s="1"/>
  <c r="AA856" s="1"/>
  <c r="Y855"/>
  <c r="Z855" s="1"/>
  <c r="Y854"/>
  <c r="Y853"/>
  <c r="Z853" s="1"/>
  <c r="Y852"/>
  <c r="Y851"/>
  <c r="Z851" s="1"/>
  <c r="Y850"/>
  <c r="Z850" s="1"/>
  <c r="AA850" s="1"/>
  <c r="Y849"/>
  <c r="Y848"/>
  <c r="Z848" s="1"/>
  <c r="AA848" s="1"/>
  <c r="Y847"/>
  <c r="Y846"/>
  <c r="Z846" s="1"/>
  <c r="AA846" s="1"/>
  <c r="Y845"/>
  <c r="Z845" s="1"/>
  <c r="Y844"/>
  <c r="Z844" s="1"/>
  <c r="AA844" s="1"/>
  <c r="Y843"/>
  <c r="Y842"/>
  <c r="Y841"/>
  <c r="Z841" s="1"/>
  <c r="Y840"/>
  <c r="Z840" s="1"/>
  <c r="AA840" s="1"/>
  <c r="Y839"/>
  <c r="Z839" s="1"/>
  <c r="Y838"/>
  <c r="Z838" s="1"/>
  <c r="AA838" s="1"/>
  <c r="Y837"/>
  <c r="Z837" s="1"/>
  <c r="Y836"/>
  <c r="Y835"/>
  <c r="Y834"/>
  <c r="Z834" s="1"/>
  <c r="AA834" s="1"/>
  <c r="Y833"/>
  <c r="Y832"/>
  <c r="Z832" s="1"/>
  <c r="AA832" s="1"/>
  <c r="Y831"/>
  <c r="Z831" s="1"/>
  <c r="Y830"/>
  <c r="Y829"/>
  <c r="Y828"/>
  <c r="Z828" s="1"/>
  <c r="AA828" s="1"/>
  <c r="Y827"/>
  <c r="Y826"/>
  <c r="Y825"/>
  <c r="Y824"/>
  <c r="Z824" s="1"/>
  <c r="AA824" s="1"/>
  <c r="Y823"/>
  <c r="Z823" s="1"/>
  <c r="Y822"/>
  <c r="Z822" s="1"/>
  <c r="AA822" s="1"/>
  <c r="Y821"/>
  <c r="Z821" s="1"/>
  <c r="Y820"/>
  <c r="Z820" s="1"/>
  <c r="AA820" s="1"/>
  <c r="Y819"/>
  <c r="Z819" s="1"/>
  <c r="Y818"/>
  <c r="Y817"/>
  <c r="Y816"/>
  <c r="Z816" s="1"/>
  <c r="AA816" s="1"/>
  <c r="Y815"/>
  <c r="Y814"/>
  <c r="Y813"/>
  <c r="Z813" s="1"/>
  <c r="Y812"/>
  <c r="Z812" s="1"/>
  <c r="AA812" s="1"/>
  <c r="Y811"/>
  <c r="Y810"/>
  <c r="Z810" s="1"/>
  <c r="AA810" s="1"/>
  <c r="Y809"/>
  <c r="Z809" s="1"/>
  <c r="Y808"/>
  <c r="Z808" s="1"/>
  <c r="AA808" s="1"/>
  <c r="Y807"/>
  <c r="Z807" s="1"/>
  <c r="Y806"/>
  <c r="Y805"/>
  <c r="Z805" s="1"/>
  <c r="Y804"/>
  <c r="Z804" s="1"/>
  <c r="AA804" s="1"/>
  <c r="Y803"/>
  <c r="Y802"/>
  <c r="Y801"/>
  <c r="Y800"/>
  <c r="Z800" s="1"/>
  <c r="AA800" s="1"/>
  <c r="Y799"/>
  <c r="Z799" s="1"/>
  <c r="Y798"/>
  <c r="Z798" s="1"/>
  <c r="AA798" s="1"/>
  <c r="Y797"/>
  <c r="Y796"/>
  <c r="Z796" s="1"/>
  <c r="AA796" s="1"/>
  <c r="Y795"/>
  <c r="Y794"/>
  <c r="Z794" s="1"/>
  <c r="AA794" s="1"/>
  <c r="Y793"/>
  <c r="Z793" s="1"/>
  <c r="Y792"/>
  <c r="Z792" s="1"/>
  <c r="AA792" s="1"/>
  <c r="Y791"/>
  <c r="Z791" s="1"/>
  <c r="Y790"/>
  <c r="Y789"/>
  <c r="Y788"/>
  <c r="Z788" s="1"/>
  <c r="AA788" s="1"/>
  <c r="Y787"/>
  <c r="Z787" s="1"/>
  <c r="Y786"/>
  <c r="Y785"/>
  <c r="Z785" s="1"/>
  <c r="Y784"/>
  <c r="Z784" s="1"/>
  <c r="AA784" s="1"/>
  <c r="Y783"/>
  <c r="Y782"/>
  <c r="Y781"/>
  <c r="Z781" s="1"/>
  <c r="Y780"/>
  <c r="Z780" s="1"/>
  <c r="AA780" s="1"/>
  <c r="Y779"/>
  <c r="Y778"/>
  <c r="Z778" s="1"/>
  <c r="AA778" s="1"/>
  <c r="Y777"/>
  <c r="Y776"/>
  <c r="Z776" s="1"/>
  <c r="AA776" s="1"/>
  <c r="Y775"/>
  <c r="Z775" s="1"/>
  <c r="Y774"/>
  <c r="Y773"/>
  <c r="Z773" s="1"/>
  <c r="Y772"/>
  <c r="Z772" s="1"/>
  <c r="AA772" s="1"/>
  <c r="Y771"/>
  <c r="Y770"/>
  <c r="Y769"/>
  <c r="Z769" s="1"/>
  <c r="Y768"/>
  <c r="Z768" s="1"/>
  <c r="AA768" s="1"/>
  <c r="Y767"/>
  <c r="Z767" s="1"/>
  <c r="Y766"/>
  <c r="Z766" s="1"/>
  <c r="AA766" s="1"/>
  <c r="Y765"/>
  <c r="Z765" s="1"/>
  <c r="Y764"/>
  <c r="Z764" s="1"/>
  <c r="AA764" s="1"/>
  <c r="Y763"/>
  <c r="Y762"/>
  <c r="Y761"/>
  <c r="Y760"/>
  <c r="Z760" s="1"/>
  <c r="AA760" s="1"/>
  <c r="Y759"/>
  <c r="Z759" s="1"/>
  <c r="Y758"/>
  <c r="Y757"/>
  <c r="Y756"/>
  <c r="Z756" s="1"/>
  <c r="AA756" s="1"/>
  <c r="Y755"/>
  <c r="Z755" s="1"/>
  <c r="Y754"/>
  <c r="Y753"/>
  <c r="Z753" s="1"/>
  <c r="Y752"/>
  <c r="Z752" s="1"/>
  <c r="AA752" s="1"/>
  <c r="Y751"/>
  <c r="Y750"/>
  <c r="Y749"/>
  <c r="Z749" s="1"/>
  <c r="Y748"/>
  <c r="Z748" s="1"/>
  <c r="AA748" s="1"/>
  <c r="Y747"/>
  <c r="Y746"/>
  <c r="Z746" s="1"/>
  <c r="AA746" s="1"/>
  <c r="Y745"/>
  <c r="Y744"/>
  <c r="Z744" s="1"/>
  <c r="AA744" s="1"/>
  <c r="Y743"/>
  <c r="Z743" s="1"/>
  <c r="Y742"/>
  <c r="Y741"/>
  <c r="Z741" s="1"/>
  <c r="Y740"/>
  <c r="Z740" s="1"/>
  <c r="AA740" s="1"/>
  <c r="Y739"/>
  <c r="Y738"/>
  <c r="Y737"/>
  <c r="Z737" s="1"/>
  <c r="Y736"/>
  <c r="Z736" s="1"/>
  <c r="AA736" s="1"/>
  <c r="Y735"/>
  <c r="Z735" s="1"/>
  <c r="Y734"/>
  <c r="Z734" s="1"/>
  <c r="AA734" s="1"/>
  <c r="Y733"/>
  <c r="Z733" s="1"/>
  <c r="Y732"/>
  <c r="Z732" s="1"/>
  <c r="AA732" s="1"/>
  <c r="Y731"/>
  <c r="Y730"/>
  <c r="Y729"/>
  <c r="Y728"/>
  <c r="Z728" s="1"/>
  <c r="AA728" s="1"/>
  <c r="Y727"/>
  <c r="Z727" s="1"/>
  <c r="Y726"/>
  <c r="Y725"/>
  <c r="Y724"/>
  <c r="Z724" s="1"/>
  <c r="AA724" s="1"/>
  <c r="AB724" s="1"/>
  <c r="Y723"/>
  <c r="Z723" s="1"/>
  <c r="Y722"/>
  <c r="Z722" s="1"/>
  <c r="AA722" s="1"/>
  <c r="AB722" s="1"/>
  <c r="Y721"/>
  <c r="Y720"/>
  <c r="Z720" s="1"/>
  <c r="AA720" s="1"/>
  <c r="Y719"/>
  <c r="Z719" s="1"/>
  <c r="Y718"/>
  <c r="Z718" s="1"/>
  <c r="AA718" s="1"/>
  <c r="Y717"/>
  <c r="Z717" s="1"/>
  <c r="Y716"/>
  <c r="Z716" s="1"/>
  <c r="AA716" s="1"/>
  <c r="Y715"/>
  <c r="Z715" s="1"/>
  <c r="Y714"/>
  <c r="Y713"/>
  <c r="Z713" s="1"/>
  <c r="Y712"/>
  <c r="Z712" s="1"/>
  <c r="AA712" s="1"/>
  <c r="Y711"/>
  <c r="Z711" s="1"/>
  <c r="Y710"/>
  <c r="Z710" s="1"/>
  <c r="AA710" s="1"/>
  <c r="AB710" s="1"/>
  <c r="Y709"/>
  <c r="Z709" s="1"/>
  <c r="Y708"/>
  <c r="Z708" s="1"/>
  <c r="AA708" s="1"/>
  <c r="AB708" s="1"/>
  <c r="Y707"/>
  <c r="Z707" s="1"/>
  <c r="Y706"/>
  <c r="Z706" s="1"/>
  <c r="AA706" s="1"/>
  <c r="Y705"/>
  <c r="Y704"/>
  <c r="Z704" s="1"/>
  <c r="AA704" s="1"/>
  <c r="AB704" s="1"/>
  <c r="Y703"/>
  <c r="Z703" s="1"/>
  <c r="Y702"/>
  <c r="Y701"/>
  <c r="Z701" s="1"/>
  <c r="Y700"/>
  <c r="Y699"/>
  <c r="Z699" s="1"/>
  <c r="Y698"/>
  <c r="Z698" s="1"/>
  <c r="AA698" s="1"/>
  <c r="Y697"/>
  <c r="Z697" s="1"/>
  <c r="Y696"/>
  <c r="Z696" s="1"/>
  <c r="AA696" s="1"/>
  <c r="Y695"/>
  <c r="Z695" s="1"/>
  <c r="Y694"/>
  <c r="Z694" s="1"/>
  <c r="AA694" s="1"/>
  <c r="Y693"/>
  <c r="Z693" s="1"/>
  <c r="Y692"/>
  <c r="Z692" s="1"/>
  <c r="AA692" s="1"/>
  <c r="Y691"/>
  <c r="Z691" s="1"/>
  <c r="Y690"/>
  <c r="Z690" s="1"/>
  <c r="AA690" s="1"/>
  <c r="Y689"/>
  <c r="Z689" s="1"/>
  <c r="Y688"/>
  <c r="Z688" s="1"/>
  <c r="AA688" s="1"/>
  <c r="Y687"/>
  <c r="Y686"/>
  <c r="Z686" s="1"/>
  <c r="AA686" s="1"/>
  <c r="Y685"/>
  <c r="Z685" s="1"/>
  <c r="Y684"/>
  <c r="Z684" s="1"/>
  <c r="AA684" s="1"/>
  <c r="Y683"/>
  <c r="Z683" s="1"/>
  <c r="Y682"/>
  <c r="Z682" s="1"/>
  <c r="AA682" s="1"/>
  <c r="Y681"/>
  <c r="Z681" s="1"/>
  <c r="Y680"/>
  <c r="Y679"/>
  <c r="Y678"/>
  <c r="Y677"/>
  <c r="Y676"/>
  <c r="Z676" s="1"/>
  <c r="AA676" s="1"/>
  <c r="Y675"/>
  <c r="Z675" s="1"/>
  <c r="Y674"/>
  <c r="Z674" s="1"/>
  <c r="AA674" s="1"/>
  <c r="Y673"/>
  <c r="Y672"/>
  <c r="Z672" s="1"/>
  <c r="AA672" s="1"/>
  <c r="Y671"/>
  <c r="Z671" s="1"/>
  <c r="Y670"/>
  <c r="Z670" s="1"/>
  <c r="AA670" s="1"/>
  <c r="Y669"/>
  <c r="Z669" s="1"/>
  <c r="Y668"/>
  <c r="Z668" s="1"/>
  <c r="AA668" s="1"/>
  <c r="Y667"/>
  <c r="Z667" s="1"/>
  <c r="Y666"/>
  <c r="Z666" s="1"/>
  <c r="AA666" s="1"/>
  <c r="Y665"/>
  <c r="Y664"/>
  <c r="Z664" s="1"/>
  <c r="Y663"/>
  <c r="Y662"/>
  <c r="Y661"/>
  <c r="Y660"/>
  <c r="Z660" s="1"/>
  <c r="AA660" s="1"/>
  <c r="Y659"/>
  <c r="Z659" s="1"/>
  <c r="Y658"/>
  <c r="Z658" s="1"/>
  <c r="AA658" s="1"/>
  <c r="AB658" s="1"/>
  <c r="AC658" s="1"/>
  <c r="Y657"/>
  <c r="Z657" s="1"/>
  <c r="Y656"/>
  <c r="Z656" s="1"/>
  <c r="AA656" s="1"/>
  <c r="Y655"/>
  <c r="Y654"/>
  <c r="Z654" s="1"/>
  <c r="AA654" s="1"/>
  <c r="Y653"/>
  <c r="Y652"/>
  <c r="Z652" s="1"/>
  <c r="AA652" s="1"/>
  <c r="AB652" s="1"/>
  <c r="AC652" s="1"/>
  <c r="Y651"/>
  <c r="Z651" s="1"/>
  <c r="Y650"/>
  <c r="Z650" s="1"/>
  <c r="AA650" s="1"/>
  <c r="AB650" s="1"/>
  <c r="AC650" s="1"/>
  <c r="Y649"/>
  <c r="Z649" s="1"/>
  <c r="Y648"/>
  <c r="Z648" s="1"/>
  <c r="AA648" s="1"/>
  <c r="AB648" s="1"/>
  <c r="AC648" s="1"/>
  <c r="Y647"/>
  <c r="Y646"/>
  <c r="Z646" s="1"/>
  <c r="AA646" s="1"/>
  <c r="AB646" s="1"/>
  <c r="AC646" s="1"/>
  <c r="Y645"/>
  <c r="Y644"/>
  <c r="Z644" s="1"/>
  <c r="Y643"/>
  <c r="Z643" s="1"/>
  <c r="Y642"/>
  <c r="Z642" s="1"/>
  <c r="AA642" s="1"/>
  <c r="AB642" s="1"/>
  <c r="AC642" s="1"/>
  <c r="Y641"/>
  <c r="Z641" s="1"/>
  <c r="Y640"/>
  <c r="Z640" s="1"/>
  <c r="Y639"/>
  <c r="Y638"/>
  <c r="Y637"/>
  <c r="Y636"/>
  <c r="Z636" s="1"/>
  <c r="AA636" s="1"/>
  <c r="Y635"/>
  <c r="Z635" s="1"/>
  <c r="Y634"/>
  <c r="Z634" s="1"/>
  <c r="AA634" s="1"/>
  <c r="Y633"/>
  <c r="Z633" s="1"/>
  <c r="Y632"/>
  <c r="Z632" s="1"/>
  <c r="Y631"/>
  <c r="Y630"/>
  <c r="Y629"/>
  <c r="Y628"/>
  <c r="Z628" s="1"/>
  <c r="AA628" s="1"/>
  <c r="Y627"/>
  <c r="Z627" s="1"/>
  <c r="Y626"/>
  <c r="Z626" s="1"/>
  <c r="AA626" s="1"/>
  <c r="AB626" s="1"/>
  <c r="AC626" s="1"/>
  <c r="Y625"/>
  <c r="Z625" s="1"/>
  <c r="Y624"/>
  <c r="Z624" s="1"/>
  <c r="AA624" s="1"/>
  <c r="Y623"/>
  <c r="Y622"/>
  <c r="Z622" s="1"/>
  <c r="AA622" s="1"/>
  <c r="Y621"/>
  <c r="Z621" s="1"/>
  <c r="Y620"/>
  <c r="Z620" s="1"/>
  <c r="AA620" s="1"/>
  <c r="Y619"/>
  <c r="Z619" s="1"/>
  <c r="Y618"/>
  <c r="Z618" s="1"/>
  <c r="AA618" s="1"/>
  <c r="Y617"/>
  <c r="Z617" s="1"/>
  <c r="Y616"/>
  <c r="Z616" s="1"/>
  <c r="AA616" s="1"/>
  <c r="Y615"/>
  <c r="Z615" s="1"/>
  <c r="Y614"/>
  <c r="Y613"/>
  <c r="Z613" s="1"/>
  <c r="Y612"/>
  <c r="Z612" s="1"/>
  <c r="AA612" s="1"/>
  <c r="Y611"/>
  <c r="Z611" s="1"/>
  <c r="Y610"/>
  <c r="Z610" s="1"/>
  <c r="AA610" s="1"/>
  <c r="Y609"/>
  <c r="Y608"/>
  <c r="Z608" s="1"/>
  <c r="AA608" s="1"/>
  <c r="Y607"/>
  <c r="Z607" s="1"/>
  <c r="Y606"/>
  <c r="Y605"/>
  <c r="Z605" s="1"/>
  <c r="Y604"/>
  <c r="Z604" s="1"/>
  <c r="AA604" s="1"/>
  <c r="Y603"/>
  <c r="Z603" s="1"/>
  <c r="Y602"/>
  <c r="Z602" s="1"/>
  <c r="AA602" s="1"/>
  <c r="Y601"/>
  <c r="Y600"/>
  <c r="Z600" s="1"/>
  <c r="AA600" s="1"/>
  <c r="Y599"/>
  <c r="Z599" s="1"/>
  <c r="Y598"/>
  <c r="Z598" s="1"/>
  <c r="AA598" s="1"/>
  <c r="Y597"/>
  <c r="Y596"/>
  <c r="Z596" s="1"/>
  <c r="AA596" s="1"/>
  <c r="Y595"/>
  <c r="Z595" s="1"/>
  <c r="Y594"/>
  <c r="Z594" s="1"/>
  <c r="AA594" s="1"/>
  <c r="Y593"/>
  <c r="Y592"/>
  <c r="Z592" s="1"/>
  <c r="AA592" s="1"/>
  <c r="Y591"/>
  <c r="Z591" s="1"/>
  <c r="Y590"/>
  <c r="Z590" s="1"/>
  <c r="AA590" s="1"/>
  <c r="Y589"/>
  <c r="Z589" s="1"/>
  <c r="Y588"/>
  <c r="Z588" s="1"/>
  <c r="AA588" s="1"/>
  <c r="Y587"/>
  <c r="Z587" s="1"/>
  <c r="Y586"/>
  <c r="Z586" s="1"/>
  <c r="AA586" s="1"/>
  <c r="Y585"/>
  <c r="Z585" s="1"/>
  <c r="Y584"/>
  <c r="Z584" s="1"/>
  <c r="AA584" s="1"/>
  <c r="Y583"/>
  <c r="Y582"/>
  <c r="Z582" s="1"/>
  <c r="AA582" s="1"/>
  <c r="Y581"/>
  <c r="Y580"/>
  <c r="Z580" s="1"/>
  <c r="AA580" s="1"/>
  <c r="Y579"/>
  <c r="Z579" s="1"/>
  <c r="Y578"/>
  <c r="Z578" s="1"/>
  <c r="AA578" s="1"/>
  <c r="Y577"/>
  <c r="Y576"/>
  <c r="Z576" s="1"/>
  <c r="AA576" s="1"/>
  <c r="Y575"/>
  <c r="Z575" s="1"/>
  <c r="Y574"/>
  <c r="Z574" s="1"/>
  <c r="AA574" s="1"/>
  <c r="Y573"/>
  <c r="Y572"/>
  <c r="Z572" s="1"/>
  <c r="AA572" s="1"/>
  <c r="Y571"/>
  <c r="Z571" s="1"/>
  <c r="Y570"/>
  <c r="Z570" s="1"/>
  <c r="AA570" s="1"/>
  <c r="Y569"/>
  <c r="Y568"/>
  <c r="Z568" s="1"/>
  <c r="AA568" s="1"/>
  <c r="Y567"/>
  <c r="Z567" s="1"/>
  <c r="Y566"/>
  <c r="Z566" s="1"/>
  <c r="AA566" s="1"/>
  <c r="Y565"/>
  <c r="Y564"/>
  <c r="Z564" s="1"/>
  <c r="AA564" s="1"/>
  <c r="Y563"/>
  <c r="Z563" s="1"/>
  <c r="Y562"/>
  <c r="Z562" s="1"/>
  <c r="AA562" s="1"/>
  <c r="Y561"/>
  <c r="Y560"/>
  <c r="Z560" s="1"/>
  <c r="AA560" s="1"/>
  <c r="Y559"/>
  <c r="Y558"/>
  <c r="Z558" s="1"/>
  <c r="AA558" s="1"/>
  <c r="Y557"/>
  <c r="Z557" s="1"/>
  <c r="Y556"/>
  <c r="Z556" s="1"/>
  <c r="AA556" s="1"/>
  <c r="Y555"/>
  <c r="Z555" s="1"/>
  <c r="Y554"/>
  <c r="Z554" s="1"/>
  <c r="AA554" s="1"/>
  <c r="Y553"/>
  <c r="Z553" s="1"/>
  <c r="Y552"/>
  <c r="Y551"/>
  <c r="Y550"/>
  <c r="Y549"/>
  <c r="Y548"/>
  <c r="Z548" s="1"/>
  <c r="AA548" s="1"/>
  <c r="Y547"/>
  <c r="Z547" s="1"/>
  <c r="Y546"/>
  <c r="Z546" s="1"/>
  <c r="AA546" s="1"/>
  <c r="Y545"/>
  <c r="Y544"/>
  <c r="Z544" s="1"/>
  <c r="AA544" s="1"/>
  <c r="Y543"/>
  <c r="Z543" s="1"/>
  <c r="Y542"/>
  <c r="Y541"/>
  <c r="Y540"/>
  <c r="Z540" s="1"/>
  <c r="AA540" s="1"/>
  <c r="Y539"/>
  <c r="Z539" s="1"/>
  <c r="Y538"/>
  <c r="Z538" s="1"/>
  <c r="AA538" s="1"/>
  <c r="Y537"/>
  <c r="Y536"/>
  <c r="Z536" s="1"/>
  <c r="AA536" s="1"/>
  <c r="Y535"/>
  <c r="Z535" s="1"/>
  <c r="Y534"/>
  <c r="Y533"/>
  <c r="Y532"/>
  <c r="Z532" s="1"/>
  <c r="AA532" s="1"/>
  <c r="Y531"/>
  <c r="Z531" s="1"/>
  <c r="Y530"/>
  <c r="Z530" s="1"/>
  <c r="AA530" s="1"/>
  <c r="Y529"/>
  <c r="Y528"/>
  <c r="Z528" s="1"/>
  <c r="AA528" s="1"/>
  <c r="Y527"/>
  <c r="Z527" s="1"/>
  <c r="Y526"/>
  <c r="Z526" s="1"/>
  <c r="AA526" s="1"/>
  <c r="Y525"/>
  <c r="Z525" s="1"/>
  <c r="Y524"/>
  <c r="Z524" s="1"/>
  <c r="AA524" s="1"/>
  <c r="Y523"/>
  <c r="Z523" s="1"/>
  <c r="Y522"/>
  <c r="Z522" s="1"/>
  <c r="AA522" s="1"/>
  <c r="Y521"/>
  <c r="Z521" s="1"/>
  <c r="Y520"/>
  <c r="Y519"/>
  <c r="Y518"/>
  <c r="Z518" s="1"/>
  <c r="AA518" s="1"/>
  <c r="Y517"/>
  <c r="Y516"/>
  <c r="Z516" s="1"/>
  <c r="AA516" s="1"/>
  <c r="Y515"/>
  <c r="Z515" s="1"/>
  <c r="Y514"/>
  <c r="Z514" s="1"/>
  <c r="AA514" s="1"/>
  <c r="Y513"/>
  <c r="Z513" s="1"/>
  <c r="Y512"/>
  <c r="Z512" s="1"/>
  <c r="AA512" s="1"/>
  <c r="Y511"/>
  <c r="Z511" s="1"/>
  <c r="Y510"/>
  <c r="Y509"/>
  <c r="Y508"/>
  <c r="Z508" s="1"/>
  <c r="AA508" s="1"/>
  <c r="Y507"/>
  <c r="Z507" s="1"/>
  <c r="Y506"/>
  <c r="Z506" s="1"/>
  <c r="AA506" s="1"/>
  <c r="Y505"/>
  <c r="Y504"/>
  <c r="Z504" s="1"/>
  <c r="AA504" s="1"/>
  <c r="Y503"/>
  <c r="Z503" s="1"/>
  <c r="Y502"/>
  <c r="Y501"/>
  <c r="Y500"/>
  <c r="Z500" s="1"/>
  <c r="AA500" s="1"/>
  <c r="Y499"/>
  <c r="Z499" s="1"/>
  <c r="Y498"/>
  <c r="Z498" s="1"/>
  <c r="AA498" s="1"/>
  <c r="Y497"/>
  <c r="Y496"/>
  <c r="Z496" s="1"/>
  <c r="AA496" s="1"/>
  <c r="Y495"/>
  <c r="Y494"/>
  <c r="Y493"/>
  <c r="Z493" s="1"/>
  <c r="Y492"/>
  <c r="Z492" s="1"/>
  <c r="AA492" s="1"/>
  <c r="Y491"/>
  <c r="Z491" s="1"/>
  <c r="Y490"/>
  <c r="Z490" s="1"/>
  <c r="AA490" s="1"/>
  <c r="Y489"/>
  <c r="Z489" s="1"/>
  <c r="AA489" s="1"/>
  <c r="Y488"/>
  <c r="Z488" s="1"/>
  <c r="Y487"/>
  <c r="Z487" s="1"/>
  <c r="AA487" s="1"/>
  <c r="Y486"/>
  <c r="Z486" s="1"/>
  <c r="Y485"/>
  <c r="Z485" s="1"/>
  <c r="AA485" s="1"/>
  <c r="Y484"/>
  <c r="Z484" s="1"/>
  <c r="Y483"/>
  <c r="Z483" s="1"/>
  <c r="AA483" s="1"/>
  <c r="Y482"/>
  <c r="Z482" s="1"/>
  <c r="Y481"/>
  <c r="Z481" s="1"/>
  <c r="AA481" s="1"/>
  <c r="Y480"/>
  <c r="Z480" s="1"/>
  <c r="Y479"/>
  <c r="Z479" s="1"/>
  <c r="AA479" s="1"/>
  <c r="Y478"/>
  <c r="Z478" s="1"/>
  <c r="Y477"/>
  <c r="Z477" s="1"/>
  <c r="AA477" s="1"/>
  <c r="Y476"/>
  <c r="Z476" s="1"/>
  <c r="Y475"/>
  <c r="Y474"/>
  <c r="Z474" s="1"/>
  <c r="Y473"/>
  <c r="Y471"/>
  <c r="Z471" s="1"/>
  <c r="AA471" s="1"/>
  <c r="Y469"/>
  <c r="Z469" s="1"/>
  <c r="AA469" s="1"/>
  <c r="AB469" s="1"/>
  <c r="Y467"/>
  <c r="Z467" s="1"/>
  <c r="AA467" s="1"/>
  <c r="AB467" s="1"/>
  <c r="AC467" s="1"/>
  <c r="AD467" s="1"/>
  <c r="Y466"/>
  <c r="Z466" s="1"/>
  <c r="Y465"/>
  <c r="Z465" s="1"/>
  <c r="AA465" s="1"/>
  <c r="Y464"/>
  <c r="Z464" s="1"/>
  <c r="Y463"/>
  <c r="Z463" s="1"/>
  <c r="AA463" s="1"/>
  <c r="L3"/>
  <c r="M3"/>
  <c r="L4"/>
  <c r="M4"/>
  <c r="L5"/>
  <c r="M5"/>
  <c r="L6"/>
  <c r="M6"/>
  <c r="L7"/>
  <c r="M7"/>
  <c r="L8"/>
  <c r="M8"/>
  <c r="L9"/>
  <c r="M9"/>
  <c r="L10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L81"/>
  <c r="M81"/>
  <c r="L82"/>
  <c r="M82"/>
  <c r="L83"/>
  <c r="M83"/>
  <c r="L84"/>
  <c r="M84"/>
  <c r="L85"/>
  <c r="M85"/>
  <c r="L86"/>
  <c r="M86"/>
  <c r="L87"/>
  <c r="M87"/>
  <c r="L88"/>
  <c r="M88"/>
  <c r="L89"/>
  <c r="M89"/>
  <c r="L90"/>
  <c r="M90"/>
  <c r="L91"/>
  <c r="M91"/>
  <c r="L92"/>
  <c r="M92"/>
  <c r="L93"/>
  <c r="M93"/>
  <c r="L94"/>
  <c r="M94"/>
  <c r="L95"/>
  <c r="M95"/>
  <c r="L96"/>
  <c r="M96"/>
  <c r="L97"/>
  <c r="M97"/>
  <c r="L98"/>
  <c r="M98"/>
  <c r="L99"/>
  <c r="M99"/>
  <c r="L100"/>
  <c r="M100"/>
  <c r="L101"/>
  <c r="M101"/>
  <c r="L102"/>
  <c r="M102"/>
  <c r="L103"/>
  <c r="M103"/>
  <c r="L104"/>
  <c r="M104"/>
  <c r="L105"/>
  <c r="M105"/>
  <c r="L106"/>
  <c r="M106"/>
  <c r="L107"/>
  <c r="M107"/>
  <c r="L108"/>
  <c r="M108"/>
  <c r="L109"/>
  <c r="M109"/>
  <c r="L110"/>
  <c r="M110"/>
  <c r="L111"/>
  <c r="M111"/>
  <c r="L112"/>
  <c r="M112"/>
  <c r="L113"/>
  <c r="M113"/>
  <c r="L114"/>
  <c r="M114"/>
  <c r="L115"/>
  <c r="M115"/>
  <c r="L116"/>
  <c r="M116"/>
  <c r="L117"/>
  <c r="M117"/>
  <c r="L118"/>
  <c r="M118"/>
  <c r="L119"/>
  <c r="M119"/>
  <c r="L120"/>
  <c r="M120"/>
  <c r="L121"/>
  <c r="M121"/>
  <c r="L122"/>
  <c r="M122"/>
  <c r="L123"/>
  <c r="M123"/>
  <c r="L124"/>
  <c r="M124"/>
  <c r="L125"/>
  <c r="M125"/>
  <c r="L126"/>
  <c r="M126"/>
  <c r="L127"/>
  <c r="M127"/>
  <c r="L128"/>
  <c r="M128"/>
  <c r="L129"/>
  <c r="M129"/>
  <c r="L130"/>
  <c r="M130"/>
  <c r="L131"/>
  <c r="M131"/>
  <c r="L132"/>
  <c r="M132"/>
  <c r="L133"/>
  <c r="M133"/>
  <c r="L134"/>
  <c r="M134"/>
  <c r="L135"/>
  <c r="M135"/>
  <c r="L136"/>
  <c r="M136"/>
  <c r="L137"/>
  <c r="M137"/>
  <c r="L138"/>
  <c r="M138"/>
  <c r="L139"/>
  <c r="M139"/>
  <c r="L140"/>
  <c r="M140"/>
  <c r="L141"/>
  <c r="M141"/>
  <c r="L142"/>
  <c r="M142"/>
  <c r="L143"/>
  <c r="M143"/>
  <c r="L144"/>
  <c r="M144"/>
  <c r="L145"/>
  <c r="M145"/>
  <c r="L146"/>
  <c r="M146"/>
  <c r="L147"/>
  <c r="M147"/>
  <c r="L148"/>
  <c r="M148"/>
  <c r="L149"/>
  <c r="M149"/>
  <c r="L150"/>
  <c r="M150"/>
  <c r="L151"/>
  <c r="M151"/>
  <c r="L152"/>
  <c r="M152"/>
  <c r="L153"/>
  <c r="M153"/>
  <c r="L154"/>
  <c r="M154"/>
  <c r="L155"/>
  <c r="M155"/>
  <c r="L156"/>
  <c r="M156"/>
  <c r="L157"/>
  <c r="M157"/>
  <c r="L158"/>
  <c r="M158"/>
  <c r="L159"/>
  <c r="M159"/>
  <c r="L160"/>
  <c r="M160"/>
  <c r="L161"/>
  <c r="M161"/>
  <c r="L162"/>
  <c r="M162"/>
  <c r="L163"/>
  <c r="M163"/>
  <c r="L164"/>
  <c r="M164"/>
  <c r="L165"/>
  <c r="M165"/>
  <c r="L166"/>
  <c r="M166"/>
  <c r="L167"/>
  <c r="M167"/>
  <c r="L168"/>
  <c r="M168"/>
  <c r="L169"/>
  <c r="M169"/>
  <c r="L170"/>
  <c r="M170"/>
  <c r="L171"/>
  <c r="M171"/>
  <c r="L172"/>
  <c r="M172"/>
  <c r="L173"/>
  <c r="M173"/>
  <c r="L174"/>
  <c r="M174"/>
  <c r="L175"/>
  <c r="M175"/>
  <c r="L176"/>
  <c r="M176"/>
  <c r="L177"/>
  <c r="M177"/>
  <c r="L178"/>
  <c r="M178"/>
  <c r="L179"/>
  <c r="M179"/>
  <c r="L180"/>
  <c r="M180"/>
  <c r="L181"/>
  <c r="M181"/>
  <c r="L182"/>
  <c r="M182"/>
  <c r="L183"/>
  <c r="M183"/>
  <c r="L184"/>
  <c r="M184"/>
  <c r="L185"/>
  <c r="M185"/>
  <c r="L186"/>
  <c r="M186"/>
  <c r="L187"/>
  <c r="M187"/>
  <c r="L188"/>
  <c r="M188"/>
  <c r="L189"/>
  <c r="M189"/>
  <c r="L190"/>
  <c r="M190"/>
  <c r="L191"/>
  <c r="M191"/>
  <c r="L192"/>
  <c r="M192"/>
  <c r="L193"/>
  <c r="M193"/>
  <c r="L194"/>
  <c r="M194"/>
  <c r="L195"/>
  <c r="M195"/>
  <c r="L196"/>
  <c r="M196"/>
  <c r="L197"/>
  <c r="M197"/>
  <c r="L198"/>
  <c r="M198"/>
  <c r="L199"/>
  <c r="M199"/>
  <c r="L200"/>
  <c r="M200"/>
  <c r="L201"/>
  <c r="M201"/>
  <c r="L202"/>
  <c r="M202"/>
  <c r="L203"/>
  <c r="M203"/>
  <c r="L204"/>
  <c r="M204"/>
  <c r="L205"/>
  <c r="M205"/>
  <c r="L206"/>
  <c r="M206"/>
  <c r="L207"/>
  <c r="M207"/>
  <c r="L208"/>
  <c r="M208"/>
  <c r="L209"/>
  <c r="M209"/>
  <c r="L210"/>
  <c r="M210"/>
  <c r="L211"/>
  <c r="M211"/>
  <c r="L212"/>
  <c r="M212"/>
  <c r="L213"/>
  <c r="M213"/>
  <c r="L214"/>
  <c r="M214"/>
  <c r="L215"/>
  <c r="M215"/>
  <c r="L216"/>
  <c r="M216"/>
  <c r="L217"/>
  <c r="M217"/>
  <c r="L218"/>
  <c r="M218"/>
  <c r="L219"/>
  <c r="M219"/>
  <c r="L220"/>
  <c r="M220"/>
  <c r="L221"/>
  <c r="M221"/>
  <c r="L222"/>
  <c r="M222"/>
  <c r="L223"/>
  <c r="M223"/>
  <c r="L224"/>
  <c r="M224"/>
  <c r="L225"/>
  <c r="M225"/>
  <c r="L226"/>
  <c r="M226"/>
  <c r="L227"/>
  <c r="M227"/>
  <c r="L228"/>
  <c r="M228"/>
  <c r="L229"/>
  <c r="M229"/>
  <c r="L230"/>
  <c r="M230"/>
  <c r="L231"/>
  <c r="M231"/>
  <c r="L232"/>
  <c r="M232"/>
  <c r="L233"/>
  <c r="M233"/>
  <c r="L234"/>
  <c r="M234"/>
  <c r="L235"/>
  <c r="M235"/>
  <c r="L236"/>
  <c r="M236"/>
  <c r="L237"/>
  <c r="M237"/>
  <c r="L238"/>
  <c r="M238"/>
  <c r="L239"/>
  <c r="M239"/>
  <c r="L240"/>
  <c r="M240"/>
  <c r="L241"/>
  <c r="M241"/>
  <c r="L242"/>
  <c r="M242"/>
  <c r="L243"/>
  <c r="M243"/>
  <c r="L244"/>
  <c r="M244"/>
  <c r="L245"/>
  <c r="M245"/>
  <c r="L246"/>
  <c r="M246"/>
  <c r="L247"/>
  <c r="M247"/>
  <c r="L248"/>
  <c r="M248"/>
  <c r="L249"/>
  <c r="M249"/>
  <c r="L250"/>
  <c r="M250"/>
  <c r="L251"/>
  <c r="M251"/>
  <c r="L252"/>
  <c r="M252"/>
  <c r="L253"/>
  <c r="M253"/>
  <c r="L254"/>
  <c r="M254"/>
  <c r="L255"/>
  <c r="M255"/>
  <c r="L256"/>
  <c r="M256"/>
  <c r="L257"/>
  <c r="M257"/>
  <c r="L258"/>
  <c r="M258"/>
  <c r="L259"/>
  <c r="M259"/>
  <c r="L260"/>
  <c r="M260"/>
  <c r="L261"/>
  <c r="M261"/>
  <c r="L262"/>
  <c r="M262"/>
  <c r="L263"/>
  <c r="M263"/>
  <c r="L264"/>
  <c r="M264"/>
  <c r="L265"/>
  <c r="M265"/>
  <c r="L267"/>
  <c r="M267"/>
  <c r="L266"/>
  <c r="M266"/>
  <c r="L268"/>
  <c r="M268"/>
  <c r="L269"/>
  <c r="M269"/>
  <c r="L270"/>
  <c r="M270"/>
  <c r="L271"/>
  <c r="M271"/>
  <c r="L272"/>
  <c r="M272"/>
  <c r="L273"/>
  <c r="M273"/>
  <c r="L274"/>
  <c r="M274"/>
  <c r="L275"/>
  <c r="M275"/>
  <c r="L276"/>
  <c r="M276"/>
  <c r="L277"/>
  <c r="M277"/>
  <c r="L278"/>
  <c r="M278"/>
  <c r="L279"/>
  <c r="M279"/>
  <c r="L280"/>
  <c r="M280"/>
  <c r="L281"/>
  <c r="M281"/>
  <c r="L282"/>
  <c r="M282"/>
  <c r="L283"/>
  <c r="M283"/>
  <c r="L284"/>
  <c r="M284"/>
  <c r="L285"/>
  <c r="M285"/>
  <c r="L286"/>
  <c r="M286"/>
  <c r="L287"/>
  <c r="M287"/>
  <c r="L288"/>
  <c r="M288"/>
  <c r="L289"/>
  <c r="M289"/>
  <c r="L290"/>
  <c r="M290"/>
  <c r="L291"/>
  <c r="M291"/>
  <c r="L292"/>
  <c r="M292"/>
  <c r="L293"/>
  <c r="M293"/>
  <c r="L294"/>
  <c r="M294"/>
  <c r="L295"/>
  <c r="M295"/>
  <c r="L296"/>
  <c r="M296"/>
  <c r="L297"/>
  <c r="M297"/>
  <c r="L299"/>
  <c r="M299"/>
  <c r="L298"/>
  <c r="M298"/>
  <c r="L300"/>
  <c r="M300"/>
  <c r="L301"/>
  <c r="M301"/>
  <c r="L302"/>
  <c r="M302"/>
  <c r="L303"/>
  <c r="M303"/>
  <c r="L304"/>
  <c r="M304"/>
  <c r="L305"/>
  <c r="M305"/>
  <c r="L306"/>
  <c r="M306"/>
  <c r="L307"/>
  <c r="M307"/>
  <c r="L308"/>
  <c r="M308"/>
  <c r="L309"/>
  <c r="M309"/>
  <c r="L310"/>
  <c r="M310"/>
  <c r="L311"/>
  <c r="M311"/>
  <c r="L312"/>
  <c r="M312"/>
  <c r="L313"/>
  <c r="M313"/>
  <c r="L314"/>
  <c r="M314"/>
  <c r="L315"/>
  <c r="M315"/>
  <c r="L316"/>
  <c r="M316"/>
  <c r="L317"/>
  <c r="M317"/>
  <c r="L318"/>
  <c r="M318"/>
  <c r="L319"/>
  <c r="M319"/>
  <c r="L320"/>
  <c r="M320"/>
  <c r="L321"/>
  <c r="M321"/>
  <c r="L322"/>
  <c r="M322"/>
  <c r="L323"/>
  <c r="M323"/>
  <c r="L324"/>
  <c r="M324"/>
  <c r="L325"/>
  <c r="M325"/>
  <c r="L326"/>
  <c r="M326"/>
  <c r="L327"/>
  <c r="M327"/>
  <c r="L328"/>
  <c r="M328"/>
  <c r="L329"/>
  <c r="M329"/>
  <c r="L330"/>
  <c r="M330"/>
  <c r="L331"/>
  <c r="M331"/>
  <c r="L332"/>
  <c r="M332"/>
  <c r="L333"/>
  <c r="M333"/>
  <c r="L334"/>
  <c r="M334"/>
  <c r="L335"/>
  <c r="M335"/>
  <c r="L336"/>
  <c r="M336"/>
  <c r="L337"/>
  <c r="M337"/>
  <c r="L338"/>
  <c r="M338"/>
  <c r="L339"/>
  <c r="M339"/>
  <c r="L340"/>
  <c r="M340"/>
  <c r="L341"/>
  <c r="M341"/>
  <c r="L342"/>
  <c r="M342"/>
  <c r="L343"/>
  <c r="M343"/>
  <c r="L344"/>
  <c r="M344"/>
  <c r="L345"/>
  <c r="M345"/>
  <c r="L346"/>
  <c r="M346"/>
  <c r="L347"/>
  <c r="M347"/>
  <c r="L348"/>
  <c r="M348"/>
  <c r="L349"/>
  <c r="M349"/>
  <c r="L360"/>
  <c r="M360"/>
  <c r="L350"/>
  <c r="M350"/>
  <c r="L351"/>
  <c r="M351"/>
  <c r="L352"/>
  <c r="M352"/>
  <c r="L353"/>
  <c r="M353"/>
  <c r="L354"/>
  <c r="M354"/>
  <c r="L355"/>
  <c r="M355"/>
  <c r="L356"/>
  <c r="M356"/>
  <c r="L357"/>
  <c r="M357"/>
  <c r="L358"/>
  <c r="M358"/>
  <c r="L359"/>
  <c r="M359"/>
  <c r="L361"/>
  <c r="M361"/>
  <c r="L362"/>
  <c r="M362"/>
  <c r="L363"/>
  <c r="M363"/>
  <c r="L364"/>
  <c r="M364"/>
  <c r="L365"/>
  <c r="M365"/>
  <c r="L366"/>
  <c r="M366"/>
  <c r="L419"/>
  <c r="M419"/>
  <c r="L367"/>
  <c r="M367"/>
  <c r="L368"/>
  <c r="M368"/>
  <c r="L369"/>
  <c r="M369"/>
  <c r="L370"/>
  <c r="M370"/>
  <c r="L371"/>
  <c r="M371"/>
  <c r="L372"/>
  <c r="M372"/>
  <c r="L373"/>
  <c r="M373"/>
  <c r="L374"/>
  <c r="M374"/>
  <c r="L375"/>
  <c r="M375"/>
  <c r="L376"/>
  <c r="M376"/>
  <c r="L377"/>
  <c r="M377"/>
  <c r="L378"/>
  <c r="M378"/>
  <c r="L379"/>
  <c r="M379"/>
  <c r="L380"/>
  <c r="M380"/>
  <c r="L381"/>
  <c r="M381"/>
  <c r="L382"/>
  <c r="M382"/>
  <c r="L383"/>
  <c r="M383"/>
  <c r="L384"/>
  <c r="M384"/>
  <c r="L385"/>
  <c r="M385"/>
  <c r="L386"/>
  <c r="M386"/>
  <c r="L387"/>
  <c r="M387"/>
  <c r="L388"/>
  <c r="M388"/>
  <c r="L389"/>
  <c r="M389"/>
  <c r="L390"/>
  <c r="M390"/>
  <c r="L391"/>
  <c r="M391"/>
  <c r="L392"/>
  <c r="M392"/>
  <c r="L393"/>
  <c r="M393"/>
  <c r="L394"/>
  <c r="M394"/>
  <c r="L395"/>
  <c r="M395"/>
  <c r="L396"/>
  <c r="M396"/>
  <c r="L397"/>
  <c r="M397"/>
  <c r="L398"/>
  <c r="M398"/>
  <c r="L399"/>
  <c r="M399"/>
  <c r="L400"/>
  <c r="M400"/>
  <c r="L401"/>
  <c r="M401"/>
  <c r="L402"/>
  <c r="M402"/>
  <c r="L403"/>
  <c r="M403"/>
  <c r="L404"/>
  <c r="M404"/>
  <c r="L405"/>
  <c r="M405"/>
  <c r="L406"/>
  <c r="M406"/>
  <c r="L407"/>
  <c r="M407"/>
  <c r="L408"/>
  <c r="M408"/>
  <c r="L409"/>
  <c r="M409"/>
  <c r="L410"/>
  <c r="M410"/>
  <c r="L411"/>
  <c r="M411"/>
  <c r="L412"/>
  <c r="M412"/>
  <c r="L413"/>
  <c r="M413"/>
  <c r="L414"/>
  <c r="M414"/>
  <c r="L415"/>
  <c r="M415"/>
  <c r="L416"/>
  <c r="M416"/>
  <c r="L417"/>
  <c r="M417"/>
  <c r="L418"/>
  <c r="M418"/>
  <c r="L420"/>
  <c r="M420"/>
  <c r="L421"/>
  <c r="M421"/>
  <c r="L422"/>
  <c r="M422"/>
  <c r="L423"/>
  <c r="M423"/>
  <c r="L424"/>
  <c r="M424"/>
  <c r="L425"/>
  <c r="M425"/>
  <c r="L426"/>
  <c r="M426"/>
  <c r="L11"/>
  <c r="M11"/>
  <c r="L427"/>
  <c r="M427"/>
  <c r="L428"/>
  <c r="M428"/>
  <c r="L429"/>
  <c r="M429"/>
  <c r="L430"/>
  <c r="M430"/>
  <c r="L431"/>
  <c r="M431"/>
  <c r="L432"/>
  <c r="M432"/>
  <c r="L433"/>
  <c r="M433"/>
  <c r="L434"/>
  <c r="M434"/>
  <c r="L435"/>
  <c r="M435"/>
  <c r="L436"/>
  <c r="M436"/>
  <c r="L437"/>
  <c r="M437"/>
  <c r="L438"/>
  <c r="M438"/>
  <c r="L439"/>
  <c r="M439"/>
  <c r="L440"/>
  <c r="M440"/>
  <c r="L441"/>
  <c r="M441"/>
  <c r="L442"/>
  <c r="M442"/>
  <c r="L443"/>
  <c r="M443"/>
  <c r="L444"/>
  <c r="M444"/>
  <c r="L445"/>
  <c r="M445"/>
  <c r="L446"/>
  <c r="M446"/>
  <c r="L447"/>
  <c r="M447"/>
  <c r="L448"/>
  <c r="M448"/>
  <c r="L449"/>
  <c r="M449"/>
  <c r="L450"/>
  <c r="M450"/>
  <c r="L451"/>
  <c r="M451"/>
  <c r="L452"/>
  <c r="M452"/>
  <c r="L453"/>
  <c r="M453"/>
  <c r="L454"/>
  <c r="M454"/>
  <c r="L455"/>
  <c r="M455"/>
  <c r="L456"/>
  <c r="M456"/>
  <c r="L457"/>
  <c r="M457"/>
  <c r="L458"/>
  <c r="M458"/>
  <c r="L459"/>
  <c r="M459"/>
  <c r="L460"/>
  <c r="M460"/>
  <c r="L461"/>
  <c r="M461"/>
  <c r="L462"/>
  <c r="M462"/>
  <c r="AA640" l="1"/>
  <c r="AA641"/>
  <c r="AA901"/>
  <c r="AB901" s="1"/>
  <c r="AA905"/>
  <c r="AB905" s="1"/>
  <c r="Q410"/>
  <c r="T410" s="1"/>
  <c r="U410" s="1"/>
  <c r="AA837"/>
  <c r="AB837" s="1"/>
  <c r="AA841"/>
  <c r="AB841" s="1"/>
  <c r="AA699"/>
  <c r="AB699" s="1"/>
  <c r="AC699" s="1"/>
  <c r="AA701"/>
  <c r="AB701" s="1"/>
  <c r="AA703"/>
  <c r="AB703" s="1"/>
  <c r="AC703" s="1"/>
  <c r="AA603"/>
  <c r="AB603" s="1"/>
  <c r="AA613"/>
  <c r="AB613" s="1"/>
  <c r="AC613" s="1"/>
  <c r="AD613" s="1"/>
  <c r="AA689"/>
  <c r="AB689" s="1"/>
  <c r="AA755"/>
  <c r="AB755" s="1"/>
  <c r="AA759"/>
  <c r="AB759" s="1"/>
  <c r="AA765"/>
  <c r="AB765" s="1"/>
  <c r="AA769"/>
  <c r="AB769" s="1"/>
  <c r="AA775"/>
  <c r="AB775" s="1"/>
  <c r="AA965"/>
  <c r="AB965" s="1"/>
  <c r="AA969"/>
  <c r="AB969" s="1"/>
  <c r="AA464"/>
  <c r="AB464" s="1"/>
  <c r="AA468"/>
  <c r="AA470"/>
  <c r="AB470" s="1"/>
  <c r="AA478"/>
  <c r="AB478" s="1"/>
  <c r="AA480"/>
  <c r="AA484"/>
  <c r="AA488"/>
  <c r="AA491"/>
  <c r="AB491" s="1"/>
  <c r="AA499"/>
  <c r="AB499" s="1"/>
  <c r="AA575"/>
  <c r="AB575" s="1"/>
  <c r="AA579"/>
  <c r="AB579" s="1"/>
  <c r="AA651"/>
  <c r="AA567"/>
  <c r="AB567" s="1"/>
  <c r="AA585"/>
  <c r="AB585" s="1"/>
  <c r="AA587"/>
  <c r="AB587" s="1"/>
  <c r="AA591"/>
  <c r="AB591" s="1"/>
  <c r="AA627"/>
  <c r="AB627" s="1"/>
  <c r="AC627" s="1"/>
  <c r="AD627" s="1"/>
  <c r="AA659"/>
  <c r="AA669"/>
  <c r="AB669" s="1"/>
  <c r="AA671"/>
  <c r="AB671" s="1"/>
  <c r="AA675"/>
  <c r="AB675" s="1"/>
  <c r="AA709"/>
  <c r="AB709" s="1"/>
  <c r="AA785"/>
  <c r="AB785" s="1"/>
  <c r="AD699"/>
  <c r="AB706"/>
  <c r="AC706" s="1"/>
  <c r="AD706" s="1"/>
  <c r="AE706" s="1"/>
  <c r="AF706" s="1"/>
  <c r="AG706" s="1"/>
  <c r="AH706" s="1"/>
  <c r="AB720"/>
  <c r="AC720" s="1"/>
  <c r="AD720" s="1"/>
  <c r="AE720" s="1"/>
  <c r="AA493"/>
  <c r="AA531"/>
  <c r="AA571"/>
  <c r="AB571" s="1"/>
  <c r="AA589"/>
  <c r="AA599"/>
  <c r="AB599" s="1"/>
  <c r="AA615"/>
  <c r="AB615" s="1"/>
  <c r="AA617"/>
  <c r="AB617" s="1"/>
  <c r="AA619"/>
  <c r="AB619" s="1"/>
  <c r="AA625"/>
  <c r="AB625" s="1"/>
  <c r="AA632"/>
  <c r="AA633"/>
  <c r="AB633" s="1"/>
  <c r="AA635"/>
  <c r="AA643"/>
  <c r="AB643" s="1"/>
  <c r="AC643" s="1"/>
  <c r="AD643" s="1"/>
  <c r="AA649"/>
  <c r="AA657"/>
  <c r="AB657" s="1"/>
  <c r="AA664"/>
  <c r="AA691"/>
  <c r="AA693"/>
  <c r="AB693" s="1"/>
  <c r="AA695"/>
  <c r="AB695" s="1"/>
  <c r="AA715"/>
  <c r="AA719"/>
  <c r="AA727"/>
  <c r="AB727" s="1"/>
  <c r="AA733"/>
  <c r="AB733" s="1"/>
  <c r="AA737"/>
  <c r="AB737" s="1"/>
  <c r="AA743"/>
  <c r="AB743" s="1"/>
  <c r="AA753"/>
  <c r="AB753" s="1"/>
  <c r="AA787"/>
  <c r="AB787" s="1"/>
  <c r="AA791"/>
  <c r="AB791" s="1"/>
  <c r="AA807"/>
  <c r="AB807" s="1"/>
  <c r="AA819"/>
  <c r="AB819" s="1"/>
  <c r="AA821"/>
  <c r="AB821" s="1"/>
  <c r="AA831"/>
  <c r="AB831" s="1"/>
  <c r="AA845"/>
  <c r="AB845" s="1"/>
  <c r="AA855"/>
  <c r="AB855" s="1"/>
  <c r="AA871"/>
  <c r="AB871" s="1"/>
  <c r="AA883"/>
  <c r="AB883" s="1"/>
  <c r="AA885"/>
  <c r="AB885" s="1"/>
  <c r="AA895"/>
  <c r="AB895" s="1"/>
  <c r="AA909"/>
  <c r="AB909" s="1"/>
  <c r="AA919"/>
  <c r="AB919" s="1"/>
  <c r="AA935"/>
  <c r="AB935" s="1"/>
  <c r="AA947"/>
  <c r="AB947" s="1"/>
  <c r="AA949"/>
  <c r="AB949" s="1"/>
  <c r="AA959"/>
  <c r="AB959" s="1"/>
  <c r="AA973"/>
  <c r="AB973" s="1"/>
  <c r="AE699"/>
  <c r="AF699" s="1"/>
  <c r="AG699" s="1"/>
  <c r="AH699" s="1"/>
  <c r="AC701"/>
  <c r="AD703"/>
  <c r="AE703" s="1"/>
  <c r="AF703" s="1"/>
  <c r="AG703" s="1"/>
  <c r="AH703" s="1"/>
  <c r="AC709"/>
  <c r="AD709" s="1"/>
  <c r="AE709" s="1"/>
  <c r="AF709" s="1"/>
  <c r="AG709" s="1"/>
  <c r="AH709" s="1"/>
  <c r="AB496"/>
  <c r="AC496" s="1"/>
  <c r="AB498"/>
  <c r="AC498" s="1"/>
  <c r="AB504"/>
  <c r="AC504" s="1"/>
  <c r="AB506"/>
  <c r="AC506" s="1"/>
  <c r="AB508"/>
  <c r="AC508" s="1"/>
  <c r="AB512"/>
  <c r="AC512" s="1"/>
  <c r="AB514"/>
  <c r="AC514" s="1"/>
  <c r="AB516"/>
  <c r="AC516" s="1"/>
  <c r="AB518"/>
  <c r="AC518" s="1"/>
  <c r="AB522"/>
  <c r="AC522" s="1"/>
  <c r="AB524"/>
  <c r="AC524" s="1"/>
  <c r="AB526"/>
  <c r="AC526" s="1"/>
  <c r="AB532"/>
  <c r="AC532" s="1"/>
  <c r="AB560"/>
  <c r="AC560" s="1"/>
  <c r="AB570"/>
  <c r="AC570" s="1"/>
  <c r="AB572"/>
  <c r="AC572" s="1"/>
  <c r="AB578"/>
  <c r="AC578" s="1"/>
  <c r="AB582"/>
  <c r="AC582" s="1"/>
  <c r="AB590"/>
  <c r="AC590" s="1"/>
  <c r="AB594"/>
  <c r="AC594" s="1"/>
  <c r="AB596"/>
  <c r="AC596" s="1"/>
  <c r="AB598"/>
  <c r="AC598" s="1"/>
  <c r="AB600"/>
  <c r="AC600" s="1"/>
  <c r="AB608"/>
  <c r="AC608" s="1"/>
  <c r="AD608" s="1"/>
  <c r="AE608" s="1"/>
  <c r="AB610"/>
  <c r="AC610" s="1"/>
  <c r="AB612"/>
  <c r="AC612" s="1"/>
  <c r="AC615"/>
  <c r="AD615" s="1"/>
  <c r="AB616"/>
  <c r="AC616" s="1"/>
  <c r="AC617"/>
  <c r="AD617" s="1"/>
  <c r="AB618"/>
  <c r="AC618" s="1"/>
  <c r="AC619"/>
  <c r="AD619" s="1"/>
  <c r="AB620"/>
  <c r="AC620" s="1"/>
  <c r="AB463"/>
  <c r="AB465"/>
  <c r="AC465" s="1"/>
  <c r="AC469"/>
  <c r="AD469" s="1"/>
  <c r="AB471"/>
  <c r="AC471" s="1"/>
  <c r="AB477"/>
  <c r="AC477" s="1"/>
  <c r="AD477" s="1"/>
  <c r="AC478"/>
  <c r="AD478" s="1"/>
  <c r="AB479"/>
  <c r="AC479" s="1"/>
  <c r="AD479" s="1"/>
  <c r="AB481"/>
  <c r="AB483"/>
  <c r="AC483" s="1"/>
  <c r="AD483" s="1"/>
  <c r="AB485"/>
  <c r="AB487"/>
  <c r="AC487" s="1"/>
  <c r="AD487" s="1"/>
  <c r="AB489"/>
  <c r="AC489" s="1"/>
  <c r="AB490"/>
  <c r="AC490" s="1"/>
  <c r="AC491"/>
  <c r="AD491" s="1"/>
  <c r="AB492"/>
  <c r="AC492" s="1"/>
  <c r="AB500"/>
  <c r="AC500" s="1"/>
  <c r="AB528"/>
  <c r="AC528" s="1"/>
  <c r="AB530"/>
  <c r="AC530" s="1"/>
  <c r="AB536"/>
  <c r="AC536" s="1"/>
  <c r="AB538"/>
  <c r="AC538" s="1"/>
  <c r="AB540"/>
  <c r="AC540" s="1"/>
  <c r="AB544"/>
  <c r="AC544" s="1"/>
  <c r="AB546"/>
  <c r="AC546" s="1"/>
  <c r="AB548"/>
  <c r="AC548" s="1"/>
  <c r="AB554"/>
  <c r="AC554" s="1"/>
  <c r="AB556"/>
  <c r="AC556" s="1"/>
  <c r="AB558"/>
  <c r="AC558" s="1"/>
  <c r="AB562"/>
  <c r="AC562" s="1"/>
  <c r="AB564"/>
  <c r="AC564" s="1"/>
  <c r="AB566"/>
  <c r="AC566" s="1"/>
  <c r="AB568"/>
  <c r="AC568" s="1"/>
  <c r="AB574"/>
  <c r="AC574" s="1"/>
  <c r="AC575"/>
  <c r="AD575" s="1"/>
  <c r="AB576"/>
  <c r="AC576" s="1"/>
  <c r="AB580"/>
  <c r="AC580" s="1"/>
  <c r="AB584"/>
  <c r="AC584" s="1"/>
  <c r="AC585"/>
  <c r="AD585" s="1"/>
  <c r="AE585" s="1"/>
  <c r="AB586"/>
  <c r="AC586" s="1"/>
  <c r="AC587"/>
  <c r="AD587" s="1"/>
  <c r="AB588"/>
  <c r="AC588" s="1"/>
  <c r="AC591"/>
  <c r="AB592"/>
  <c r="AC592" s="1"/>
  <c r="AB602"/>
  <c r="AC602" s="1"/>
  <c r="AB604"/>
  <c r="AC604" s="1"/>
  <c r="AB622"/>
  <c r="AC622" s="1"/>
  <c r="Z495"/>
  <c r="AA495" s="1"/>
  <c r="Z501"/>
  <c r="Z505"/>
  <c r="AA505" s="1"/>
  <c r="Z509"/>
  <c r="Z519"/>
  <c r="Z533"/>
  <c r="AA533" s="1"/>
  <c r="Z537"/>
  <c r="AA537" s="1"/>
  <c r="Z541"/>
  <c r="AA541" s="1"/>
  <c r="Z545"/>
  <c r="Z551"/>
  <c r="AA551" s="1"/>
  <c r="Z561"/>
  <c r="Z581"/>
  <c r="Z593"/>
  <c r="AA593" s="1"/>
  <c r="Z609"/>
  <c r="AA609" s="1"/>
  <c r="Z629"/>
  <c r="AA629" s="1"/>
  <c r="Z631"/>
  <c r="AA631" s="1"/>
  <c r="AB632"/>
  <c r="AC632" s="1"/>
  <c r="AB635"/>
  <c r="AC635" s="1"/>
  <c r="AD635" s="1"/>
  <c r="Z637"/>
  <c r="AA637" s="1"/>
  <c r="Z639"/>
  <c r="AA639" s="1"/>
  <c r="AB640"/>
  <c r="AC640" s="1"/>
  <c r="AB641"/>
  <c r="AA644"/>
  <c r="Z645"/>
  <c r="AA645" s="1"/>
  <c r="Z661"/>
  <c r="AA661" s="1"/>
  <c r="Z663"/>
  <c r="AA663" s="1"/>
  <c r="AB664"/>
  <c r="AC664" s="1"/>
  <c r="AB674"/>
  <c r="AC674" s="1"/>
  <c r="AB682"/>
  <c r="AC682" s="1"/>
  <c r="AB684"/>
  <c r="AC684" s="1"/>
  <c r="AB686"/>
  <c r="AC686" s="1"/>
  <c r="AB692"/>
  <c r="AC692" s="1"/>
  <c r="AC693"/>
  <c r="AD693" s="1"/>
  <c r="AB694"/>
  <c r="AC694" s="1"/>
  <c r="AB696"/>
  <c r="AC696" s="1"/>
  <c r="AB712"/>
  <c r="AC724"/>
  <c r="AD724" s="1"/>
  <c r="AC727"/>
  <c r="AD727" s="1"/>
  <c r="AE727" s="1"/>
  <c r="AB728"/>
  <c r="AC728" s="1"/>
  <c r="AB734"/>
  <c r="AC734" s="1"/>
  <c r="AC737"/>
  <c r="AD737" s="1"/>
  <c r="AE737" s="1"/>
  <c r="AF737" s="1"/>
  <c r="AB740"/>
  <c r="AC740" s="1"/>
  <c r="AB744"/>
  <c r="AC744" s="1"/>
  <c r="AB748"/>
  <c r="AC748" s="1"/>
  <c r="AC753"/>
  <c r="AD753" s="1"/>
  <c r="AB764"/>
  <c r="AB768"/>
  <c r="AC768" s="1"/>
  <c r="AB778"/>
  <c r="AC778" s="1"/>
  <c r="AB784"/>
  <c r="AC784" s="1"/>
  <c r="AC787"/>
  <c r="AD787" s="1"/>
  <c r="AB788"/>
  <c r="AC788" s="1"/>
  <c r="AC791"/>
  <c r="AD791" s="1"/>
  <c r="AB792"/>
  <c r="AC792" s="1"/>
  <c r="AB796"/>
  <c r="AC796" s="1"/>
  <c r="AB800"/>
  <c r="AC800" s="1"/>
  <c r="AB804"/>
  <c r="AC804" s="1"/>
  <c r="AB808"/>
  <c r="AC808" s="1"/>
  <c r="AB812"/>
  <c r="AC812" s="1"/>
  <c r="AC819"/>
  <c r="AD819" s="1"/>
  <c r="AB820"/>
  <c r="AB822"/>
  <c r="AC822" s="1"/>
  <c r="AC831"/>
  <c r="AD831" s="1"/>
  <c r="AE831" s="1"/>
  <c r="AF831" s="1"/>
  <c r="AG831" s="1"/>
  <c r="AH831" s="1"/>
  <c r="AB832"/>
  <c r="AC832" s="1"/>
  <c r="AB840"/>
  <c r="AC840" s="1"/>
  <c r="AC845"/>
  <c r="AB846"/>
  <c r="AC846" s="1"/>
  <c r="AB850"/>
  <c r="AC850" s="1"/>
  <c r="AC855"/>
  <c r="AD855" s="1"/>
  <c r="AB856"/>
  <c r="AC856" s="1"/>
  <c r="AB860"/>
  <c r="AB864"/>
  <c r="AC864" s="1"/>
  <c r="AB868"/>
  <c r="AB872"/>
  <c r="AC872" s="1"/>
  <c r="AB876"/>
  <c r="AC883"/>
  <c r="AD883" s="1"/>
  <c r="AB884"/>
  <c r="AC884" s="1"/>
  <c r="AC885"/>
  <c r="AB886"/>
  <c r="AC886" s="1"/>
  <c r="AC895"/>
  <c r="AD895" s="1"/>
  <c r="AE895" s="1"/>
  <c r="AF895" s="1"/>
  <c r="AG895" s="1"/>
  <c r="AH895" s="1"/>
  <c r="AB896"/>
  <c r="AC896" s="1"/>
  <c r="AB904"/>
  <c r="AC904" s="1"/>
  <c r="AB910"/>
  <c r="AC910" s="1"/>
  <c r="AB914"/>
  <c r="AC914" s="1"/>
  <c r="AC919"/>
  <c r="AD919" s="1"/>
  <c r="AB920"/>
  <c r="AC920" s="1"/>
  <c r="AB924"/>
  <c r="AC924" s="1"/>
  <c r="AB928"/>
  <c r="AC928" s="1"/>
  <c r="AB932"/>
  <c r="AC932" s="1"/>
  <c r="AB936"/>
  <c r="AC936" s="1"/>
  <c r="AB940"/>
  <c r="AC940" s="1"/>
  <c r="AC947"/>
  <c r="AD947" s="1"/>
  <c r="AB948"/>
  <c r="AC949"/>
  <c r="AB950"/>
  <c r="AC950" s="1"/>
  <c r="AC959"/>
  <c r="AD959" s="1"/>
  <c r="AE959" s="1"/>
  <c r="AF959" s="1"/>
  <c r="AG959" s="1"/>
  <c r="AH959" s="1"/>
  <c r="AB960"/>
  <c r="AC960" s="1"/>
  <c r="AB968"/>
  <c r="AC968" s="1"/>
  <c r="AB974"/>
  <c r="AC974" s="1"/>
  <c r="AB978"/>
  <c r="AC978" s="1"/>
  <c r="AB988"/>
  <c r="AC988" s="1"/>
  <c r="AB996"/>
  <c r="AC996" s="1"/>
  <c r="Z497"/>
  <c r="AA497" s="1"/>
  <c r="Z517"/>
  <c r="AA517" s="1"/>
  <c r="Z529"/>
  <c r="AA529" s="1"/>
  <c r="Z549"/>
  <c r="AA549" s="1"/>
  <c r="Z559"/>
  <c r="AA559" s="1"/>
  <c r="Z565"/>
  <c r="AA565" s="1"/>
  <c r="Z569"/>
  <c r="AA569" s="1"/>
  <c r="Z573"/>
  <c r="AA573" s="1"/>
  <c r="Z577"/>
  <c r="AA577" s="1"/>
  <c r="Z583"/>
  <c r="AA583" s="1"/>
  <c r="Z597"/>
  <c r="AA597" s="1"/>
  <c r="Z601"/>
  <c r="AA601" s="1"/>
  <c r="Z630"/>
  <c r="AA630" s="1"/>
  <c r="Z638"/>
  <c r="AA638" s="1"/>
  <c r="AD646"/>
  <c r="AE646" s="1"/>
  <c r="AF646" s="1"/>
  <c r="AG646" s="1"/>
  <c r="AH646" s="1"/>
  <c r="AB649"/>
  <c r="AB651"/>
  <c r="Z653"/>
  <c r="AA653" s="1"/>
  <c r="Z662"/>
  <c r="AA662" s="1"/>
  <c r="AB666"/>
  <c r="AC666" s="1"/>
  <c r="AB668"/>
  <c r="AC668" s="1"/>
  <c r="AB670"/>
  <c r="AC670" s="1"/>
  <c r="AC671"/>
  <c r="AD671" s="1"/>
  <c r="AB672"/>
  <c r="AC672" s="1"/>
  <c r="AB676"/>
  <c r="AC676" s="1"/>
  <c r="AB688"/>
  <c r="AC688" s="1"/>
  <c r="AC689"/>
  <c r="AD689" s="1"/>
  <c r="AB690"/>
  <c r="AC690" s="1"/>
  <c r="AB698"/>
  <c r="AC698" s="1"/>
  <c r="AB716"/>
  <c r="AC716" s="1"/>
  <c r="AB718"/>
  <c r="AC718" s="1"/>
  <c r="AD718" s="1"/>
  <c r="AC722"/>
  <c r="AB732"/>
  <c r="AC732" s="1"/>
  <c r="AD732" s="1"/>
  <c r="AB736"/>
  <c r="AC736" s="1"/>
  <c r="AB746"/>
  <c r="AC746" s="1"/>
  <c r="AB752"/>
  <c r="AC752" s="1"/>
  <c r="AC755"/>
  <c r="AD755" s="1"/>
  <c r="AB756"/>
  <c r="AC756" s="1"/>
  <c r="AB760"/>
  <c r="AC760" s="1"/>
  <c r="AC765"/>
  <c r="AB766"/>
  <c r="AC766" s="1"/>
  <c r="AB772"/>
  <c r="AC775"/>
  <c r="AD775" s="1"/>
  <c r="AB776"/>
  <c r="AC776" s="1"/>
  <c r="AB780"/>
  <c r="AB794"/>
  <c r="AC794" s="1"/>
  <c r="AB798"/>
  <c r="AC798" s="1"/>
  <c r="AB810"/>
  <c r="AC810" s="1"/>
  <c r="AB816"/>
  <c r="AC816" s="1"/>
  <c r="AB824"/>
  <c r="AC824" s="1"/>
  <c r="AB828"/>
  <c r="AB834"/>
  <c r="AC834" s="1"/>
  <c r="AC837"/>
  <c r="AD837" s="1"/>
  <c r="AB838"/>
  <c r="AC838" s="1"/>
  <c r="AC841"/>
  <c r="AD841" s="1"/>
  <c r="AB844"/>
  <c r="AC844" s="1"/>
  <c r="AD844" s="1"/>
  <c r="AB848"/>
  <c r="AC848" s="1"/>
  <c r="AB858"/>
  <c r="AC858" s="1"/>
  <c r="AB862"/>
  <c r="AC862" s="1"/>
  <c r="AB874"/>
  <c r="AC874" s="1"/>
  <c r="AB880"/>
  <c r="AC880" s="1"/>
  <c r="AB888"/>
  <c r="AC888" s="1"/>
  <c r="AB892"/>
  <c r="AC892" s="1"/>
  <c r="AB898"/>
  <c r="AC898" s="1"/>
  <c r="AC901"/>
  <c r="AD901" s="1"/>
  <c r="AB902"/>
  <c r="AC902" s="1"/>
  <c r="AC905"/>
  <c r="AD905" s="1"/>
  <c r="AE905" s="1"/>
  <c r="AB908"/>
  <c r="AC908" s="1"/>
  <c r="AB912"/>
  <c r="AC912" s="1"/>
  <c r="AB922"/>
  <c r="AC922" s="1"/>
  <c r="AB926"/>
  <c r="AC926" s="1"/>
  <c r="AB938"/>
  <c r="AC938" s="1"/>
  <c r="AB944"/>
  <c r="AC944" s="1"/>
  <c r="AB952"/>
  <c r="AC952" s="1"/>
  <c r="AB956"/>
  <c r="AB962"/>
  <c r="AC962" s="1"/>
  <c r="AC965"/>
  <c r="AD965" s="1"/>
  <c r="AB966"/>
  <c r="AC966" s="1"/>
  <c r="AC969"/>
  <c r="AD969" s="1"/>
  <c r="AB972"/>
  <c r="AC972" s="1"/>
  <c r="AD972" s="1"/>
  <c r="AB976"/>
  <c r="AC976" s="1"/>
  <c r="AB980"/>
  <c r="AC980" s="1"/>
  <c r="AB982"/>
  <c r="AC982" s="1"/>
  <c r="AB984"/>
  <c r="AC984" s="1"/>
  <c r="AB986"/>
  <c r="AC986" s="1"/>
  <c r="AB990"/>
  <c r="AC990" s="1"/>
  <c r="AB992"/>
  <c r="AC992" s="1"/>
  <c r="AB998"/>
  <c r="AC998" s="1"/>
  <c r="AB1000"/>
  <c r="AC1000" s="1"/>
  <c r="AA466"/>
  <c r="AE467"/>
  <c r="AF467" s="1"/>
  <c r="AB468"/>
  <c r="AA472"/>
  <c r="Z473"/>
  <c r="AA473" s="1"/>
  <c r="AA474"/>
  <c r="Z475"/>
  <c r="AA475" s="1"/>
  <c r="AA476"/>
  <c r="AB480"/>
  <c r="AA482"/>
  <c r="AB484"/>
  <c r="AA486"/>
  <c r="AB488"/>
  <c r="Z494"/>
  <c r="AA494" s="1"/>
  <c r="AA501"/>
  <c r="Z502"/>
  <c r="AA502" s="1"/>
  <c r="AA503"/>
  <c r="AA507"/>
  <c r="AA509"/>
  <c r="Z510"/>
  <c r="AA510" s="1"/>
  <c r="AA511"/>
  <c r="AA513"/>
  <c r="AA515"/>
  <c r="AA519"/>
  <c r="Z520"/>
  <c r="AA520" s="1"/>
  <c r="AA521"/>
  <c r="AA523"/>
  <c r="AA525"/>
  <c r="AA527"/>
  <c r="Z534"/>
  <c r="AA534" s="1"/>
  <c r="AA535"/>
  <c r="AA539"/>
  <c r="Z542"/>
  <c r="AA542" s="1"/>
  <c r="AA543"/>
  <c r="AA545"/>
  <c r="AA547"/>
  <c r="Z550"/>
  <c r="AA550" s="1"/>
  <c r="Z552"/>
  <c r="AA552" s="1"/>
  <c r="AA553"/>
  <c r="AA555"/>
  <c r="AA557"/>
  <c r="AA561"/>
  <c r="AA563"/>
  <c r="AA581"/>
  <c r="AD591"/>
  <c r="AA595"/>
  <c r="AA605"/>
  <c r="Z606"/>
  <c r="AA606" s="1"/>
  <c r="AA607"/>
  <c r="AA611"/>
  <c r="AE613"/>
  <c r="AF613" s="1"/>
  <c r="AG613" s="1"/>
  <c r="AH613" s="1"/>
  <c r="Z614"/>
  <c r="AA614" s="1"/>
  <c r="AA621"/>
  <c r="AB624"/>
  <c r="AD626"/>
  <c r="AB628"/>
  <c r="AD632"/>
  <c r="AE632" s="1"/>
  <c r="AB634"/>
  <c r="AB636"/>
  <c r="AD640"/>
  <c r="AE640" s="1"/>
  <c r="AC641"/>
  <c r="AD642"/>
  <c r="AD648"/>
  <c r="AE648" s="1"/>
  <c r="AD650"/>
  <c r="AD652"/>
  <c r="AE652" s="1"/>
  <c r="AB654"/>
  <c r="AB656"/>
  <c r="AD658"/>
  <c r="AB659"/>
  <c r="AC659" s="1"/>
  <c r="AD659" s="1"/>
  <c r="AB660"/>
  <c r="AD664"/>
  <c r="AE664" s="1"/>
  <c r="Z665"/>
  <c r="Z679"/>
  <c r="AA679" s="1"/>
  <c r="Z725"/>
  <c r="AA725" s="1"/>
  <c r="Z731"/>
  <c r="AA731" s="1"/>
  <c r="Z745"/>
  <c r="AA745" s="1"/>
  <c r="Z751"/>
  <c r="AA751" s="1"/>
  <c r="Z757"/>
  <c r="AA757" s="1"/>
  <c r="Z763"/>
  <c r="AA763" s="1"/>
  <c r="Z777"/>
  <c r="AA777" s="1"/>
  <c r="Z783"/>
  <c r="AA783" s="1"/>
  <c r="Z789"/>
  <c r="AA789" s="1"/>
  <c r="Z815"/>
  <c r="AA815" s="1"/>
  <c r="Z827"/>
  <c r="Z829"/>
  <c r="Z833"/>
  <c r="AA833" s="1"/>
  <c r="Z835"/>
  <c r="Z843"/>
  <c r="Z849"/>
  <c r="AA849" s="1"/>
  <c r="Z857"/>
  <c r="AA857" s="1"/>
  <c r="Z879"/>
  <c r="AA879" s="1"/>
  <c r="Z891"/>
  <c r="Z893"/>
  <c r="Z897"/>
  <c r="AA897" s="1"/>
  <c r="Z899"/>
  <c r="Z907"/>
  <c r="AA907" s="1"/>
  <c r="Z913"/>
  <c r="Z921"/>
  <c r="Z943"/>
  <c r="AA943" s="1"/>
  <c r="Z955"/>
  <c r="AA955" s="1"/>
  <c r="Z957"/>
  <c r="AA957" s="1"/>
  <c r="Z961"/>
  <c r="Z963"/>
  <c r="AA963" s="1"/>
  <c r="Z971"/>
  <c r="AA971" s="1"/>
  <c r="Z623"/>
  <c r="AA623" s="1"/>
  <c r="Z647"/>
  <c r="AA647" s="1"/>
  <c r="Z655"/>
  <c r="AA655" s="1"/>
  <c r="Z673"/>
  <c r="AA673" s="1"/>
  <c r="Z677"/>
  <c r="AA677" s="1"/>
  <c r="Z687"/>
  <c r="AA687" s="1"/>
  <c r="Z705"/>
  <c r="AA705" s="1"/>
  <c r="Z721"/>
  <c r="AA721" s="1"/>
  <c r="Z729"/>
  <c r="AA729" s="1"/>
  <c r="Z739"/>
  <c r="AA739" s="1"/>
  <c r="Z747"/>
  <c r="AA747" s="1"/>
  <c r="Z761"/>
  <c r="AA761" s="1"/>
  <c r="Z771"/>
  <c r="AA771" s="1"/>
  <c r="Z779"/>
  <c r="AA779" s="1"/>
  <c r="Z795"/>
  <c r="AA795" s="1"/>
  <c r="Z797"/>
  <c r="AA797" s="1"/>
  <c r="Z801"/>
  <c r="AA801" s="1"/>
  <c r="Z803"/>
  <c r="AA803" s="1"/>
  <c r="Z811"/>
  <c r="AA811" s="1"/>
  <c r="Z817"/>
  <c r="AA817" s="1"/>
  <c r="Z825"/>
  <c r="AA825" s="1"/>
  <c r="Z847"/>
  <c r="AA847" s="1"/>
  <c r="Z859"/>
  <c r="AA859" s="1"/>
  <c r="Z861"/>
  <c r="AA861" s="1"/>
  <c r="Z865"/>
  <c r="AA865" s="1"/>
  <c r="Z867"/>
  <c r="AA867" s="1"/>
  <c r="Z875"/>
  <c r="AA875" s="1"/>
  <c r="Z881"/>
  <c r="AA881" s="1"/>
  <c r="Z889"/>
  <c r="AA889" s="1"/>
  <c r="Z911"/>
  <c r="AA911" s="1"/>
  <c r="Z923"/>
  <c r="AA923" s="1"/>
  <c r="Z925"/>
  <c r="AA925" s="1"/>
  <c r="Z929"/>
  <c r="AA929" s="1"/>
  <c r="Z931"/>
  <c r="AA931" s="1"/>
  <c r="Z939"/>
  <c r="AA939" s="1"/>
  <c r="Z945"/>
  <c r="AA945" s="1"/>
  <c r="Z953"/>
  <c r="AA953" s="1"/>
  <c r="Z975"/>
  <c r="AA975" s="1"/>
  <c r="Z987"/>
  <c r="AA987" s="1"/>
  <c r="Z991"/>
  <c r="AA991" s="1"/>
  <c r="Z993"/>
  <c r="AA993" s="1"/>
  <c r="Z995"/>
  <c r="AA995" s="1"/>
  <c r="AA667"/>
  <c r="Z678"/>
  <c r="AA678" s="1"/>
  <c r="Z680"/>
  <c r="AA680" s="1"/>
  <c r="AA681"/>
  <c r="AA683"/>
  <c r="AA685"/>
  <c r="AE693"/>
  <c r="AA697"/>
  <c r="Z700"/>
  <c r="AA700" s="1"/>
  <c r="AD701"/>
  <c r="Z702"/>
  <c r="AA702" s="1"/>
  <c r="AC704"/>
  <c r="AA707"/>
  <c r="AC708"/>
  <c r="AD708" s="1"/>
  <c r="AE708" s="1"/>
  <c r="AC710"/>
  <c r="AA711"/>
  <c r="AA713"/>
  <c r="Z714"/>
  <c r="AA714" s="1"/>
  <c r="AA717"/>
  <c r="AD722"/>
  <c r="AA723"/>
  <c r="Z726"/>
  <c r="AA726" s="1"/>
  <c r="Z730"/>
  <c r="AA730" s="1"/>
  <c r="AA735"/>
  <c r="Z738"/>
  <c r="AA738" s="1"/>
  <c r="AA741"/>
  <c r="Z742"/>
  <c r="AA742" s="1"/>
  <c r="AA749"/>
  <c r="Z750"/>
  <c r="AA750" s="1"/>
  <c r="Z754"/>
  <c r="AA754" s="1"/>
  <c r="Z758"/>
  <c r="AA758" s="1"/>
  <c r="Z762"/>
  <c r="AA762" s="1"/>
  <c r="AD765"/>
  <c r="AA767"/>
  <c r="Z770"/>
  <c r="AA770" s="1"/>
  <c r="AA773"/>
  <c r="Z774"/>
  <c r="AA774" s="1"/>
  <c r="AA781"/>
  <c r="Z782"/>
  <c r="AA782" s="1"/>
  <c r="Z786"/>
  <c r="AA786" s="1"/>
  <c r="Z790"/>
  <c r="AA790" s="1"/>
  <c r="AA793"/>
  <c r="AA799"/>
  <c r="Z802"/>
  <c r="AA802" s="1"/>
  <c r="AA805"/>
  <c r="Z806"/>
  <c r="AA806" s="1"/>
  <c r="AA809"/>
  <c r="AA813"/>
  <c r="Z814"/>
  <c r="AA814" s="1"/>
  <c r="Z818"/>
  <c r="AA818" s="1"/>
  <c r="AA823"/>
  <c r="Z826"/>
  <c r="AA826" s="1"/>
  <c r="AA827"/>
  <c r="AA829"/>
  <c r="Z830"/>
  <c r="AA830" s="1"/>
  <c r="AA835"/>
  <c r="Z836"/>
  <c r="AA836" s="1"/>
  <c r="AA839"/>
  <c r="Z842"/>
  <c r="AA842" s="1"/>
  <c r="AA843"/>
  <c r="AA851"/>
  <c r="Z852"/>
  <c r="AA852" s="1"/>
  <c r="AA853"/>
  <c r="Z854"/>
  <c r="AA854" s="1"/>
  <c r="AA863"/>
  <c r="Z866"/>
  <c r="AA866" s="1"/>
  <c r="AA869"/>
  <c r="Z870"/>
  <c r="AA870" s="1"/>
  <c r="AA873"/>
  <c r="AA877"/>
  <c r="Z878"/>
  <c r="AA878" s="1"/>
  <c r="Z882"/>
  <c r="AA882" s="1"/>
  <c r="AA887"/>
  <c r="Z890"/>
  <c r="AA890" s="1"/>
  <c r="AA891"/>
  <c r="AA893"/>
  <c r="Z894"/>
  <c r="AA894" s="1"/>
  <c r="AA899"/>
  <c r="Z900"/>
  <c r="AA900" s="1"/>
  <c r="AA903"/>
  <c r="Z906"/>
  <c r="AA906" s="1"/>
  <c r="AA913"/>
  <c r="AA915"/>
  <c r="Z916"/>
  <c r="AA916" s="1"/>
  <c r="AA917"/>
  <c r="Z918"/>
  <c r="AA918" s="1"/>
  <c r="AA921"/>
  <c r="AA927"/>
  <c r="Z930"/>
  <c r="AA930" s="1"/>
  <c r="AA933"/>
  <c r="Z934"/>
  <c r="AA934" s="1"/>
  <c r="AA937"/>
  <c r="AA941"/>
  <c r="Z942"/>
  <c r="AA942" s="1"/>
  <c r="Z946"/>
  <c r="AA946" s="1"/>
  <c r="AD949"/>
  <c r="AA951"/>
  <c r="Z954"/>
  <c r="AA954" s="1"/>
  <c r="Z958"/>
  <c r="AA958" s="1"/>
  <c r="AA961"/>
  <c r="Z964"/>
  <c r="AA964" s="1"/>
  <c r="AA967"/>
  <c r="Z970"/>
  <c r="AA970" s="1"/>
  <c r="AA977"/>
  <c r="AA979"/>
  <c r="AA981"/>
  <c r="AA983"/>
  <c r="AA985"/>
  <c r="AA989"/>
  <c r="Z994"/>
  <c r="AA994" s="1"/>
  <c r="AA997"/>
  <c r="AA999"/>
  <c r="AA1001"/>
  <c r="Q17"/>
  <c r="Q462"/>
  <c r="T462" s="1"/>
  <c r="U462" s="1"/>
  <c r="X462" s="1"/>
  <c r="Q461"/>
  <c r="T461" s="1"/>
  <c r="U461" s="1"/>
  <c r="X461" s="1"/>
  <c r="Q460"/>
  <c r="T460" s="1"/>
  <c r="U460" s="1"/>
  <c r="X460" s="1"/>
  <c r="Q459"/>
  <c r="T459" s="1"/>
  <c r="U459" s="1"/>
  <c r="X459" s="1"/>
  <c r="Q458"/>
  <c r="T458" s="1"/>
  <c r="U458" s="1"/>
  <c r="X458" s="1"/>
  <c r="Q457"/>
  <c r="T457" s="1"/>
  <c r="U457" s="1"/>
  <c r="X457" s="1"/>
  <c r="Q456"/>
  <c r="T456" s="1"/>
  <c r="U456" s="1"/>
  <c r="X456" s="1"/>
  <c r="Q455"/>
  <c r="T455" s="1"/>
  <c r="U455" s="1"/>
  <c r="X455" s="1"/>
  <c r="Q454"/>
  <c r="T454" s="1"/>
  <c r="U454" s="1"/>
  <c r="X454" s="1"/>
  <c r="Q453"/>
  <c r="T453" s="1"/>
  <c r="U453" s="1"/>
  <c r="X453" s="1"/>
  <c r="Q452"/>
  <c r="T452" s="1"/>
  <c r="U452" s="1"/>
  <c r="X452" s="1"/>
  <c r="Q451"/>
  <c r="T451" s="1"/>
  <c r="U451" s="1"/>
  <c r="X451" s="1"/>
  <c r="Q450"/>
  <c r="T450" s="1"/>
  <c r="U450" s="1"/>
  <c r="X450" s="1"/>
  <c r="Q449"/>
  <c r="T449" s="1"/>
  <c r="U449" s="1"/>
  <c r="X449" s="1"/>
  <c r="Q448"/>
  <c r="T448" s="1"/>
  <c r="U448" s="1"/>
  <c r="X448" s="1"/>
  <c r="Q447"/>
  <c r="T447" s="1"/>
  <c r="U447" s="1"/>
  <c r="X447" s="1"/>
  <c r="Q446"/>
  <c r="T446" s="1"/>
  <c r="U446" s="1"/>
  <c r="X446" s="1"/>
  <c r="Q445"/>
  <c r="T445" s="1"/>
  <c r="U445" s="1"/>
  <c r="X445" s="1"/>
  <c r="Q444"/>
  <c r="T444" s="1"/>
  <c r="U444" s="1"/>
  <c r="X444" s="1"/>
  <c r="Q443"/>
  <c r="T443" s="1"/>
  <c r="U443" s="1"/>
  <c r="X443" s="1"/>
  <c r="Q442"/>
  <c r="T442" s="1"/>
  <c r="U442" s="1"/>
  <c r="X442" s="1"/>
  <c r="Q441"/>
  <c r="T441" s="1"/>
  <c r="U441" s="1"/>
  <c r="X441" s="1"/>
  <c r="Q440"/>
  <c r="T440" s="1"/>
  <c r="U440" s="1"/>
  <c r="X440" s="1"/>
  <c r="Q439"/>
  <c r="T439" s="1"/>
  <c r="U439" s="1"/>
  <c r="X439" s="1"/>
  <c r="Q438"/>
  <c r="T438" s="1"/>
  <c r="U438" s="1"/>
  <c r="X438" s="1"/>
  <c r="Q437"/>
  <c r="T437" s="1"/>
  <c r="U437" s="1"/>
  <c r="X437" s="1"/>
  <c r="Q436"/>
  <c r="T436" s="1"/>
  <c r="U436" s="1"/>
  <c r="X436" s="1"/>
  <c r="Q435"/>
  <c r="T435" s="1"/>
  <c r="U435" s="1"/>
  <c r="X435" s="1"/>
  <c r="Q434"/>
  <c r="T434" s="1"/>
  <c r="U434" s="1"/>
  <c r="X434" s="1"/>
  <c r="Q433"/>
  <c r="T433" s="1"/>
  <c r="U433" s="1"/>
  <c r="X433" s="1"/>
  <c r="Q432"/>
  <c r="T432" s="1"/>
  <c r="U432" s="1"/>
  <c r="X432" s="1"/>
  <c r="Q431"/>
  <c r="T431" s="1"/>
  <c r="U431" s="1"/>
  <c r="X431" s="1"/>
  <c r="Q430"/>
  <c r="T430" s="1"/>
  <c r="U430" s="1"/>
  <c r="X430" s="1"/>
  <c r="Q429"/>
  <c r="T429" s="1"/>
  <c r="U429" s="1"/>
  <c r="X429" s="1"/>
  <c r="Q428"/>
  <c r="T428" s="1"/>
  <c r="U428" s="1"/>
  <c r="X428" s="1"/>
  <c r="Q427"/>
  <c r="T427" s="1"/>
  <c r="U427" s="1"/>
  <c r="X427" s="1"/>
  <c r="Q11"/>
  <c r="T11" s="1"/>
  <c r="U11" s="1"/>
  <c r="X11" s="1"/>
  <c r="Q426"/>
  <c r="T426" s="1"/>
  <c r="U426" s="1"/>
  <c r="Q425"/>
  <c r="T425" s="1"/>
  <c r="U425" s="1"/>
  <c r="Q424"/>
  <c r="T424" s="1"/>
  <c r="U424" s="1"/>
  <c r="Q423"/>
  <c r="T423" s="1"/>
  <c r="U423" s="1"/>
  <c r="X422" s="1"/>
  <c r="Q422"/>
  <c r="T422" s="1"/>
  <c r="U422" s="1"/>
  <c r="Q421"/>
  <c r="T421" s="1"/>
  <c r="U421" s="1"/>
  <c r="X420" s="1"/>
  <c r="Q420"/>
  <c r="T420" s="1"/>
  <c r="U420" s="1"/>
  <c r="Q418"/>
  <c r="T418" s="1"/>
  <c r="U418" s="1"/>
  <c r="Q417"/>
  <c r="T417" s="1"/>
  <c r="U417" s="1"/>
  <c r="X417" s="1"/>
  <c r="Q416"/>
  <c r="T416" s="1"/>
  <c r="U416" s="1"/>
  <c r="Q415"/>
  <c r="T415" s="1"/>
  <c r="U415" s="1"/>
  <c r="Q414"/>
  <c r="T414" s="1"/>
  <c r="U414" s="1"/>
  <c r="Q413"/>
  <c r="T413" s="1"/>
  <c r="U413" s="1"/>
  <c r="X413" s="1"/>
  <c r="Q412"/>
  <c r="T412" s="1"/>
  <c r="U412" s="1"/>
  <c r="Q411"/>
  <c r="T411" s="1"/>
  <c r="U411" s="1"/>
  <c r="X411" s="1"/>
  <c r="Q409"/>
  <c r="T409" s="1"/>
  <c r="U409" s="1"/>
  <c r="Q408"/>
  <c r="T408" s="1"/>
  <c r="U408" s="1"/>
  <c r="Q407"/>
  <c r="T407" s="1"/>
  <c r="U407" s="1"/>
  <c r="X407" s="1"/>
  <c r="Q406"/>
  <c r="T406" s="1"/>
  <c r="U406" s="1"/>
  <c r="Q405"/>
  <c r="T405" s="1"/>
  <c r="U405" s="1"/>
  <c r="X405" s="1"/>
  <c r="Q404"/>
  <c r="T404" s="1"/>
  <c r="U404" s="1"/>
  <c r="Q403"/>
  <c r="T403" s="1"/>
  <c r="U403" s="1"/>
  <c r="X403" s="1"/>
  <c r="Q402"/>
  <c r="T402" s="1"/>
  <c r="U402" s="1"/>
  <c r="Q401"/>
  <c r="T401" s="1"/>
  <c r="U401" s="1"/>
  <c r="X401" s="1"/>
  <c r="Q400"/>
  <c r="T400" s="1"/>
  <c r="U400" s="1"/>
  <c r="Q399"/>
  <c r="T399" s="1"/>
  <c r="U399" s="1"/>
  <c r="X399" s="1"/>
  <c r="Q398"/>
  <c r="T398" s="1"/>
  <c r="U398" s="1"/>
  <c r="Q397"/>
  <c r="T397" s="1"/>
  <c r="U397" s="1"/>
  <c r="X397" s="1"/>
  <c r="Q396"/>
  <c r="T396" s="1"/>
  <c r="U396" s="1"/>
  <c r="Q395"/>
  <c r="T395" s="1"/>
  <c r="U395" s="1"/>
  <c r="X395" s="1"/>
  <c r="Q394"/>
  <c r="T394" s="1"/>
  <c r="U394" s="1"/>
  <c r="Q393"/>
  <c r="T393" s="1"/>
  <c r="U393" s="1"/>
  <c r="X393" s="1"/>
  <c r="Q392"/>
  <c r="T392" s="1"/>
  <c r="U392" s="1"/>
  <c r="Q391"/>
  <c r="T391" s="1"/>
  <c r="U391" s="1"/>
  <c r="X391" s="1"/>
  <c r="Q390"/>
  <c r="T390" s="1"/>
  <c r="U390" s="1"/>
  <c r="Q389"/>
  <c r="T389" s="1"/>
  <c r="U389" s="1"/>
  <c r="X389" s="1"/>
  <c r="Q388"/>
  <c r="T388" s="1"/>
  <c r="U388" s="1"/>
  <c r="Q387"/>
  <c r="T387" s="1"/>
  <c r="U387" s="1"/>
  <c r="X387" s="1"/>
  <c r="Q386"/>
  <c r="T386" s="1"/>
  <c r="U386" s="1"/>
  <c r="Q385"/>
  <c r="T385" s="1"/>
  <c r="U385" s="1"/>
  <c r="X385" s="1"/>
  <c r="Q384"/>
  <c r="T384" s="1"/>
  <c r="U384" s="1"/>
  <c r="Q383"/>
  <c r="T383" s="1"/>
  <c r="U383" s="1"/>
  <c r="X383" s="1"/>
  <c r="Q382"/>
  <c r="T382" s="1"/>
  <c r="U382" s="1"/>
  <c r="Q381"/>
  <c r="T381" s="1"/>
  <c r="U381" s="1"/>
  <c r="X381" s="1"/>
  <c r="Q380"/>
  <c r="T380" s="1"/>
  <c r="U380" s="1"/>
  <c r="Q379"/>
  <c r="T379" s="1"/>
  <c r="U379" s="1"/>
  <c r="X379" s="1"/>
  <c r="Q378"/>
  <c r="T378" s="1"/>
  <c r="U378" s="1"/>
  <c r="Q377"/>
  <c r="T377" s="1"/>
  <c r="U377" s="1"/>
  <c r="X377" s="1"/>
  <c r="Q376"/>
  <c r="T376" s="1"/>
  <c r="U376" s="1"/>
  <c r="Q375"/>
  <c r="T375" s="1"/>
  <c r="U375" s="1"/>
  <c r="X375" s="1"/>
  <c r="Q374"/>
  <c r="T374" s="1"/>
  <c r="U374" s="1"/>
  <c r="Q373"/>
  <c r="T373" s="1"/>
  <c r="U373" s="1"/>
  <c r="X373" s="1"/>
  <c r="Q372"/>
  <c r="T372" s="1"/>
  <c r="U372" s="1"/>
  <c r="Q371"/>
  <c r="T371" s="1"/>
  <c r="U371" s="1"/>
  <c r="X371" s="1"/>
  <c r="Q370"/>
  <c r="T370" s="1"/>
  <c r="U370" s="1"/>
  <c r="Q369"/>
  <c r="T369" s="1"/>
  <c r="U369" s="1"/>
  <c r="X369" s="1"/>
  <c r="Q368"/>
  <c r="T368" s="1"/>
  <c r="U368" s="1"/>
  <c r="Q367"/>
  <c r="T367" s="1"/>
  <c r="U367" s="1"/>
  <c r="Q419"/>
  <c r="T419" s="1"/>
  <c r="U419" s="1"/>
  <c r="Q366"/>
  <c r="T366" s="1"/>
  <c r="U366" s="1"/>
  <c r="X365" s="1"/>
  <c r="Q365"/>
  <c r="T365" s="1"/>
  <c r="U365" s="1"/>
  <c r="Q364"/>
  <c r="T364" s="1"/>
  <c r="U364" s="1"/>
  <c r="X363" s="1"/>
  <c r="Q363"/>
  <c r="T363" s="1"/>
  <c r="U363" s="1"/>
  <c r="Q362"/>
  <c r="T362" s="1"/>
  <c r="U362" s="1"/>
  <c r="X361" s="1"/>
  <c r="Q361"/>
  <c r="T361" s="1"/>
  <c r="U361" s="1"/>
  <c r="Q359"/>
  <c r="T359" s="1"/>
  <c r="U359" s="1"/>
  <c r="Q358"/>
  <c r="T358" s="1"/>
  <c r="U358" s="1"/>
  <c r="Q357"/>
  <c r="T357" s="1"/>
  <c r="U357" s="1"/>
  <c r="X357" s="1"/>
  <c r="Q356"/>
  <c r="T356" s="1"/>
  <c r="U356" s="1"/>
  <c r="Q355"/>
  <c r="T355" s="1"/>
  <c r="U355" s="1"/>
  <c r="X355" s="1"/>
  <c r="Q354"/>
  <c r="T354" s="1"/>
  <c r="U354" s="1"/>
  <c r="Q353"/>
  <c r="T353" s="1"/>
  <c r="U353" s="1"/>
  <c r="X353" s="1"/>
  <c r="Q352"/>
  <c r="T352" s="1"/>
  <c r="U352" s="1"/>
  <c r="Q351"/>
  <c r="T351" s="1"/>
  <c r="U351" s="1"/>
  <c r="X351" s="1"/>
  <c r="Q350"/>
  <c r="T350" s="1"/>
  <c r="U350" s="1"/>
  <c r="Q360"/>
  <c r="T360" s="1"/>
  <c r="U360" s="1"/>
  <c r="X349" s="1"/>
  <c r="Q349"/>
  <c r="T349" s="1"/>
  <c r="U349" s="1"/>
  <c r="Q348"/>
  <c r="T348" s="1"/>
  <c r="U348" s="1"/>
  <c r="X347" s="1"/>
  <c r="Q347"/>
  <c r="T347" s="1"/>
  <c r="U347" s="1"/>
  <c r="Q346"/>
  <c r="T346" s="1"/>
  <c r="U346" s="1"/>
  <c r="X345" s="1"/>
  <c r="Q345"/>
  <c r="T345" s="1"/>
  <c r="U345" s="1"/>
  <c r="Q344"/>
  <c r="T344" s="1"/>
  <c r="U344" s="1"/>
  <c r="X343" s="1"/>
  <c r="Q343"/>
  <c r="T343" s="1"/>
  <c r="U343" s="1"/>
  <c r="Q342"/>
  <c r="T342" s="1"/>
  <c r="U342" s="1"/>
  <c r="X341" s="1"/>
  <c r="Q341"/>
  <c r="T341" s="1"/>
  <c r="U341" s="1"/>
  <c r="Q340"/>
  <c r="T340" s="1"/>
  <c r="U340" s="1"/>
  <c r="X339" s="1"/>
  <c r="Q339"/>
  <c r="T339" s="1"/>
  <c r="U339" s="1"/>
  <c r="Q338"/>
  <c r="T338" s="1"/>
  <c r="U338" s="1"/>
  <c r="X337" s="1"/>
  <c r="Q337"/>
  <c r="T337" s="1"/>
  <c r="U337" s="1"/>
  <c r="Q336"/>
  <c r="T336" s="1"/>
  <c r="U336" s="1"/>
  <c r="X335" s="1"/>
  <c r="Q335"/>
  <c r="T335" s="1"/>
  <c r="U335" s="1"/>
  <c r="Q334"/>
  <c r="T334" s="1"/>
  <c r="U334" s="1"/>
  <c r="X333" s="1"/>
  <c r="Q333"/>
  <c r="T333" s="1"/>
  <c r="U333" s="1"/>
  <c r="Q332"/>
  <c r="T332" s="1"/>
  <c r="U332" s="1"/>
  <c r="X331" s="1"/>
  <c r="Q331"/>
  <c r="T331" s="1"/>
  <c r="U331" s="1"/>
  <c r="Q330"/>
  <c r="T330" s="1"/>
  <c r="U330" s="1"/>
  <c r="X329" s="1"/>
  <c r="Q329"/>
  <c r="T329" s="1"/>
  <c r="U329" s="1"/>
  <c r="Q328"/>
  <c r="T328" s="1"/>
  <c r="U328" s="1"/>
  <c r="X327" s="1"/>
  <c r="Q327"/>
  <c r="T327" s="1"/>
  <c r="U327" s="1"/>
  <c r="Q326"/>
  <c r="T326" s="1"/>
  <c r="U326" s="1"/>
  <c r="X325" s="1"/>
  <c r="Q325"/>
  <c r="T325" s="1"/>
  <c r="U325" s="1"/>
  <c r="Q324"/>
  <c r="T324" s="1"/>
  <c r="U324" s="1"/>
  <c r="X323" s="1"/>
  <c r="Q323"/>
  <c r="T323" s="1"/>
  <c r="U323" s="1"/>
  <c r="Q322"/>
  <c r="T322" s="1"/>
  <c r="U322" s="1"/>
  <c r="X321" s="1"/>
  <c r="Q321"/>
  <c r="T321" s="1"/>
  <c r="U321" s="1"/>
  <c r="Q320"/>
  <c r="T320" s="1"/>
  <c r="U320" s="1"/>
  <c r="X319" s="1"/>
  <c r="Q319"/>
  <c r="T319" s="1"/>
  <c r="U319" s="1"/>
  <c r="Q318"/>
  <c r="T318" s="1"/>
  <c r="U318" s="1"/>
  <c r="X317" s="1"/>
  <c r="Q317"/>
  <c r="T317" s="1"/>
  <c r="U317" s="1"/>
  <c r="Q316"/>
  <c r="T316" s="1"/>
  <c r="U316" s="1"/>
  <c r="X315" s="1"/>
  <c r="Q315"/>
  <c r="T315" s="1"/>
  <c r="U315" s="1"/>
  <c r="Q314"/>
  <c r="T314" s="1"/>
  <c r="U314" s="1"/>
  <c r="X313" s="1"/>
  <c r="Q313"/>
  <c r="T313" s="1"/>
  <c r="U313" s="1"/>
  <c r="Q312"/>
  <c r="T312" s="1"/>
  <c r="U312" s="1"/>
  <c r="X311" s="1"/>
  <c r="Q311"/>
  <c r="T311" s="1"/>
  <c r="U311" s="1"/>
  <c r="Q310"/>
  <c r="T310" s="1"/>
  <c r="U310" s="1"/>
  <c r="X309" s="1"/>
  <c r="Q309"/>
  <c r="T309" s="1"/>
  <c r="U309" s="1"/>
  <c r="Q308"/>
  <c r="T308" s="1"/>
  <c r="U308" s="1"/>
  <c r="X307" s="1"/>
  <c r="Q307"/>
  <c r="T307" s="1"/>
  <c r="U307" s="1"/>
  <c r="Q306"/>
  <c r="T306" s="1"/>
  <c r="U306" s="1"/>
  <c r="X305" s="1"/>
  <c r="Q305"/>
  <c r="T305" s="1"/>
  <c r="U305" s="1"/>
  <c r="Q304"/>
  <c r="T304" s="1"/>
  <c r="U304" s="1"/>
  <c r="X303" s="1"/>
  <c r="Q303"/>
  <c r="T303" s="1"/>
  <c r="U303" s="1"/>
  <c r="Q302"/>
  <c r="T302" s="1"/>
  <c r="U302" s="1"/>
  <c r="X301" s="1"/>
  <c r="Q301"/>
  <c r="T301" s="1"/>
  <c r="U301" s="1"/>
  <c r="Q300"/>
  <c r="T300" s="1"/>
  <c r="U300" s="1"/>
  <c r="Q298"/>
  <c r="T298" s="1"/>
  <c r="U298" s="1"/>
  <c r="X298" s="1"/>
  <c r="Q299"/>
  <c r="T299" s="1"/>
  <c r="U299" s="1"/>
  <c r="X297" s="1"/>
  <c r="Q297"/>
  <c r="T297" s="1"/>
  <c r="U297" s="1"/>
  <c r="Q296"/>
  <c r="T296" s="1"/>
  <c r="U296" s="1"/>
  <c r="X295" s="1"/>
  <c r="Q295"/>
  <c r="T295" s="1"/>
  <c r="U295" s="1"/>
  <c r="Q294"/>
  <c r="T294" s="1"/>
  <c r="U294" s="1"/>
  <c r="X293" s="1"/>
  <c r="Q293"/>
  <c r="T293" s="1"/>
  <c r="U293" s="1"/>
  <c r="Q292"/>
  <c r="T292" s="1"/>
  <c r="U292" s="1"/>
  <c r="X291" s="1"/>
  <c r="Q291"/>
  <c r="T291" s="1"/>
  <c r="U291" s="1"/>
  <c r="Q290"/>
  <c r="T290" s="1"/>
  <c r="U290" s="1"/>
  <c r="X289" s="1"/>
  <c r="Q289"/>
  <c r="T289" s="1"/>
  <c r="U289" s="1"/>
  <c r="Q288"/>
  <c r="T288" s="1"/>
  <c r="U288" s="1"/>
  <c r="X287" s="1"/>
  <c r="Q287"/>
  <c r="T287" s="1"/>
  <c r="U287" s="1"/>
  <c r="Q286"/>
  <c r="T286" s="1"/>
  <c r="U286" s="1"/>
  <c r="X285" s="1"/>
  <c r="Q285"/>
  <c r="T285" s="1"/>
  <c r="U285" s="1"/>
  <c r="Q284"/>
  <c r="T284" s="1"/>
  <c r="U284" s="1"/>
  <c r="X283" s="1"/>
  <c r="Q283"/>
  <c r="T283" s="1"/>
  <c r="U283" s="1"/>
  <c r="Q282"/>
  <c r="T282" s="1"/>
  <c r="U282" s="1"/>
  <c r="X281" s="1"/>
  <c r="Q281"/>
  <c r="T281" s="1"/>
  <c r="U281" s="1"/>
  <c r="Q280"/>
  <c r="T280" s="1"/>
  <c r="U280" s="1"/>
  <c r="X279" s="1"/>
  <c r="Q279"/>
  <c r="T279" s="1"/>
  <c r="U279" s="1"/>
  <c r="Q278"/>
  <c r="T278" s="1"/>
  <c r="U278" s="1"/>
  <c r="X277" s="1"/>
  <c r="Q277"/>
  <c r="T277" s="1"/>
  <c r="U277" s="1"/>
  <c r="Q276"/>
  <c r="T276" s="1"/>
  <c r="U276" s="1"/>
  <c r="X275" s="1"/>
  <c r="Q275"/>
  <c r="T275" s="1"/>
  <c r="U275" s="1"/>
  <c r="Q274"/>
  <c r="T274" s="1"/>
  <c r="U274" s="1"/>
  <c r="X273" s="1"/>
  <c r="Q273"/>
  <c r="T273" s="1"/>
  <c r="U273" s="1"/>
  <c r="Q272"/>
  <c r="T272" s="1"/>
  <c r="U272" s="1"/>
  <c r="X271" s="1"/>
  <c r="Q271"/>
  <c r="T271" s="1"/>
  <c r="U271" s="1"/>
  <c r="Q270"/>
  <c r="T270" s="1"/>
  <c r="U270" s="1"/>
  <c r="X269" s="1"/>
  <c r="Q269"/>
  <c r="T269" s="1"/>
  <c r="U269" s="1"/>
  <c r="Q268"/>
  <c r="T268" s="1"/>
  <c r="U268" s="1"/>
  <c r="Q266"/>
  <c r="T266" s="1"/>
  <c r="U266" s="1"/>
  <c r="X266" s="1"/>
  <c r="Q267"/>
  <c r="T267" s="1"/>
  <c r="U267" s="1"/>
  <c r="X265" s="1"/>
  <c r="Q265"/>
  <c r="T265" s="1"/>
  <c r="U265" s="1"/>
  <c r="Q264"/>
  <c r="T264" s="1"/>
  <c r="U264" s="1"/>
  <c r="X263" s="1"/>
  <c r="Q263"/>
  <c r="T263" s="1"/>
  <c r="U263" s="1"/>
  <c r="Q262"/>
  <c r="T262" s="1"/>
  <c r="U262" s="1"/>
  <c r="X261" s="1"/>
  <c r="Q261"/>
  <c r="T261" s="1"/>
  <c r="U261" s="1"/>
  <c r="Q260"/>
  <c r="T260" s="1"/>
  <c r="U260" s="1"/>
  <c r="X259" s="1"/>
  <c r="Q259"/>
  <c r="T259" s="1"/>
  <c r="U259" s="1"/>
  <c r="Q258"/>
  <c r="T258" s="1"/>
  <c r="U258" s="1"/>
  <c r="X257" s="1"/>
  <c r="Q257"/>
  <c r="T257" s="1"/>
  <c r="U257" s="1"/>
  <c r="Q256"/>
  <c r="T256" s="1"/>
  <c r="U256" s="1"/>
  <c r="Q255"/>
  <c r="T255" s="1"/>
  <c r="U255" s="1"/>
  <c r="Q254"/>
  <c r="T254" s="1"/>
  <c r="U254" s="1"/>
  <c r="Q253"/>
  <c r="T253" s="1"/>
  <c r="U253" s="1"/>
  <c r="Q252"/>
  <c r="T252" s="1"/>
  <c r="U252" s="1"/>
  <c r="Q251"/>
  <c r="T251" s="1"/>
  <c r="U251" s="1"/>
  <c r="Q250"/>
  <c r="T250" s="1"/>
  <c r="U250" s="1"/>
  <c r="Q249"/>
  <c r="T249" s="1"/>
  <c r="U249" s="1"/>
  <c r="Q248"/>
  <c r="T248" s="1"/>
  <c r="U248" s="1"/>
  <c r="Q247"/>
  <c r="T247" s="1"/>
  <c r="U247" s="1"/>
  <c r="Q246"/>
  <c r="T246" s="1"/>
  <c r="U246" s="1"/>
  <c r="Q245"/>
  <c r="T245" s="1"/>
  <c r="U245" s="1"/>
  <c r="Q244"/>
  <c r="T244" s="1"/>
  <c r="U244" s="1"/>
  <c r="Q243"/>
  <c r="T243" s="1"/>
  <c r="U243" s="1"/>
  <c r="Q242"/>
  <c r="T242" s="1"/>
  <c r="U242" s="1"/>
  <c r="Q241"/>
  <c r="T241" s="1"/>
  <c r="U241" s="1"/>
  <c r="Q240"/>
  <c r="T240" s="1"/>
  <c r="U240" s="1"/>
  <c r="Q239"/>
  <c r="T239" s="1"/>
  <c r="U239" s="1"/>
  <c r="Q238"/>
  <c r="T238" s="1"/>
  <c r="U238" s="1"/>
  <c r="X237" s="1"/>
  <c r="Q237"/>
  <c r="T237" s="1"/>
  <c r="U237" s="1"/>
  <c r="Q236"/>
  <c r="T236" s="1"/>
  <c r="U236" s="1"/>
  <c r="Q235"/>
  <c r="T235" s="1"/>
  <c r="U235" s="1"/>
  <c r="Q234"/>
  <c r="T234" s="1"/>
  <c r="U234" s="1"/>
  <c r="X233" s="1"/>
  <c r="Q233"/>
  <c r="T233" s="1"/>
  <c r="U233" s="1"/>
  <c r="Q232"/>
  <c r="T232" s="1"/>
  <c r="U232" s="1"/>
  <c r="X231" s="1"/>
  <c r="Q231"/>
  <c r="T231" s="1"/>
  <c r="U231" s="1"/>
  <c r="Q230"/>
  <c r="T230" s="1"/>
  <c r="U230" s="1"/>
  <c r="X229" s="1"/>
  <c r="Q229"/>
  <c r="T229" s="1"/>
  <c r="U229" s="1"/>
  <c r="Q228"/>
  <c r="T228" s="1"/>
  <c r="U228" s="1"/>
  <c r="Q227"/>
  <c r="T227" s="1"/>
  <c r="U227" s="1"/>
  <c r="Q226"/>
  <c r="T226" s="1"/>
  <c r="U226" s="1"/>
  <c r="Q225"/>
  <c r="T225" s="1"/>
  <c r="U225" s="1"/>
  <c r="Q224"/>
  <c r="T224" s="1"/>
  <c r="U224" s="1"/>
  <c r="Q223"/>
  <c r="T223" s="1"/>
  <c r="U223" s="1"/>
  <c r="Q222"/>
  <c r="T222" s="1"/>
  <c r="U222" s="1"/>
  <c r="Q221"/>
  <c r="T221" s="1"/>
  <c r="U221" s="1"/>
  <c r="Q220"/>
  <c r="T220" s="1"/>
  <c r="U220" s="1"/>
  <c r="Q219"/>
  <c r="T219" s="1"/>
  <c r="U219" s="1"/>
  <c r="Q218"/>
  <c r="T218" s="1"/>
  <c r="U218" s="1"/>
  <c r="Q217"/>
  <c r="T217" s="1"/>
  <c r="U217" s="1"/>
  <c r="Q216"/>
  <c r="T216" s="1"/>
  <c r="U216" s="1"/>
  <c r="Q215"/>
  <c r="T215" s="1"/>
  <c r="U215" s="1"/>
  <c r="Q214"/>
  <c r="T214" s="1"/>
  <c r="U214" s="1"/>
  <c r="Q213"/>
  <c r="T213" s="1"/>
  <c r="U213" s="1"/>
  <c r="Q212"/>
  <c r="T212" s="1"/>
  <c r="U212" s="1"/>
  <c r="Q211"/>
  <c r="T211" s="1"/>
  <c r="U211" s="1"/>
  <c r="Q210"/>
  <c r="T210" s="1"/>
  <c r="U210" s="1"/>
  <c r="Q209"/>
  <c r="T209" s="1"/>
  <c r="U209" s="1"/>
  <c r="Q208"/>
  <c r="T208" s="1"/>
  <c r="U208" s="1"/>
  <c r="Q207"/>
  <c r="T207" s="1"/>
  <c r="U207" s="1"/>
  <c r="Q206"/>
  <c r="T206" s="1"/>
  <c r="U206" s="1"/>
  <c r="Q205"/>
  <c r="T205" s="1"/>
  <c r="U205" s="1"/>
  <c r="Q204"/>
  <c r="T204" s="1"/>
  <c r="U204" s="1"/>
  <c r="Q203"/>
  <c r="T203" s="1"/>
  <c r="U203" s="1"/>
  <c r="Q202"/>
  <c r="T202" s="1"/>
  <c r="U202" s="1"/>
  <c r="Q201"/>
  <c r="T201" s="1"/>
  <c r="U201" s="1"/>
  <c r="Q200"/>
  <c r="T200" s="1"/>
  <c r="U200" s="1"/>
  <c r="Q199"/>
  <c r="T199" s="1"/>
  <c r="U199" s="1"/>
  <c r="Q198"/>
  <c r="T198" s="1"/>
  <c r="U198" s="1"/>
  <c r="Q197"/>
  <c r="T197" s="1"/>
  <c r="U197" s="1"/>
  <c r="Q196"/>
  <c r="T196" s="1"/>
  <c r="U196" s="1"/>
  <c r="Q195"/>
  <c r="T195" s="1"/>
  <c r="U195" s="1"/>
  <c r="Q194"/>
  <c r="T194" s="1"/>
  <c r="U194" s="1"/>
  <c r="Q193"/>
  <c r="T193" s="1"/>
  <c r="U193" s="1"/>
  <c r="Q192"/>
  <c r="T192" s="1"/>
  <c r="U192" s="1"/>
  <c r="Q191"/>
  <c r="T191" s="1"/>
  <c r="U191" s="1"/>
  <c r="Q190"/>
  <c r="T190" s="1"/>
  <c r="U190" s="1"/>
  <c r="Q189"/>
  <c r="T189" s="1"/>
  <c r="U189" s="1"/>
  <c r="Q188"/>
  <c r="T188" s="1"/>
  <c r="U188" s="1"/>
  <c r="Q187"/>
  <c r="T187" s="1"/>
  <c r="U187" s="1"/>
  <c r="Q186"/>
  <c r="T186" s="1"/>
  <c r="U186" s="1"/>
  <c r="X185" s="1"/>
  <c r="Q185"/>
  <c r="T185" s="1"/>
  <c r="U185" s="1"/>
  <c r="Q184"/>
  <c r="T184" s="1"/>
  <c r="U184" s="1"/>
  <c r="X183" s="1"/>
  <c r="Q183"/>
  <c r="T183" s="1"/>
  <c r="U183" s="1"/>
  <c r="Q182"/>
  <c r="T182" s="1"/>
  <c r="U182" s="1"/>
  <c r="Q181"/>
  <c r="T181" s="1"/>
  <c r="U181" s="1"/>
  <c r="Q180"/>
  <c r="T180" s="1"/>
  <c r="U180" s="1"/>
  <c r="Q179"/>
  <c r="T179" s="1"/>
  <c r="U179" s="1"/>
  <c r="Q178"/>
  <c r="T178" s="1"/>
  <c r="U178" s="1"/>
  <c r="Q177"/>
  <c r="T177" s="1"/>
  <c r="U177" s="1"/>
  <c r="Q176"/>
  <c r="T176" s="1"/>
  <c r="U176" s="1"/>
  <c r="Q175"/>
  <c r="T175" s="1"/>
  <c r="U175" s="1"/>
  <c r="Q174"/>
  <c r="T174" s="1"/>
  <c r="U174" s="1"/>
  <c r="Q173"/>
  <c r="T173" s="1"/>
  <c r="U173" s="1"/>
  <c r="Q172"/>
  <c r="T172" s="1"/>
  <c r="U172" s="1"/>
  <c r="Q171"/>
  <c r="T171" s="1"/>
  <c r="U171" s="1"/>
  <c r="Q170"/>
  <c r="T170" s="1"/>
  <c r="U170" s="1"/>
  <c r="Q169"/>
  <c r="T169" s="1"/>
  <c r="U169" s="1"/>
  <c r="Q168"/>
  <c r="T168" s="1"/>
  <c r="U168" s="1"/>
  <c r="Q167"/>
  <c r="T167" s="1"/>
  <c r="U167" s="1"/>
  <c r="Q166"/>
  <c r="T166" s="1"/>
  <c r="U166" s="1"/>
  <c r="Q165"/>
  <c r="T165" s="1"/>
  <c r="U165" s="1"/>
  <c r="Q164"/>
  <c r="T164" s="1"/>
  <c r="U164" s="1"/>
  <c r="Q163"/>
  <c r="T163" s="1"/>
  <c r="U163" s="1"/>
  <c r="Q162"/>
  <c r="T162" s="1"/>
  <c r="U162" s="1"/>
  <c r="Q161"/>
  <c r="T161" s="1"/>
  <c r="U161" s="1"/>
  <c r="Q160"/>
  <c r="T160" s="1"/>
  <c r="U160" s="1"/>
  <c r="Q159"/>
  <c r="T159" s="1"/>
  <c r="U159" s="1"/>
  <c r="Q158"/>
  <c r="T158" s="1"/>
  <c r="U158" s="1"/>
  <c r="Q157"/>
  <c r="T157" s="1"/>
  <c r="U157" s="1"/>
  <c r="Q156"/>
  <c r="T156" s="1"/>
  <c r="U156" s="1"/>
  <c r="Q155"/>
  <c r="T155" s="1"/>
  <c r="U155" s="1"/>
  <c r="Q154"/>
  <c r="T154" s="1"/>
  <c r="U154" s="1"/>
  <c r="Q153"/>
  <c r="T153" s="1"/>
  <c r="U153" s="1"/>
  <c r="Q152"/>
  <c r="T152" s="1"/>
  <c r="U152" s="1"/>
  <c r="Q151"/>
  <c r="T151" s="1"/>
  <c r="U151" s="1"/>
  <c r="Q150"/>
  <c r="T150" s="1"/>
  <c r="U150" s="1"/>
  <c r="Q149"/>
  <c r="T149" s="1"/>
  <c r="U149" s="1"/>
  <c r="Q148"/>
  <c r="T148" s="1"/>
  <c r="U148" s="1"/>
  <c r="Q147"/>
  <c r="T147" s="1"/>
  <c r="U147" s="1"/>
  <c r="Q146"/>
  <c r="T146" s="1"/>
  <c r="U146" s="1"/>
  <c r="Q145"/>
  <c r="T145" s="1"/>
  <c r="U145" s="1"/>
  <c r="Q144"/>
  <c r="T144" s="1"/>
  <c r="U144" s="1"/>
  <c r="Q143"/>
  <c r="T143" s="1"/>
  <c r="U143" s="1"/>
  <c r="Q142"/>
  <c r="T142" s="1"/>
  <c r="U142" s="1"/>
  <c r="Q141"/>
  <c r="T141" s="1"/>
  <c r="U141" s="1"/>
  <c r="Q140"/>
  <c r="T140" s="1"/>
  <c r="U140" s="1"/>
  <c r="Q139"/>
  <c r="T139" s="1"/>
  <c r="U139" s="1"/>
  <c r="Q138"/>
  <c r="T138" s="1"/>
  <c r="U138" s="1"/>
  <c r="Q137"/>
  <c r="T137" s="1"/>
  <c r="U137" s="1"/>
  <c r="Q136"/>
  <c r="T136" s="1"/>
  <c r="U136" s="1"/>
  <c r="Q135"/>
  <c r="T135" s="1"/>
  <c r="U135" s="1"/>
  <c r="Q134"/>
  <c r="T134" s="1"/>
  <c r="U134" s="1"/>
  <c r="Q133"/>
  <c r="T133" s="1"/>
  <c r="U133" s="1"/>
  <c r="Q132"/>
  <c r="T132" s="1"/>
  <c r="U132" s="1"/>
  <c r="Q131"/>
  <c r="T131" s="1"/>
  <c r="U131" s="1"/>
  <c r="Q130"/>
  <c r="T130" s="1"/>
  <c r="U130" s="1"/>
  <c r="Q129"/>
  <c r="T129" s="1"/>
  <c r="U129" s="1"/>
  <c r="Q128"/>
  <c r="T128" s="1"/>
  <c r="U128" s="1"/>
  <c r="Q127"/>
  <c r="T127" s="1"/>
  <c r="U127" s="1"/>
  <c r="Q126"/>
  <c r="T126" s="1"/>
  <c r="U126" s="1"/>
  <c r="Q125"/>
  <c r="T125" s="1"/>
  <c r="U125" s="1"/>
  <c r="Q124"/>
  <c r="T124" s="1"/>
  <c r="U124" s="1"/>
  <c r="Q123"/>
  <c r="T123" s="1"/>
  <c r="U123" s="1"/>
  <c r="Q122"/>
  <c r="T122" s="1"/>
  <c r="U122" s="1"/>
  <c r="Q121"/>
  <c r="T121" s="1"/>
  <c r="U121" s="1"/>
  <c r="Q120"/>
  <c r="T120" s="1"/>
  <c r="U120" s="1"/>
  <c r="Q119"/>
  <c r="T119" s="1"/>
  <c r="U119" s="1"/>
  <c r="Q118"/>
  <c r="T118" s="1"/>
  <c r="U118" s="1"/>
  <c r="Q117"/>
  <c r="T117" s="1"/>
  <c r="U117" s="1"/>
  <c r="Q116"/>
  <c r="T116" s="1"/>
  <c r="U116" s="1"/>
  <c r="Q115"/>
  <c r="T115" s="1"/>
  <c r="U115" s="1"/>
  <c r="Q114"/>
  <c r="T114" s="1"/>
  <c r="U114" s="1"/>
  <c r="Q113"/>
  <c r="T113" s="1"/>
  <c r="U113" s="1"/>
  <c r="Q112"/>
  <c r="T112" s="1"/>
  <c r="U112" s="1"/>
  <c r="Q111"/>
  <c r="T111" s="1"/>
  <c r="U111" s="1"/>
  <c r="Q110"/>
  <c r="T110" s="1"/>
  <c r="U110" s="1"/>
  <c r="Q109"/>
  <c r="T109" s="1"/>
  <c r="U109" s="1"/>
  <c r="Q108"/>
  <c r="T108" s="1"/>
  <c r="U108" s="1"/>
  <c r="Q107"/>
  <c r="T107" s="1"/>
  <c r="U107" s="1"/>
  <c r="Q106"/>
  <c r="T106" s="1"/>
  <c r="U106" s="1"/>
  <c r="Q105"/>
  <c r="T105" s="1"/>
  <c r="U105" s="1"/>
  <c r="Q104"/>
  <c r="T104" s="1"/>
  <c r="U104" s="1"/>
  <c r="Q103"/>
  <c r="T103" s="1"/>
  <c r="U103" s="1"/>
  <c r="Q102"/>
  <c r="T102" s="1"/>
  <c r="U102" s="1"/>
  <c r="Q101"/>
  <c r="T101" s="1"/>
  <c r="U101" s="1"/>
  <c r="Q100"/>
  <c r="T100" s="1"/>
  <c r="U100" s="1"/>
  <c r="Q99"/>
  <c r="T99" s="1"/>
  <c r="U99" s="1"/>
  <c r="Q98"/>
  <c r="T98" s="1"/>
  <c r="U98" s="1"/>
  <c r="Q97"/>
  <c r="T97" s="1"/>
  <c r="U97" s="1"/>
  <c r="Q96"/>
  <c r="T96" s="1"/>
  <c r="U96" s="1"/>
  <c r="Q95"/>
  <c r="T95" s="1"/>
  <c r="U95" s="1"/>
  <c r="Q94"/>
  <c r="T94" s="1"/>
  <c r="U94" s="1"/>
  <c r="Q93"/>
  <c r="T93" s="1"/>
  <c r="U93" s="1"/>
  <c r="Q92"/>
  <c r="T92" s="1"/>
  <c r="U92" s="1"/>
  <c r="Q91"/>
  <c r="T91" s="1"/>
  <c r="U91" s="1"/>
  <c r="Q90"/>
  <c r="T90" s="1"/>
  <c r="U90" s="1"/>
  <c r="Q89"/>
  <c r="T89" s="1"/>
  <c r="U89" s="1"/>
  <c r="Q88"/>
  <c r="T88" s="1"/>
  <c r="U88" s="1"/>
  <c r="Q87"/>
  <c r="T87" s="1"/>
  <c r="U87" s="1"/>
  <c r="Q86"/>
  <c r="T86" s="1"/>
  <c r="U86" s="1"/>
  <c r="Q85"/>
  <c r="T85" s="1"/>
  <c r="U85" s="1"/>
  <c r="Q84"/>
  <c r="T84" s="1"/>
  <c r="U84" s="1"/>
  <c r="Q83"/>
  <c r="T83" s="1"/>
  <c r="U83" s="1"/>
  <c r="Q82"/>
  <c r="T82" s="1"/>
  <c r="U82" s="1"/>
  <c r="Q81"/>
  <c r="T81" s="1"/>
  <c r="U81" s="1"/>
  <c r="Q80"/>
  <c r="T80" s="1"/>
  <c r="U80" s="1"/>
  <c r="Q79"/>
  <c r="T79" s="1"/>
  <c r="U79" s="1"/>
  <c r="Q78"/>
  <c r="T78" s="1"/>
  <c r="U78" s="1"/>
  <c r="Q77"/>
  <c r="T77" s="1"/>
  <c r="U77" s="1"/>
  <c r="Q76"/>
  <c r="T76" s="1"/>
  <c r="U76" s="1"/>
  <c r="Q75"/>
  <c r="T75" s="1"/>
  <c r="U75" s="1"/>
  <c r="Q74"/>
  <c r="T74" s="1"/>
  <c r="U74" s="1"/>
  <c r="Q73"/>
  <c r="T73" s="1"/>
  <c r="U73" s="1"/>
  <c r="Q72"/>
  <c r="T72" s="1"/>
  <c r="U72" s="1"/>
  <c r="Q71"/>
  <c r="T71" s="1"/>
  <c r="U71" s="1"/>
  <c r="Q70"/>
  <c r="T70" s="1"/>
  <c r="U70" s="1"/>
  <c r="Q69"/>
  <c r="T69" s="1"/>
  <c r="U69" s="1"/>
  <c r="Q68"/>
  <c r="T68" s="1"/>
  <c r="U68" s="1"/>
  <c r="Q67"/>
  <c r="T67" s="1"/>
  <c r="U67" s="1"/>
  <c r="Q66"/>
  <c r="T66" s="1"/>
  <c r="U66" s="1"/>
  <c r="Q65"/>
  <c r="T65" s="1"/>
  <c r="U65" s="1"/>
  <c r="Q64"/>
  <c r="T64" s="1"/>
  <c r="U64" s="1"/>
  <c r="Q63"/>
  <c r="T63" s="1"/>
  <c r="U63" s="1"/>
  <c r="Q62"/>
  <c r="T62" s="1"/>
  <c r="U62" s="1"/>
  <c r="Q61"/>
  <c r="T61" s="1"/>
  <c r="U61" s="1"/>
  <c r="Q60"/>
  <c r="T60" s="1"/>
  <c r="U60" s="1"/>
  <c r="Q59"/>
  <c r="T59" s="1"/>
  <c r="U59" s="1"/>
  <c r="Q58"/>
  <c r="T58" s="1"/>
  <c r="U58" s="1"/>
  <c r="Q57"/>
  <c r="T57" s="1"/>
  <c r="U57" s="1"/>
  <c r="Q56"/>
  <c r="T56" s="1"/>
  <c r="U56" s="1"/>
  <c r="Q55"/>
  <c r="T55" s="1"/>
  <c r="U55" s="1"/>
  <c r="Q54"/>
  <c r="T54" s="1"/>
  <c r="U54" s="1"/>
  <c r="Q53"/>
  <c r="T53" s="1"/>
  <c r="U53" s="1"/>
  <c r="Q52"/>
  <c r="T52" s="1"/>
  <c r="U52" s="1"/>
  <c r="Q51"/>
  <c r="T51" s="1"/>
  <c r="U51" s="1"/>
  <c r="Q50"/>
  <c r="T50" s="1"/>
  <c r="U50" s="1"/>
  <c r="Q49"/>
  <c r="T49" s="1"/>
  <c r="U49" s="1"/>
  <c r="Q48"/>
  <c r="T48" s="1"/>
  <c r="U48" s="1"/>
  <c r="Q47"/>
  <c r="T47" s="1"/>
  <c r="U47" s="1"/>
  <c r="Q46"/>
  <c r="T46" s="1"/>
  <c r="U46" s="1"/>
  <c r="Q45"/>
  <c r="T45" s="1"/>
  <c r="U45" s="1"/>
  <c r="Q44"/>
  <c r="T44" s="1"/>
  <c r="U44" s="1"/>
  <c r="Q43"/>
  <c r="T43" s="1"/>
  <c r="U43" s="1"/>
  <c r="Q42"/>
  <c r="T42" s="1"/>
  <c r="U42" s="1"/>
  <c r="Q41"/>
  <c r="T41" s="1"/>
  <c r="U41" s="1"/>
  <c r="Q40"/>
  <c r="T40" s="1"/>
  <c r="U40" s="1"/>
  <c r="Q39"/>
  <c r="T39" s="1"/>
  <c r="U39" s="1"/>
  <c r="Q38"/>
  <c r="T38" s="1"/>
  <c r="U38" s="1"/>
  <c r="Q37"/>
  <c r="T37" s="1"/>
  <c r="U37" s="1"/>
  <c r="Q36"/>
  <c r="T36" s="1"/>
  <c r="U36" s="1"/>
  <c r="Q35"/>
  <c r="T35" s="1"/>
  <c r="U35" s="1"/>
  <c r="Q34"/>
  <c r="T34" s="1"/>
  <c r="U34" s="1"/>
  <c r="Q33"/>
  <c r="T33" s="1"/>
  <c r="U33" s="1"/>
  <c r="Q32"/>
  <c r="T32" s="1"/>
  <c r="U32" s="1"/>
  <c r="Q31"/>
  <c r="T31" s="1"/>
  <c r="U31" s="1"/>
  <c r="Q30"/>
  <c r="T30" s="1"/>
  <c r="U30" s="1"/>
  <c r="Q29"/>
  <c r="T29" s="1"/>
  <c r="U29" s="1"/>
  <c r="Q28"/>
  <c r="T28" s="1"/>
  <c r="U28" s="1"/>
  <c r="Q27"/>
  <c r="T27" s="1"/>
  <c r="U27" s="1"/>
  <c r="Q26"/>
  <c r="T26" s="1"/>
  <c r="U26" s="1"/>
  <c r="Q25"/>
  <c r="T25" s="1"/>
  <c r="U25" s="1"/>
  <c r="Q24"/>
  <c r="T24" s="1"/>
  <c r="U24" s="1"/>
  <c r="Q23"/>
  <c r="T23" s="1"/>
  <c r="U23" s="1"/>
  <c r="Q22"/>
  <c r="T22" s="1"/>
  <c r="U22" s="1"/>
  <c r="Q21"/>
  <c r="T21" s="1"/>
  <c r="U21" s="1"/>
  <c r="Q20"/>
  <c r="T20" s="1"/>
  <c r="U20" s="1"/>
  <c r="Q19"/>
  <c r="T19" s="1"/>
  <c r="U19" s="1"/>
  <c r="Q18"/>
  <c r="T18" s="1"/>
  <c r="U18" s="1"/>
  <c r="Q16"/>
  <c r="T16" s="1"/>
  <c r="U16" s="1"/>
  <c r="Q15"/>
  <c r="T15" s="1"/>
  <c r="U15" s="1"/>
  <c r="Q14"/>
  <c r="T14" s="1"/>
  <c r="Q13"/>
  <c r="T13" s="1"/>
  <c r="U13" s="1"/>
  <c r="Q12"/>
  <c r="T12" s="1"/>
  <c r="U12" s="1"/>
  <c r="Q10"/>
  <c r="T10" s="1"/>
  <c r="U10" s="1"/>
  <c r="X10" s="1"/>
  <c r="Q9"/>
  <c r="T9" s="1"/>
  <c r="U9" s="1"/>
  <c r="X9" s="1"/>
  <c r="Q8"/>
  <c r="T8" s="1"/>
  <c r="U8" s="1"/>
  <c r="Q7"/>
  <c r="T7" s="1"/>
  <c r="U7" s="1"/>
  <c r="X7" s="1"/>
  <c r="Q6"/>
  <c r="T6" s="1"/>
  <c r="U6" s="1"/>
  <c r="X6" s="1"/>
  <c r="Q5"/>
  <c r="T5" s="1"/>
  <c r="U5" s="1"/>
  <c r="X5" s="1"/>
  <c r="Q4"/>
  <c r="T4" s="1"/>
  <c r="U4" s="1"/>
  <c r="X4" s="1"/>
  <c r="Q3"/>
  <c r="T3" s="1"/>
  <c r="U3" s="1"/>
  <c r="X3" s="1"/>
  <c r="T17"/>
  <c r="U17" s="1"/>
  <c r="X16" s="1"/>
  <c r="S1"/>
  <c r="R1"/>
  <c r="AC675" l="1"/>
  <c r="AD612"/>
  <c r="X426"/>
  <c r="X15"/>
  <c r="X18"/>
  <c r="X20"/>
  <c r="X22"/>
  <c r="X24"/>
  <c r="X26"/>
  <c r="X28"/>
  <c r="X30"/>
  <c r="X32"/>
  <c r="X34"/>
  <c r="X36"/>
  <c r="X38"/>
  <c r="X40"/>
  <c r="X42"/>
  <c r="X44"/>
  <c r="X46"/>
  <c r="X48"/>
  <c r="X50"/>
  <c r="X52"/>
  <c r="X54"/>
  <c r="X56"/>
  <c r="X58"/>
  <c r="X60"/>
  <c r="X62"/>
  <c r="X64"/>
  <c r="X66"/>
  <c r="X68"/>
  <c r="X70"/>
  <c r="X72"/>
  <c r="X74"/>
  <c r="X76"/>
  <c r="X78"/>
  <c r="X80"/>
  <c r="X82"/>
  <c r="X84"/>
  <c r="X86"/>
  <c r="X88"/>
  <c r="X90"/>
  <c r="X92"/>
  <c r="X94"/>
  <c r="X96"/>
  <c r="X98"/>
  <c r="X100"/>
  <c r="X102"/>
  <c r="X104"/>
  <c r="X106"/>
  <c r="X108"/>
  <c r="X110"/>
  <c r="X112"/>
  <c r="X114"/>
  <c r="X116"/>
  <c r="X118"/>
  <c r="X120"/>
  <c r="X122"/>
  <c r="X124"/>
  <c r="X126"/>
  <c r="X128"/>
  <c r="X130"/>
  <c r="X132"/>
  <c r="X134"/>
  <c r="X136"/>
  <c r="X138"/>
  <c r="X140"/>
  <c r="X142"/>
  <c r="X144"/>
  <c r="X146"/>
  <c r="X148"/>
  <c r="X150"/>
  <c r="X152"/>
  <c r="X154"/>
  <c r="X156"/>
  <c r="X158"/>
  <c r="X160"/>
  <c r="X162"/>
  <c r="X164"/>
  <c r="X166"/>
  <c r="X168"/>
  <c r="X170"/>
  <c r="X172"/>
  <c r="X174"/>
  <c r="X176"/>
  <c r="X178"/>
  <c r="X180"/>
  <c r="X182"/>
  <c r="X184"/>
  <c r="X186"/>
  <c r="X188"/>
  <c r="X190"/>
  <c r="X192"/>
  <c r="X194"/>
  <c r="X196"/>
  <c r="X198"/>
  <c r="X200"/>
  <c r="X202"/>
  <c r="X204"/>
  <c r="X206"/>
  <c r="X208"/>
  <c r="X210"/>
  <c r="X212"/>
  <c r="X214"/>
  <c r="X216"/>
  <c r="X218"/>
  <c r="X220"/>
  <c r="X222"/>
  <c r="X224"/>
  <c r="X226"/>
  <c r="X228"/>
  <c r="X230"/>
  <c r="X232"/>
  <c r="X234"/>
  <c r="X236"/>
  <c r="X238"/>
  <c r="X240"/>
  <c r="X242"/>
  <c r="X244"/>
  <c r="X246"/>
  <c r="X248"/>
  <c r="X250"/>
  <c r="X252"/>
  <c r="X254"/>
  <c r="X256"/>
  <c r="X258"/>
  <c r="X260"/>
  <c r="X262"/>
  <c r="X264"/>
  <c r="X268"/>
  <c r="X270"/>
  <c r="X272"/>
  <c r="X274"/>
  <c r="X276"/>
  <c r="X278"/>
  <c r="X280"/>
  <c r="X282"/>
  <c r="X284"/>
  <c r="X286"/>
  <c r="X288"/>
  <c r="X290"/>
  <c r="X292"/>
  <c r="X294"/>
  <c r="X296"/>
  <c r="X300"/>
  <c r="X302"/>
  <c r="X304"/>
  <c r="X306"/>
  <c r="X308"/>
  <c r="X310"/>
  <c r="X312"/>
  <c r="X314"/>
  <c r="X316"/>
  <c r="X318"/>
  <c r="X320"/>
  <c r="X322"/>
  <c r="X324"/>
  <c r="X326"/>
  <c r="X328"/>
  <c r="X330"/>
  <c r="X332"/>
  <c r="X334"/>
  <c r="X336"/>
  <c r="X338"/>
  <c r="X340"/>
  <c r="X342"/>
  <c r="X344"/>
  <c r="X346"/>
  <c r="X348"/>
  <c r="X360"/>
  <c r="X362"/>
  <c r="X364"/>
  <c r="X419"/>
  <c r="X421"/>
  <c r="X423"/>
  <c r="X425"/>
  <c r="X14"/>
  <c r="X17"/>
  <c r="X19"/>
  <c r="X21"/>
  <c r="X23"/>
  <c r="X25"/>
  <c r="X27"/>
  <c r="X29"/>
  <c r="X31"/>
  <c r="X33"/>
  <c r="X35"/>
  <c r="X37"/>
  <c r="X39"/>
  <c r="X41"/>
  <c r="X43"/>
  <c r="X45"/>
  <c r="X47"/>
  <c r="X49"/>
  <c r="X51"/>
  <c r="X53"/>
  <c r="X55"/>
  <c r="X57"/>
  <c r="X59"/>
  <c r="X61"/>
  <c r="X63"/>
  <c r="X65"/>
  <c r="X67"/>
  <c r="X69"/>
  <c r="X71"/>
  <c r="X73"/>
  <c r="X75"/>
  <c r="X77"/>
  <c r="X79"/>
  <c r="X81"/>
  <c r="X83"/>
  <c r="X85"/>
  <c r="X87"/>
  <c r="X89"/>
  <c r="X91"/>
  <c r="X93"/>
  <c r="X95"/>
  <c r="X97"/>
  <c r="X99"/>
  <c r="X101"/>
  <c r="X103"/>
  <c r="X105"/>
  <c r="X107"/>
  <c r="X109"/>
  <c r="X111"/>
  <c r="X113"/>
  <c r="X115"/>
  <c r="X117"/>
  <c r="X119"/>
  <c r="X121"/>
  <c r="X123"/>
  <c r="X125"/>
  <c r="X127"/>
  <c r="X129"/>
  <c r="X131"/>
  <c r="X133"/>
  <c r="X135"/>
  <c r="X137"/>
  <c r="X139"/>
  <c r="X141"/>
  <c r="X143"/>
  <c r="X145"/>
  <c r="X147"/>
  <c r="X149"/>
  <c r="X151"/>
  <c r="X153"/>
  <c r="X155"/>
  <c r="X157"/>
  <c r="X159"/>
  <c r="X161"/>
  <c r="X163"/>
  <c r="X165"/>
  <c r="X167"/>
  <c r="X169"/>
  <c r="X171"/>
  <c r="X173"/>
  <c r="X175"/>
  <c r="X177"/>
  <c r="X179"/>
  <c r="X181"/>
  <c r="X187"/>
  <c r="X189"/>
  <c r="X191"/>
  <c r="X193"/>
  <c r="X195"/>
  <c r="X197"/>
  <c r="X199"/>
  <c r="X201"/>
  <c r="X203"/>
  <c r="X205"/>
  <c r="X207"/>
  <c r="X209"/>
  <c r="X211"/>
  <c r="X213"/>
  <c r="X215"/>
  <c r="X217"/>
  <c r="X219"/>
  <c r="X221"/>
  <c r="X223"/>
  <c r="X225"/>
  <c r="X227"/>
  <c r="X235"/>
  <c r="X239"/>
  <c r="X241"/>
  <c r="X243"/>
  <c r="X245"/>
  <c r="X247"/>
  <c r="X249"/>
  <c r="X251"/>
  <c r="X253"/>
  <c r="X255"/>
  <c r="X267"/>
  <c r="X299"/>
  <c r="X424"/>
  <c r="AE612"/>
  <c r="AF612" s="1"/>
  <c r="AG612" s="1"/>
  <c r="AH612" s="1"/>
  <c r="AD610"/>
  <c r="AE610" s="1"/>
  <c r="AF610" s="1"/>
  <c r="AG610" s="1"/>
  <c r="AH610" s="1"/>
  <c r="AF608"/>
  <c r="AG608" s="1"/>
  <c r="AH608" s="1"/>
  <c r="AD600"/>
  <c r="AE600" s="1"/>
  <c r="AD524"/>
  <c r="AE524" s="1"/>
  <c r="AD506"/>
  <c r="AE506" s="1"/>
  <c r="AF506" s="1"/>
  <c r="AG506" s="1"/>
  <c r="AH506" s="1"/>
  <c r="AD496"/>
  <c r="AE496" s="1"/>
  <c r="X409"/>
  <c r="Y409" s="1"/>
  <c r="Z409" s="1"/>
  <c r="AC633"/>
  <c r="AE619"/>
  <c r="AE469"/>
  <c r="AF469" s="1"/>
  <c r="AG469" s="1"/>
  <c r="AH469" s="1"/>
  <c r="AC973"/>
  <c r="AD973" s="1"/>
  <c r="AC821"/>
  <c r="AC733"/>
  <c r="AD733" s="1"/>
  <c r="AC567"/>
  <c r="AD567" s="1"/>
  <c r="AC470"/>
  <c r="AC579"/>
  <c r="X350"/>
  <c r="X352"/>
  <c r="X354"/>
  <c r="X356"/>
  <c r="X358"/>
  <c r="X366"/>
  <c r="X368"/>
  <c r="X370"/>
  <c r="X372"/>
  <c r="X374"/>
  <c r="X376"/>
  <c r="X378"/>
  <c r="X380"/>
  <c r="X382"/>
  <c r="X384"/>
  <c r="X386"/>
  <c r="X388"/>
  <c r="X390"/>
  <c r="X392"/>
  <c r="X394"/>
  <c r="X396"/>
  <c r="X398"/>
  <c r="X400"/>
  <c r="X402"/>
  <c r="X404"/>
  <c r="X406"/>
  <c r="X408"/>
  <c r="X410"/>
  <c r="X412"/>
  <c r="X414"/>
  <c r="X416"/>
  <c r="X359"/>
  <c r="X367"/>
  <c r="X415"/>
  <c r="X418"/>
  <c r="AE775"/>
  <c r="AF775" s="1"/>
  <c r="AG775" s="1"/>
  <c r="AH775" s="1"/>
  <c r="AD736"/>
  <c r="AE736" s="1"/>
  <c r="AD744"/>
  <c r="AE744" s="1"/>
  <c r="AD556"/>
  <c r="AE556" s="1"/>
  <c r="AE724"/>
  <c r="AF724" s="1"/>
  <c r="AG724" s="1"/>
  <c r="AH724" s="1"/>
  <c r="AD676"/>
  <c r="AE676" s="1"/>
  <c r="AF676" s="1"/>
  <c r="AG676" s="1"/>
  <c r="AH676" s="1"/>
  <c r="AD694"/>
  <c r="AE694" s="1"/>
  <c r="AF694" s="1"/>
  <c r="AD684"/>
  <c r="AE684" s="1"/>
  <c r="AD682"/>
  <c r="AF556"/>
  <c r="AG556" s="1"/>
  <c r="AH556" s="1"/>
  <c r="AD554"/>
  <c r="AD548"/>
  <c r="AE548" s="1"/>
  <c r="AF548" s="1"/>
  <c r="AG548" s="1"/>
  <c r="AH548" s="1"/>
  <c r="AC657"/>
  <c r="AD657" s="1"/>
  <c r="AC625"/>
  <c r="AD625" s="1"/>
  <c r="AF905"/>
  <c r="AG905" s="1"/>
  <c r="AH905" s="1"/>
  <c r="AD885"/>
  <c r="AD845"/>
  <c r="AD821"/>
  <c r="AE821" s="1"/>
  <c r="AF727"/>
  <c r="AG727" s="1"/>
  <c r="AH727" s="1"/>
  <c r="AE587"/>
  <c r="AF587" s="1"/>
  <c r="AG587" s="1"/>
  <c r="AH587" s="1"/>
  <c r="AE491"/>
  <c r="AD470"/>
  <c r="AD902"/>
  <c r="AD888"/>
  <c r="AE888" s="1"/>
  <c r="AD880"/>
  <c r="AE880" s="1"/>
  <c r="AC785"/>
  <c r="AD785" s="1"/>
  <c r="AE785" s="1"/>
  <c r="AF785" s="1"/>
  <c r="AG785" s="1"/>
  <c r="AH785" s="1"/>
  <c r="AC769"/>
  <c r="AC759"/>
  <c r="AD759" s="1"/>
  <c r="AD675"/>
  <c r="AE675" s="1"/>
  <c r="AF675" s="1"/>
  <c r="AG675" s="1"/>
  <c r="AH675" s="1"/>
  <c r="AD968"/>
  <c r="AE968" s="1"/>
  <c r="AC935"/>
  <c r="AD935" s="1"/>
  <c r="AC909"/>
  <c r="AD909" s="1"/>
  <c r="AC871"/>
  <c r="AD871" s="1"/>
  <c r="AD864"/>
  <c r="AE864" s="1"/>
  <c r="AD840"/>
  <c r="AE840" s="1"/>
  <c r="AC807"/>
  <c r="AD807" s="1"/>
  <c r="AD768"/>
  <c r="AE768" s="1"/>
  <c r="AC743"/>
  <c r="AD743" s="1"/>
  <c r="AC695"/>
  <c r="AC603"/>
  <c r="AD603" s="1"/>
  <c r="AD579"/>
  <c r="AE579" s="1"/>
  <c r="AF579" s="1"/>
  <c r="AG579" s="1"/>
  <c r="AH579" s="1"/>
  <c r="AD538"/>
  <c r="AE538" s="1"/>
  <c r="AF538" s="1"/>
  <c r="AG538" s="1"/>
  <c r="AH538" s="1"/>
  <c r="AD528"/>
  <c r="AE528" s="1"/>
  <c r="AC463"/>
  <c r="AD463" s="1"/>
  <c r="AC599"/>
  <c r="AD599" s="1"/>
  <c r="AC571"/>
  <c r="AF524"/>
  <c r="AG524" s="1"/>
  <c r="AH524" s="1"/>
  <c r="AD522"/>
  <c r="AD518"/>
  <c r="AD516"/>
  <c r="AC669"/>
  <c r="AC499"/>
  <c r="AD499" s="1"/>
  <c r="AE499" s="1"/>
  <c r="AF499" s="1"/>
  <c r="AG499" s="1"/>
  <c r="AH499" s="1"/>
  <c r="AE883"/>
  <c r="AF883" s="1"/>
  <c r="AG883" s="1"/>
  <c r="AH883" s="1"/>
  <c r="AE787"/>
  <c r="AF787" s="1"/>
  <c r="AG787" s="1"/>
  <c r="AH787" s="1"/>
  <c r="AE871"/>
  <c r="AF871" s="1"/>
  <c r="AG871" s="1"/>
  <c r="AH871" s="1"/>
  <c r="AE855"/>
  <c r="AF855" s="1"/>
  <c r="AG855" s="1"/>
  <c r="AH855" s="1"/>
  <c r="AD1000"/>
  <c r="AE1000" s="1"/>
  <c r="AD992"/>
  <c r="AE992" s="1"/>
  <c r="AD952"/>
  <c r="AE952" s="1"/>
  <c r="AD824"/>
  <c r="AE824" s="1"/>
  <c r="AD668"/>
  <c r="AE668" s="1"/>
  <c r="AF968"/>
  <c r="AG968" s="1"/>
  <c r="AH968" s="1"/>
  <c r="AD960"/>
  <c r="AE960" s="1"/>
  <c r="AD920"/>
  <c r="AE920" s="1"/>
  <c r="AD910"/>
  <c r="AD904"/>
  <c r="AE904" s="1"/>
  <c r="AF840"/>
  <c r="AG840" s="1"/>
  <c r="AH840" s="1"/>
  <c r="AD832"/>
  <c r="AE832" s="1"/>
  <c r="AD792"/>
  <c r="AE792" s="1"/>
  <c r="AD784"/>
  <c r="AE784" s="1"/>
  <c r="AF768"/>
  <c r="AG768" s="1"/>
  <c r="AH768" s="1"/>
  <c r="AD592"/>
  <c r="AE592" s="1"/>
  <c r="AD586"/>
  <c r="AE586" s="1"/>
  <c r="AF586" s="1"/>
  <c r="AG586" s="1"/>
  <c r="AH586" s="1"/>
  <c r="AE575"/>
  <c r="AF575" s="1"/>
  <c r="AG575" s="1"/>
  <c r="AH575" s="1"/>
  <c r="AD574"/>
  <c r="AE567"/>
  <c r="AF567" s="1"/>
  <c r="AG567" s="1"/>
  <c r="AH567" s="1"/>
  <c r="AD566"/>
  <c r="AE566" s="1"/>
  <c r="AF566" s="1"/>
  <c r="AD544"/>
  <c r="AE544" s="1"/>
  <c r="AD536"/>
  <c r="AE536" s="1"/>
  <c r="AD620"/>
  <c r="AE620" s="1"/>
  <c r="AD590"/>
  <c r="AE590" s="1"/>
  <c r="AF590" s="1"/>
  <c r="AG590" s="1"/>
  <c r="AH590" s="1"/>
  <c r="AD512"/>
  <c r="AE512" s="1"/>
  <c r="AD504"/>
  <c r="AE504" s="1"/>
  <c r="AE965"/>
  <c r="AF965" s="1"/>
  <c r="AG965" s="1"/>
  <c r="AH965" s="1"/>
  <c r="AE837"/>
  <c r="AF837" s="1"/>
  <c r="AG837" s="1"/>
  <c r="AH837" s="1"/>
  <c r="AE755"/>
  <c r="AF755" s="1"/>
  <c r="AG755" s="1"/>
  <c r="AH755" s="1"/>
  <c r="AB719"/>
  <c r="AB691"/>
  <c r="AC691" s="1"/>
  <c r="AB493"/>
  <c r="AC493" s="1"/>
  <c r="AD984"/>
  <c r="AE984" s="1"/>
  <c r="AD980"/>
  <c r="AE980" s="1"/>
  <c r="AE972"/>
  <c r="AF972" s="1"/>
  <c r="AG972" s="1"/>
  <c r="AH972" s="1"/>
  <c r="AC956"/>
  <c r="AD956" s="1"/>
  <c r="AF952"/>
  <c r="AG952" s="1"/>
  <c r="AH952" s="1"/>
  <c r="AD944"/>
  <c r="AE944" s="1"/>
  <c r="AD926"/>
  <c r="AD912"/>
  <c r="AE912" s="1"/>
  <c r="AD908"/>
  <c r="AD892"/>
  <c r="AF880"/>
  <c r="AG880" s="1"/>
  <c r="AH880" s="1"/>
  <c r="AE844"/>
  <c r="AF844" s="1"/>
  <c r="AG844" s="1"/>
  <c r="AH844" s="1"/>
  <c r="AC828"/>
  <c r="AF824"/>
  <c r="AG824" s="1"/>
  <c r="AH824" s="1"/>
  <c r="AD816"/>
  <c r="AE816" s="1"/>
  <c r="AD798"/>
  <c r="AD766"/>
  <c r="AD760"/>
  <c r="AE760" s="1"/>
  <c r="AD752"/>
  <c r="AE752" s="1"/>
  <c r="AF736"/>
  <c r="AG736" s="1"/>
  <c r="AH736" s="1"/>
  <c r="AE732"/>
  <c r="AF732" s="1"/>
  <c r="AG732" s="1"/>
  <c r="AH732" s="1"/>
  <c r="AE722"/>
  <c r="AF722" s="1"/>
  <c r="AG722" s="1"/>
  <c r="AH722" s="1"/>
  <c r="AE671"/>
  <c r="AF671" s="1"/>
  <c r="AD670"/>
  <c r="AE670" s="1"/>
  <c r="AF670" s="1"/>
  <c r="AF668"/>
  <c r="AG668" s="1"/>
  <c r="AH668" s="1"/>
  <c r="AD666"/>
  <c r="AD996"/>
  <c r="AD974"/>
  <c r="AD936"/>
  <c r="AE936" s="1"/>
  <c r="AD928"/>
  <c r="AE928" s="1"/>
  <c r="AD886"/>
  <c r="AE885"/>
  <c r="AD808"/>
  <c r="AE808" s="1"/>
  <c r="AD800"/>
  <c r="AE800" s="1"/>
  <c r="AC764"/>
  <c r="AE682"/>
  <c r="AD604"/>
  <c r="AE604" s="1"/>
  <c r="AE591"/>
  <c r="AF591" s="1"/>
  <c r="AG591" s="1"/>
  <c r="AH591" s="1"/>
  <c r="AF585"/>
  <c r="AG585" s="1"/>
  <c r="AH585" s="1"/>
  <c r="AD580"/>
  <c r="AE580" s="1"/>
  <c r="AF580" s="1"/>
  <c r="AG580" s="1"/>
  <c r="AH580" s="1"/>
  <c r="AD564"/>
  <c r="AE564" s="1"/>
  <c r="AF564" s="1"/>
  <c r="AG564" s="1"/>
  <c r="AH564" s="1"/>
  <c r="AD562"/>
  <c r="AE562" s="1"/>
  <c r="AF562" s="1"/>
  <c r="AG562" s="1"/>
  <c r="AH562" s="1"/>
  <c r="AD546"/>
  <c r="AE546" s="1"/>
  <c r="AF546" s="1"/>
  <c r="AG546" s="1"/>
  <c r="AH546" s="1"/>
  <c r="AF544"/>
  <c r="AG544" s="1"/>
  <c r="AH544" s="1"/>
  <c r="AD540"/>
  <c r="AE540" s="1"/>
  <c r="AD530"/>
  <c r="AD492"/>
  <c r="AE492" s="1"/>
  <c r="AE477"/>
  <c r="AE617"/>
  <c r="AF617" s="1"/>
  <c r="AD616"/>
  <c r="AD570"/>
  <c r="AE570" s="1"/>
  <c r="AF570" s="1"/>
  <c r="AG570" s="1"/>
  <c r="AH570" s="1"/>
  <c r="AD532"/>
  <c r="AE532" s="1"/>
  <c r="AF532" s="1"/>
  <c r="AG532" s="1"/>
  <c r="AH532" s="1"/>
  <c r="AE516"/>
  <c r="AF516" s="1"/>
  <c r="AG516" s="1"/>
  <c r="AH516" s="1"/>
  <c r="AD514"/>
  <c r="AE514" s="1"/>
  <c r="AF514" s="1"/>
  <c r="AG514" s="1"/>
  <c r="AH514" s="1"/>
  <c r="AF512"/>
  <c r="AG512" s="1"/>
  <c r="AH512" s="1"/>
  <c r="AD508"/>
  <c r="AE508" s="1"/>
  <c r="AD498"/>
  <c r="AB715"/>
  <c r="AB589"/>
  <c r="AB531"/>
  <c r="AC780"/>
  <c r="AC876"/>
  <c r="AD876" s="1"/>
  <c r="AE876" s="1"/>
  <c r="AF876" s="1"/>
  <c r="AG876" s="1"/>
  <c r="AH876" s="1"/>
  <c r="AC860"/>
  <c r="AD860" s="1"/>
  <c r="AE860" s="1"/>
  <c r="AF860" s="1"/>
  <c r="AG860" s="1"/>
  <c r="AH860" s="1"/>
  <c r="AE845"/>
  <c r="AF845" s="1"/>
  <c r="AG845" s="1"/>
  <c r="AH845" s="1"/>
  <c r="AE753"/>
  <c r="AF753" s="1"/>
  <c r="AG753" s="1"/>
  <c r="AH753" s="1"/>
  <c r="AE483"/>
  <c r="AE615"/>
  <c r="AF615" s="1"/>
  <c r="AG615" s="1"/>
  <c r="AH615" s="1"/>
  <c r="Y16"/>
  <c r="Z16" s="1"/>
  <c r="Y6"/>
  <c r="Y10"/>
  <c r="Y14"/>
  <c r="Z14" s="1"/>
  <c r="Y19"/>
  <c r="Z19" s="1"/>
  <c r="AA19" s="1"/>
  <c r="Y23"/>
  <c r="Z23" s="1"/>
  <c r="AA23" s="1"/>
  <c r="Y27"/>
  <c r="Y29"/>
  <c r="Z29" s="1"/>
  <c r="AA29" s="1"/>
  <c r="Y31"/>
  <c r="Z31" s="1"/>
  <c r="AA31" s="1"/>
  <c r="Y33"/>
  <c r="Z33" s="1"/>
  <c r="AA33" s="1"/>
  <c r="Y35"/>
  <c r="Y37"/>
  <c r="Z37" s="1"/>
  <c r="AA37" s="1"/>
  <c r="Y39"/>
  <c r="Z39" s="1"/>
  <c r="AA39" s="1"/>
  <c r="Y41"/>
  <c r="Z41" s="1"/>
  <c r="AA41" s="1"/>
  <c r="Y43"/>
  <c r="Y45"/>
  <c r="Z45" s="1"/>
  <c r="AA45" s="1"/>
  <c r="Y47"/>
  <c r="Z47" s="1"/>
  <c r="AA47" s="1"/>
  <c r="Y49"/>
  <c r="Y51"/>
  <c r="Z51" s="1"/>
  <c r="AA51" s="1"/>
  <c r="AB51" s="1"/>
  <c r="Y53"/>
  <c r="Z53" s="1"/>
  <c r="Y55"/>
  <c r="Y57"/>
  <c r="Z57" s="1"/>
  <c r="AA57" s="1"/>
  <c r="Y59"/>
  <c r="Z59" s="1"/>
  <c r="Y61"/>
  <c r="Y63"/>
  <c r="Z63" s="1"/>
  <c r="Y65"/>
  <c r="Z65" s="1"/>
  <c r="Y67"/>
  <c r="Z67" s="1"/>
  <c r="Y69"/>
  <c r="Z69" s="1"/>
  <c r="Y71"/>
  <c r="Z71" s="1"/>
  <c r="Y73"/>
  <c r="Z73" s="1"/>
  <c r="Y75"/>
  <c r="Z75" s="1"/>
  <c r="Y77"/>
  <c r="Z77" s="1"/>
  <c r="Y79"/>
  <c r="Z79" s="1"/>
  <c r="Y81"/>
  <c r="Z81" s="1"/>
  <c r="Y83"/>
  <c r="Z83" s="1"/>
  <c r="Y85"/>
  <c r="Z85" s="1"/>
  <c r="Y87"/>
  <c r="Z87" s="1"/>
  <c r="Y89"/>
  <c r="Z89" s="1"/>
  <c r="Y91"/>
  <c r="Z91" s="1"/>
  <c r="Y93"/>
  <c r="Z93" s="1"/>
  <c r="Y95"/>
  <c r="Z95" s="1"/>
  <c r="Y97"/>
  <c r="Z97" s="1"/>
  <c r="Y99"/>
  <c r="Z99" s="1"/>
  <c r="Y101"/>
  <c r="Z101" s="1"/>
  <c r="Y103"/>
  <c r="Z103" s="1"/>
  <c r="AA103" s="1"/>
  <c r="Y105"/>
  <c r="Z105" s="1"/>
  <c r="AA105" s="1"/>
  <c r="Y107"/>
  <c r="Z107" s="1"/>
  <c r="AA107" s="1"/>
  <c r="Y109"/>
  <c r="Y111"/>
  <c r="Y113"/>
  <c r="Y115"/>
  <c r="Z115" s="1"/>
  <c r="AA115" s="1"/>
  <c r="Y117"/>
  <c r="Z117" s="1"/>
  <c r="AA117" s="1"/>
  <c r="Y119"/>
  <c r="Z119" s="1"/>
  <c r="AA119" s="1"/>
  <c r="Y121"/>
  <c r="Y123"/>
  <c r="Z123" s="1"/>
  <c r="AA123" s="1"/>
  <c r="Y125"/>
  <c r="Z125" s="1"/>
  <c r="AA125" s="1"/>
  <c r="Y127"/>
  <c r="Y129"/>
  <c r="Y131"/>
  <c r="Z131" s="1"/>
  <c r="AA131" s="1"/>
  <c r="Y133"/>
  <c r="Z133" s="1"/>
  <c r="AA133" s="1"/>
  <c r="Y135"/>
  <c r="Z135" s="1"/>
  <c r="AA135" s="1"/>
  <c r="Y137"/>
  <c r="Y139"/>
  <c r="Z139" s="1"/>
  <c r="AA139" s="1"/>
  <c r="Y141"/>
  <c r="Y143"/>
  <c r="Y145"/>
  <c r="Y147"/>
  <c r="Z147" s="1"/>
  <c r="AA147" s="1"/>
  <c r="Y149"/>
  <c r="Z149" s="1"/>
  <c r="AA149" s="1"/>
  <c r="Y151"/>
  <c r="Z151" s="1"/>
  <c r="AA151" s="1"/>
  <c r="Y153"/>
  <c r="Y155"/>
  <c r="Z155" s="1"/>
  <c r="AA155" s="1"/>
  <c r="Y157"/>
  <c r="Z157" s="1"/>
  <c r="AA157" s="1"/>
  <c r="Y159"/>
  <c r="Y161"/>
  <c r="Y163"/>
  <c r="Z163" s="1"/>
  <c r="AA163" s="1"/>
  <c r="Y165"/>
  <c r="Z165" s="1"/>
  <c r="AA165" s="1"/>
  <c r="Y167"/>
  <c r="Z167" s="1"/>
  <c r="AA167" s="1"/>
  <c r="Y169"/>
  <c r="Y171"/>
  <c r="Z171" s="1"/>
  <c r="AA171" s="1"/>
  <c r="Y173"/>
  <c r="Z173" s="1"/>
  <c r="AA173" s="1"/>
  <c r="Y175"/>
  <c r="Z175" s="1"/>
  <c r="AA175" s="1"/>
  <c r="Y177"/>
  <c r="Z177" s="1"/>
  <c r="AA177" s="1"/>
  <c r="Y179"/>
  <c r="Z179" s="1"/>
  <c r="AA179" s="1"/>
  <c r="Y181"/>
  <c r="Z181" s="1"/>
  <c r="AA181" s="1"/>
  <c r="Y183"/>
  <c r="AD986"/>
  <c r="AE986" s="1"/>
  <c r="AF986" s="1"/>
  <c r="AG986" s="1"/>
  <c r="AH986" s="1"/>
  <c r="AE901"/>
  <c r="AF901" s="1"/>
  <c r="AG901" s="1"/>
  <c r="AH901" s="1"/>
  <c r="AB653"/>
  <c r="AC653" s="1"/>
  <c r="AD653" s="1"/>
  <c r="AE935"/>
  <c r="AF935" s="1"/>
  <c r="AG935" s="1"/>
  <c r="AH935" s="1"/>
  <c r="AE807"/>
  <c r="AF807" s="1"/>
  <c r="AG807" s="1"/>
  <c r="AH807" s="1"/>
  <c r="AB661"/>
  <c r="AC661" s="1"/>
  <c r="AD661" s="1"/>
  <c r="AB645"/>
  <c r="AC645" s="1"/>
  <c r="AD645" s="1"/>
  <c r="AB629"/>
  <c r="AC629" s="1"/>
  <c r="AD629" s="1"/>
  <c r="AD471"/>
  <c r="AE471" s="1"/>
  <c r="AF471" s="1"/>
  <c r="AG471" s="1"/>
  <c r="AH471" s="1"/>
  <c r="Y4"/>
  <c r="Z4" s="1"/>
  <c r="Y8"/>
  <c r="Y12"/>
  <c r="Y17"/>
  <c r="Z17" s="1"/>
  <c r="AA17" s="1"/>
  <c r="Y21"/>
  <c r="Z21" s="1"/>
  <c r="AA21" s="1"/>
  <c r="Y25"/>
  <c r="Z25" s="1"/>
  <c r="AA25" s="1"/>
  <c r="Y3"/>
  <c r="Z3" s="1"/>
  <c r="AA3" s="1"/>
  <c r="Y5"/>
  <c r="Z5" s="1"/>
  <c r="Y7"/>
  <c r="Z7" s="1"/>
  <c r="AA7" s="1"/>
  <c r="Y9"/>
  <c r="Z9" s="1"/>
  <c r="AA9" s="1"/>
  <c r="Y11"/>
  <c r="Z11" s="1"/>
  <c r="Y13"/>
  <c r="Z13" s="1"/>
  <c r="AA13" s="1"/>
  <c r="Y15"/>
  <c r="Z15" s="1"/>
  <c r="AA15" s="1"/>
  <c r="Y18"/>
  <c r="Z18" s="1"/>
  <c r="Y20"/>
  <c r="Y22"/>
  <c r="Z22" s="1"/>
  <c r="Y24"/>
  <c r="Y26"/>
  <c r="Y28"/>
  <c r="Z28" s="1"/>
  <c r="Y30"/>
  <c r="Z30" s="1"/>
  <c r="Y32"/>
  <c r="Z32" s="1"/>
  <c r="Y34"/>
  <c r="Z34" s="1"/>
  <c r="Y36"/>
  <c r="Z36" s="1"/>
  <c r="Y38"/>
  <c r="Z38" s="1"/>
  <c r="Y40"/>
  <c r="Y42"/>
  <c r="Z42" s="1"/>
  <c r="Y44"/>
  <c r="Y46"/>
  <c r="Z46" s="1"/>
  <c r="AA46" s="1"/>
  <c r="AB46" s="1"/>
  <c r="Y48"/>
  <c r="Z48" s="1"/>
  <c r="Y50"/>
  <c r="Z50" s="1"/>
  <c r="Y52"/>
  <c r="Y54"/>
  <c r="Z54" s="1"/>
  <c r="Y56"/>
  <c r="Z56" s="1"/>
  <c r="Y58"/>
  <c r="Z58" s="1"/>
  <c r="AA58" s="1"/>
  <c r="Y60"/>
  <c r="Z60" s="1"/>
  <c r="Y62"/>
  <c r="Y64"/>
  <c r="Y66"/>
  <c r="Z66" s="1"/>
  <c r="Y68"/>
  <c r="Z68" s="1"/>
  <c r="Y70"/>
  <c r="Z70" s="1"/>
  <c r="AA70" s="1"/>
  <c r="AB70" s="1"/>
  <c r="Y72"/>
  <c r="Y74"/>
  <c r="Z74" s="1"/>
  <c r="Y76"/>
  <c r="Y78"/>
  <c r="Z78" s="1"/>
  <c r="AA78" s="1"/>
  <c r="Y80"/>
  <c r="Z80" s="1"/>
  <c r="Y82"/>
  <c r="Z82" s="1"/>
  <c r="Y84"/>
  <c r="Y86"/>
  <c r="Z86" s="1"/>
  <c r="AA86" s="1"/>
  <c r="AB86" s="1"/>
  <c r="Y88"/>
  <c r="Z88" s="1"/>
  <c r="Y90"/>
  <c r="Z90" s="1"/>
  <c r="AA90" s="1"/>
  <c r="AB90" s="1"/>
  <c r="Y92"/>
  <c r="Z92" s="1"/>
  <c r="Y94"/>
  <c r="Y96"/>
  <c r="Z96" s="1"/>
  <c r="AA96" s="1"/>
  <c r="Y98"/>
  <c r="Z98" s="1"/>
  <c r="AA98" s="1"/>
  <c r="Y100"/>
  <c r="Z100" s="1"/>
  <c r="AA100" s="1"/>
  <c r="Y102"/>
  <c r="Z102" s="1"/>
  <c r="AA102" s="1"/>
  <c r="Y104"/>
  <c r="Y106"/>
  <c r="Y108"/>
  <c r="Y110"/>
  <c r="AE969"/>
  <c r="AF969" s="1"/>
  <c r="AG969" s="1"/>
  <c r="AH969" s="1"/>
  <c r="AE841"/>
  <c r="AF841" s="1"/>
  <c r="AG841" s="1"/>
  <c r="AH841" s="1"/>
  <c r="AD716"/>
  <c r="AD978"/>
  <c r="AE978" s="1"/>
  <c r="AE947"/>
  <c r="AF947" s="1"/>
  <c r="AG947" s="1"/>
  <c r="AH947" s="1"/>
  <c r="AE919"/>
  <c r="AF919" s="1"/>
  <c r="AG919" s="1"/>
  <c r="AH919" s="1"/>
  <c r="AE819"/>
  <c r="AF819" s="1"/>
  <c r="AG819" s="1"/>
  <c r="AH819" s="1"/>
  <c r="AE791"/>
  <c r="AF791" s="1"/>
  <c r="AG791" s="1"/>
  <c r="AH791" s="1"/>
  <c r="AB663"/>
  <c r="AC663" s="1"/>
  <c r="AD663" s="1"/>
  <c r="AB631"/>
  <c r="AC631" s="1"/>
  <c r="AD631" s="1"/>
  <c r="AD465"/>
  <c r="AE465" s="1"/>
  <c r="Y185"/>
  <c r="Z185" s="1"/>
  <c r="AA185" s="1"/>
  <c r="AB185" s="1"/>
  <c r="Y187"/>
  <c r="Z187" s="1"/>
  <c r="AA187" s="1"/>
  <c r="Y189"/>
  <c r="Z189" s="1"/>
  <c r="AA189" s="1"/>
  <c r="Y191"/>
  <c r="Z191" s="1"/>
  <c r="AA191" s="1"/>
  <c r="AB191" s="1"/>
  <c r="Y193"/>
  <c r="Z193" s="1"/>
  <c r="AA193" s="1"/>
  <c r="AB193" s="1"/>
  <c r="Y195"/>
  <c r="Z195" s="1"/>
  <c r="AA195" s="1"/>
  <c r="Y197"/>
  <c r="Z197" s="1"/>
  <c r="AA197" s="1"/>
  <c r="AB197" s="1"/>
  <c r="Y199"/>
  <c r="Z199" s="1"/>
  <c r="AA199" s="1"/>
  <c r="AB199" s="1"/>
  <c r="Y201"/>
  <c r="Z201" s="1"/>
  <c r="Y203"/>
  <c r="Z203" s="1"/>
  <c r="Y205"/>
  <c r="Y207"/>
  <c r="Z207" s="1"/>
  <c r="Y209"/>
  <c r="Z209" s="1"/>
  <c r="Y211"/>
  <c r="Y213"/>
  <c r="Y215"/>
  <c r="Y217"/>
  <c r="Y219"/>
  <c r="Y221"/>
  <c r="Y223"/>
  <c r="Y225"/>
  <c r="Y227"/>
  <c r="Z227" s="1"/>
  <c r="Y229"/>
  <c r="Y231"/>
  <c r="Y233"/>
  <c r="Y235"/>
  <c r="Z235" s="1"/>
  <c r="Y237"/>
  <c r="Y239"/>
  <c r="Z239" s="1"/>
  <c r="Y241"/>
  <c r="Z241" s="1"/>
  <c r="Y243"/>
  <c r="Y245"/>
  <c r="Y247"/>
  <c r="Y249"/>
  <c r="Y251"/>
  <c r="Y253"/>
  <c r="Y255"/>
  <c r="Z255" s="1"/>
  <c r="Y257"/>
  <c r="Z257" s="1"/>
  <c r="Y259"/>
  <c r="Y261"/>
  <c r="Z261" s="1"/>
  <c r="Y263"/>
  <c r="Y265"/>
  <c r="Y267"/>
  <c r="Z267" s="1"/>
  <c r="Y269"/>
  <c r="Y271"/>
  <c r="Z271" s="1"/>
  <c r="Y273"/>
  <c r="Z273" s="1"/>
  <c r="Y275"/>
  <c r="Y277"/>
  <c r="Y279"/>
  <c r="Y281"/>
  <c r="Y283"/>
  <c r="Z283" s="1"/>
  <c r="Y285"/>
  <c r="Y287"/>
  <c r="Y289"/>
  <c r="Y291"/>
  <c r="Z291" s="1"/>
  <c r="Y293"/>
  <c r="Y295"/>
  <c r="Z295" s="1"/>
  <c r="Y297"/>
  <c r="Y299"/>
  <c r="Y301"/>
  <c r="Z301" s="1"/>
  <c r="AA301" s="1"/>
  <c r="AB301" s="1"/>
  <c r="Y303"/>
  <c r="Z303" s="1"/>
  <c r="AA303" s="1"/>
  <c r="Y305"/>
  <c r="Z305" s="1"/>
  <c r="AA305" s="1"/>
  <c r="AB305" s="1"/>
  <c r="Y307"/>
  <c r="Z307" s="1"/>
  <c r="AA307" s="1"/>
  <c r="AB307" s="1"/>
  <c r="Y309"/>
  <c r="Y311"/>
  <c r="Z311" s="1"/>
  <c r="Y313"/>
  <c r="Y315"/>
  <c r="Y317"/>
  <c r="Z317" s="1"/>
  <c r="Y319"/>
  <c r="Z319" s="1"/>
  <c r="AA319" s="1"/>
  <c r="Y321"/>
  <c r="Z321" s="1"/>
  <c r="AA321" s="1"/>
  <c r="AB321" s="1"/>
  <c r="Y323"/>
  <c r="Z323" s="1"/>
  <c r="AA323" s="1"/>
  <c r="AB323" s="1"/>
  <c r="Y325"/>
  <c r="Z325" s="1"/>
  <c r="AA325" s="1"/>
  <c r="AB325" s="1"/>
  <c r="Y327"/>
  <c r="Z327" s="1"/>
  <c r="Y329"/>
  <c r="Z329" s="1"/>
  <c r="Y331"/>
  <c r="Z331" s="1"/>
  <c r="AA331" s="1"/>
  <c r="AB331" s="1"/>
  <c r="AC331" s="1"/>
  <c r="Y333"/>
  <c r="Z333" s="1"/>
  <c r="Y335"/>
  <c r="Z335" s="1"/>
  <c r="AA335" s="1"/>
  <c r="Y337"/>
  <c r="Z337" s="1"/>
  <c r="AA337" s="1"/>
  <c r="AB337" s="1"/>
  <c r="AC337" s="1"/>
  <c r="Y339"/>
  <c r="Z339" s="1"/>
  <c r="AA339" s="1"/>
  <c r="AB339" s="1"/>
  <c r="AC339" s="1"/>
  <c r="Y341"/>
  <c r="Z341" s="1"/>
  <c r="Y343"/>
  <c r="Z343" s="1"/>
  <c r="Y345"/>
  <c r="Z345" s="1"/>
  <c r="Y347"/>
  <c r="Z347" s="1"/>
  <c r="AA347" s="1"/>
  <c r="AB347" s="1"/>
  <c r="AC347" s="1"/>
  <c r="Y349"/>
  <c r="Z349" s="1"/>
  <c r="AA349" s="1"/>
  <c r="AB349" s="1"/>
  <c r="AC349" s="1"/>
  <c r="Y351"/>
  <c r="Z351" s="1"/>
  <c r="AA351" s="1"/>
  <c r="Y353"/>
  <c r="Z353" s="1"/>
  <c r="AA353" s="1"/>
  <c r="AB353" s="1"/>
  <c r="AC353" s="1"/>
  <c r="Y355"/>
  <c r="Z355" s="1"/>
  <c r="AA355" s="1"/>
  <c r="AB355" s="1"/>
  <c r="AC355" s="1"/>
  <c r="Y357"/>
  <c r="Z357" s="1"/>
  <c r="AA357" s="1"/>
  <c r="AB357" s="1"/>
  <c r="AC357" s="1"/>
  <c r="Y359"/>
  <c r="Z359" s="1"/>
  <c r="AA359" s="1"/>
  <c r="AB359" s="1"/>
  <c r="AC359" s="1"/>
  <c r="Y361"/>
  <c r="Z361" s="1"/>
  <c r="AA361" s="1"/>
  <c r="AB361" s="1"/>
  <c r="AC361" s="1"/>
  <c r="Y363"/>
  <c r="Z363" s="1"/>
  <c r="AA363" s="1"/>
  <c r="AB363" s="1"/>
  <c r="AC363" s="1"/>
  <c r="Y365"/>
  <c r="Z365" s="1"/>
  <c r="Y367"/>
  <c r="Z367" s="1"/>
  <c r="Y369"/>
  <c r="Z369" s="1"/>
  <c r="Y371"/>
  <c r="Z371" s="1"/>
  <c r="AA371" s="1"/>
  <c r="AB371" s="1"/>
  <c r="AC371" s="1"/>
  <c r="Y373"/>
  <c r="Z373" s="1"/>
  <c r="Y375"/>
  <c r="Z375" s="1"/>
  <c r="Y377"/>
  <c r="Z377" s="1"/>
  <c r="Y379"/>
  <c r="Z379" s="1"/>
  <c r="AA379" s="1"/>
  <c r="AB379" s="1"/>
  <c r="AC379" s="1"/>
  <c r="Y381"/>
  <c r="Z381" s="1"/>
  <c r="AA381" s="1"/>
  <c r="AB381" s="1"/>
  <c r="AC381" s="1"/>
  <c r="Y383"/>
  <c r="Z383" s="1"/>
  <c r="AA383" s="1"/>
  <c r="Y385"/>
  <c r="Z385" s="1"/>
  <c r="AA385" s="1"/>
  <c r="AB385" s="1"/>
  <c r="AC385" s="1"/>
  <c r="Y387"/>
  <c r="Z387" s="1"/>
  <c r="AA387" s="1"/>
  <c r="AB387" s="1"/>
  <c r="AC387" s="1"/>
  <c r="Y389"/>
  <c r="Z389" s="1"/>
  <c r="AA389" s="1"/>
  <c r="AB389" s="1"/>
  <c r="AC389" s="1"/>
  <c r="Y391"/>
  <c r="Z391" s="1"/>
  <c r="AA391" s="1"/>
  <c r="AB391" s="1"/>
  <c r="AC391" s="1"/>
  <c r="Y393"/>
  <c r="Z393" s="1"/>
  <c r="AA393" s="1"/>
  <c r="AB393" s="1"/>
  <c r="AC393" s="1"/>
  <c r="Y395"/>
  <c r="Z395" s="1"/>
  <c r="AA395" s="1"/>
  <c r="AB395" s="1"/>
  <c r="AC395" s="1"/>
  <c r="Y397"/>
  <c r="Z397" s="1"/>
  <c r="Y399"/>
  <c r="Z399" s="1"/>
  <c r="Y401"/>
  <c r="Z401" s="1"/>
  <c r="Y403"/>
  <c r="Z403" s="1"/>
  <c r="AA403" s="1"/>
  <c r="AB403" s="1"/>
  <c r="AC403" s="1"/>
  <c r="Y405"/>
  <c r="Z405" s="1"/>
  <c r="Y407"/>
  <c r="Z407" s="1"/>
  <c r="Y411"/>
  <c r="Z411" s="1"/>
  <c r="AA411" s="1"/>
  <c r="AB411" s="1"/>
  <c r="AC411" s="1"/>
  <c r="Y413"/>
  <c r="Z413" s="1"/>
  <c r="AA413" s="1"/>
  <c r="AB413" s="1"/>
  <c r="AC413" s="1"/>
  <c r="Y415"/>
  <c r="Z415" s="1"/>
  <c r="AA415" s="1"/>
  <c r="Y417"/>
  <c r="Z417" s="1"/>
  <c r="AA417" s="1"/>
  <c r="AB417" s="1"/>
  <c r="AC417" s="1"/>
  <c r="Y419"/>
  <c r="Z419" s="1"/>
  <c r="AA419" s="1"/>
  <c r="AB419" s="1"/>
  <c r="AC419" s="1"/>
  <c r="Y421"/>
  <c r="Z421" s="1"/>
  <c r="AA421" s="1"/>
  <c r="AB421" s="1"/>
  <c r="AC421" s="1"/>
  <c r="Y423"/>
  <c r="Z423" s="1"/>
  <c r="AA423" s="1"/>
  <c r="AB423" s="1"/>
  <c r="AC423" s="1"/>
  <c r="Y425"/>
  <c r="Z425" s="1"/>
  <c r="AA425" s="1"/>
  <c r="AB425" s="1"/>
  <c r="AC425" s="1"/>
  <c r="Y427"/>
  <c r="Z427" s="1"/>
  <c r="AA427" s="1"/>
  <c r="AB427" s="1"/>
  <c r="AC427" s="1"/>
  <c r="Y429"/>
  <c r="Z429" s="1"/>
  <c r="Y431"/>
  <c r="Y433"/>
  <c r="Z433" s="1"/>
  <c r="AA433" s="1"/>
  <c r="AB433" s="1"/>
  <c r="Y435"/>
  <c r="Y437"/>
  <c r="Z437" s="1"/>
  <c r="AA437" s="1"/>
  <c r="AB437" s="1"/>
  <c r="Y439"/>
  <c r="Z439" s="1"/>
  <c r="AA439" s="1"/>
  <c r="AB439" s="1"/>
  <c r="Y441"/>
  <c r="Z441" s="1"/>
  <c r="Y443"/>
  <c r="Z443" s="1"/>
  <c r="AA443" s="1"/>
  <c r="AB443" s="1"/>
  <c r="Y445"/>
  <c r="Z445" s="1"/>
  <c r="Y447"/>
  <c r="Y449"/>
  <c r="Z449" s="1"/>
  <c r="AA449" s="1"/>
  <c r="AB449" s="1"/>
  <c r="AC449" s="1"/>
  <c r="Y451"/>
  <c r="Z451" s="1"/>
  <c r="AA451" s="1"/>
  <c r="AB451" s="1"/>
  <c r="AC451" s="1"/>
  <c r="Y453"/>
  <c r="Z453" s="1"/>
  <c r="Y455"/>
  <c r="Y457"/>
  <c r="Z457" s="1"/>
  <c r="AA457" s="1"/>
  <c r="Y459"/>
  <c r="Z459" s="1"/>
  <c r="Y461"/>
  <c r="Z461" s="1"/>
  <c r="AB999"/>
  <c r="AC999" s="1"/>
  <c r="AB994"/>
  <c r="AB985"/>
  <c r="AC985" s="1"/>
  <c r="AD985" s="1"/>
  <c r="AB981"/>
  <c r="AC981" s="1"/>
  <c r="AB977"/>
  <c r="AC977" s="1"/>
  <c r="AB971"/>
  <c r="AB963"/>
  <c r="AC963" s="1"/>
  <c r="AB961"/>
  <c r="AB958"/>
  <c r="AC958" s="1"/>
  <c r="AB955"/>
  <c r="AC955" s="1"/>
  <c r="AB951"/>
  <c r="AB943"/>
  <c r="AB941"/>
  <c r="AC941" s="1"/>
  <c r="AB937"/>
  <c r="AB934"/>
  <c r="AB927"/>
  <c r="AB917"/>
  <c r="AC917" s="1"/>
  <c r="AB915"/>
  <c r="AC915" s="1"/>
  <c r="AB913"/>
  <c r="AB907"/>
  <c r="AB899"/>
  <c r="AC899" s="1"/>
  <c r="AB897"/>
  <c r="AB894"/>
  <c r="AC894" s="1"/>
  <c r="AB891"/>
  <c r="AC891" s="1"/>
  <c r="AB887"/>
  <c r="AB879"/>
  <c r="AB877"/>
  <c r="AC877" s="1"/>
  <c r="AB873"/>
  <c r="AB870"/>
  <c r="AB863"/>
  <c r="AB853"/>
  <c r="AC853" s="1"/>
  <c r="AB851"/>
  <c r="AC851" s="1"/>
  <c r="AB849"/>
  <c r="AB843"/>
  <c r="AB835"/>
  <c r="AC835" s="1"/>
  <c r="AB833"/>
  <c r="AB830"/>
  <c r="AC830" s="1"/>
  <c r="AB827"/>
  <c r="AC827" s="1"/>
  <c r="AB823"/>
  <c r="AB815"/>
  <c r="AB813"/>
  <c r="AC813" s="1"/>
  <c r="AB809"/>
  <c r="AB806"/>
  <c r="AB799"/>
  <c r="AB789"/>
  <c r="AC789" s="1"/>
  <c r="AB783"/>
  <c r="AC783" s="1"/>
  <c r="AB781"/>
  <c r="AC781" s="1"/>
  <c r="AB777"/>
  <c r="AC777" s="1"/>
  <c r="AB774"/>
  <c r="AC774" s="1"/>
  <c r="AB767"/>
  <c r="AC767" s="1"/>
  <c r="AB763"/>
  <c r="AC763" s="1"/>
  <c r="AB757"/>
  <c r="AB751"/>
  <c r="AB749"/>
  <c r="AC749" s="1"/>
  <c r="AB745"/>
  <c r="AB742"/>
  <c r="AB735"/>
  <c r="AB731"/>
  <c r="AB725"/>
  <c r="AC725" s="1"/>
  <c r="AB713"/>
  <c r="AC713" s="1"/>
  <c r="AB707"/>
  <c r="AB685"/>
  <c r="AC685" s="1"/>
  <c r="AD685" s="1"/>
  <c r="AB681"/>
  <c r="AC681" s="1"/>
  <c r="AD681" s="1"/>
  <c r="AB679"/>
  <c r="AC679" s="1"/>
  <c r="AB667"/>
  <c r="AC667" s="1"/>
  <c r="AD667" s="1"/>
  <c r="AC660"/>
  <c r="AD660" s="1"/>
  <c r="AC656"/>
  <c r="AD656" s="1"/>
  <c r="AE656" s="1"/>
  <c r="AC628"/>
  <c r="AD628" s="1"/>
  <c r="AC624"/>
  <c r="AB621"/>
  <c r="AC621" s="1"/>
  <c r="AD621" s="1"/>
  <c r="AB614"/>
  <c r="AC614" s="1"/>
  <c r="AB611"/>
  <c r="AB607"/>
  <c r="AC607" s="1"/>
  <c r="AD607" s="1"/>
  <c r="AB605"/>
  <c r="AC605" s="1"/>
  <c r="AB595"/>
  <c r="AC595" s="1"/>
  <c r="AD595" s="1"/>
  <c r="AB581"/>
  <c r="AB561"/>
  <c r="AB557"/>
  <c r="AC557" s="1"/>
  <c r="AD557" s="1"/>
  <c r="AB553"/>
  <c r="AC553" s="1"/>
  <c r="AB551"/>
  <c r="AC551" s="1"/>
  <c r="AB547"/>
  <c r="AC547" s="1"/>
  <c r="AD547" s="1"/>
  <c r="AB543"/>
  <c r="AC543" s="1"/>
  <c r="AD543" s="1"/>
  <c r="AB541"/>
  <c r="AC541" s="1"/>
  <c r="AD541" s="1"/>
  <c r="AB537"/>
  <c r="AB534"/>
  <c r="AB525"/>
  <c r="AC525" s="1"/>
  <c r="AB521"/>
  <c r="AC521" s="1"/>
  <c r="AB519"/>
  <c r="AB513"/>
  <c r="AC513" s="1"/>
  <c r="AB510"/>
  <c r="AC510" s="1"/>
  <c r="AB507"/>
  <c r="AC507" s="1"/>
  <c r="AD507" s="1"/>
  <c r="AB503"/>
  <c r="AC503" s="1"/>
  <c r="AD503" s="1"/>
  <c r="AB501"/>
  <c r="AB495"/>
  <c r="AC488"/>
  <c r="AC484"/>
  <c r="AB482"/>
  <c r="AC482" s="1"/>
  <c r="AB475"/>
  <c r="AC475" s="1"/>
  <c r="AD475" s="1"/>
  <c r="AB473"/>
  <c r="AC473" s="1"/>
  <c r="AD473" s="1"/>
  <c r="AC468"/>
  <c r="AD468" s="1"/>
  <c r="AE468" s="1"/>
  <c r="AC464"/>
  <c r="AC651"/>
  <c r="AC649"/>
  <c r="AB601"/>
  <c r="AB597"/>
  <c r="AC597" s="1"/>
  <c r="AD597" s="1"/>
  <c r="AB583"/>
  <c r="AC583" s="1"/>
  <c r="AB577"/>
  <c r="AC577" s="1"/>
  <c r="AB573"/>
  <c r="AC573" s="1"/>
  <c r="AB569"/>
  <c r="AC569" s="1"/>
  <c r="AB565"/>
  <c r="AC565" s="1"/>
  <c r="AD565" s="1"/>
  <c r="AB559"/>
  <c r="AC559" s="1"/>
  <c r="AB549"/>
  <c r="AC549" s="1"/>
  <c r="AD549" s="1"/>
  <c r="AB529"/>
  <c r="AC529" s="1"/>
  <c r="AB517"/>
  <c r="AC517" s="1"/>
  <c r="AD517" s="1"/>
  <c r="AB497"/>
  <c r="AC497" s="1"/>
  <c r="AB639"/>
  <c r="AC639" s="1"/>
  <c r="AD639" s="1"/>
  <c r="AB637"/>
  <c r="AC637" s="1"/>
  <c r="AE701"/>
  <c r="AF701" s="1"/>
  <c r="AG701" s="1"/>
  <c r="AH701" s="1"/>
  <c r="AD990"/>
  <c r="AD982"/>
  <c r="AE982" s="1"/>
  <c r="AF982" s="1"/>
  <c r="AD938"/>
  <c r="AE902"/>
  <c r="AF902" s="1"/>
  <c r="AD898"/>
  <c r="AD858"/>
  <c r="AE858" s="1"/>
  <c r="AF858" s="1"/>
  <c r="AD810"/>
  <c r="AE810" s="1"/>
  <c r="AF810" s="1"/>
  <c r="AE765"/>
  <c r="AD756"/>
  <c r="AD746"/>
  <c r="AE746" s="1"/>
  <c r="AF746" s="1"/>
  <c r="AE718"/>
  <c r="AF708"/>
  <c r="AG708" s="1"/>
  <c r="AH708" s="1"/>
  <c r="AG671"/>
  <c r="AH671" s="1"/>
  <c r="AE658"/>
  <c r="AF658" s="1"/>
  <c r="AG658" s="1"/>
  <c r="AH658" s="1"/>
  <c r="AE642"/>
  <c r="AF642" s="1"/>
  <c r="AG642" s="1"/>
  <c r="AH642" s="1"/>
  <c r="AE626"/>
  <c r="AF626" s="1"/>
  <c r="AG626" s="1"/>
  <c r="AH626" s="1"/>
  <c r="AE949"/>
  <c r="AD932"/>
  <c r="AD914"/>
  <c r="AE909"/>
  <c r="AF909" s="1"/>
  <c r="AG909" s="1"/>
  <c r="AH909" s="1"/>
  <c r="AE886"/>
  <c r="AF886" s="1"/>
  <c r="AD884"/>
  <c r="AD804"/>
  <c r="AD788"/>
  <c r="AD778"/>
  <c r="AD740"/>
  <c r="AE740" s="1"/>
  <c r="AC712"/>
  <c r="AD704"/>
  <c r="AE657"/>
  <c r="AD641"/>
  <c r="AF640"/>
  <c r="AG640" s="1"/>
  <c r="AH640" s="1"/>
  <c r="AE635"/>
  <c r="AE625"/>
  <c r="AF625" s="1"/>
  <c r="AG625" s="1"/>
  <c r="AH625" s="1"/>
  <c r="AD558"/>
  <c r="AC485"/>
  <c r="AD485" s="1"/>
  <c r="AC481"/>
  <c r="AD481" s="1"/>
  <c r="AF477"/>
  <c r="AG477" s="1"/>
  <c r="AH477" s="1"/>
  <c r="AD526"/>
  <c r="Y112"/>
  <c r="Z112" s="1"/>
  <c r="Y114"/>
  <c r="Y116"/>
  <c r="Z116" s="1"/>
  <c r="Y118"/>
  <c r="Y120"/>
  <c r="Z120" s="1"/>
  <c r="Y122"/>
  <c r="Z122" s="1"/>
  <c r="Y124"/>
  <c r="Z124" s="1"/>
  <c r="Y126"/>
  <c r="Y128"/>
  <c r="Z128" s="1"/>
  <c r="Y130"/>
  <c r="Y132"/>
  <c r="Y134"/>
  <c r="Z134" s="1"/>
  <c r="Y136"/>
  <c r="Z136" s="1"/>
  <c r="Y138"/>
  <c r="Z138" s="1"/>
  <c r="Y140"/>
  <c r="Y142"/>
  <c r="Z142" s="1"/>
  <c r="Y144"/>
  <c r="Z144" s="1"/>
  <c r="Y146"/>
  <c r="Y148"/>
  <c r="Z148" s="1"/>
  <c r="Y150"/>
  <c r="Y152"/>
  <c r="Z152" s="1"/>
  <c r="Y154"/>
  <c r="Z154" s="1"/>
  <c r="Y156"/>
  <c r="Z156" s="1"/>
  <c r="Y158"/>
  <c r="Y160"/>
  <c r="Z160" s="1"/>
  <c r="Y162"/>
  <c r="Y164"/>
  <c r="Y166"/>
  <c r="Z166" s="1"/>
  <c r="Y168"/>
  <c r="Z168" s="1"/>
  <c r="Y170"/>
  <c r="Z170" s="1"/>
  <c r="Y172"/>
  <c r="Y174"/>
  <c r="Z174" s="1"/>
  <c r="Y176"/>
  <c r="Z176" s="1"/>
  <c r="Y178"/>
  <c r="Y180"/>
  <c r="Z180" s="1"/>
  <c r="Y182"/>
  <c r="Y184"/>
  <c r="Y186"/>
  <c r="Y188"/>
  <c r="Z188" s="1"/>
  <c r="Y190"/>
  <c r="Z190" s="1"/>
  <c r="Y192"/>
  <c r="Y194"/>
  <c r="Y196"/>
  <c r="Z196" s="1"/>
  <c r="Y198"/>
  <c r="Z198" s="1"/>
  <c r="Y200"/>
  <c r="Y202"/>
  <c r="Z202" s="1"/>
  <c r="AA202" s="1"/>
  <c r="Y204"/>
  <c r="Z204" s="1"/>
  <c r="AA204" s="1"/>
  <c r="Y206"/>
  <c r="Z206" s="1"/>
  <c r="AA206" s="1"/>
  <c r="Y208"/>
  <c r="Z208" s="1"/>
  <c r="AA208" s="1"/>
  <c r="Y210"/>
  <c r="Z210" s="1"/>
  <c r="AA210" s="1"/>
  <c r="Y212"/>
  <c r="Z212" s="1"/>
  <c r="AA212" s="1"/>
  <c r="Y214"/>
  <c r="Z214" s="1"/>
  <c r="AA214" s="1"/>
  <c r="Y216"/>
  <c r="Z216" s="1"/>
  <c r="AA216" s="1"/>
  <c r="Y218"/>
  <c r="Z218" s="1"/>
  <c r="AA218" s="1"/>
  <c r="Y220"/>
  <c r="Z220" s="1"/>
  <c r="AA220" s="1"/>
  <c r="Y222"/>
  <c r="Z222" s="1"/>
  <c r="AA222" s="1"/>
  <c r="Y224"/>
  <c r="Z224" s="1"/>
  <c r="AA224" s="1"/>
  <c r="Y226"/>
  <c r="Z226" s="1"/>
  <c r="AA226" s="1"/>
  <c r="Y228"/>
  <c r="Z228" s="1"/>
  <c r="AA228" s="1"/>
  <c r="Y230"/>
  <c r="Z230" s="1"/>
  <c r="AA230" s="1"/>
  <c r="Y232"/>
  <c r="Z232" s="1"/>
  <c r="AA232" s="1"/>
  <c r="Y234"/>
  <c r="Z234" s="1"/>
  <c r="AA234" s="1"/>
  <c r="Y236"/>
  <c r="Z236" s="1"/>
  <c r="AA236" s="1"/>
  <c r="Y238"/>
  <c r="Z238" s="1"/>
  <c r="AA238" s="1"/>
  <c r="Y240"/>
  <c r="Z240" s="1"/>
  <c r="AA240" s="1"/>
  <c r="Y242"/>
  <c r="Z242" s="1"/>
  <c r="AA242" s="1"/>
  <c r="Y244"/>
  <c r="Z244" s="1"/>
  <c r="AA244" s="1"/>
  <c r="Y246"/>
  <c r="Z246" s="1"/>
  <c r="AA246" s="1"/>
  <c r="Y248"/>
  <c r="Z248" s="1"/>
  <c r="AA248" s="1"/>
  <c r="Y250"/>
  <c r="Z250" s="1"/>
  <c r="AA250" s="1"/>
  <c r="Y252"/>
  <c r="Z252" s="1"/>
  <c r="AA252" s="1"/>
  <c r="Y254"/>
  <c r="Z254" s="1"/>
  <c r="AA254" s="1"/>
  <c r="Y256"/>
  <c r="Z256" s="1"/>
  <c r="AA256" s="1"/>
  <c r="Y258"/>
  <c r="Z258" s="1"/>
  <c r="AA258" s="1"/>
  <c r="Y260"/>
  <c r="Z260" s="1"/>
  <c r="AA260" s="1"/>
  <c r="Y262"/>
  <c r="Z262" s="1"/>
  <c r="AA262" s="1"/>
  <c r="Y264"/>
  <c r="Z264" s="1"/>
  <c r="AA264" s="1"/>
  <c r="Y266"/>
  <c r="Z266" s="1"/>
  <c r="AA266" s="1"/>
  <c r="Y268"/>
  <c r="Z268" s="1"/>
  <c r="AA268" s="1"/>
  <c r="Y270"/>
  <c r="Z270" s="1"/>
  <c r="AA270" s="1"/>
  <c r="Y272"/>
  <c r="Z272" s="1"/>
  <c r="AA272" s="1"/>
  <c r="Y274"/>
  <c r="Z274" s="1"/>
  <c r="AA274" s="1"/>
  <c r="Y276"/>
  <c r="Z276" s="1"/>
  <c r="AA276" s="1"/>
  <c r="Y278"/>
  <c r="Z278" s="1"/>
  <c r="AA278" s="1"/>
  <c r="Y280"/>
  <c r="Z280" s="1"/>
  <c r="AA280" s="1"/>
  <c r="AB280" s="1"/>
  <c r="AC280" s="1"/>
  <c r="Y282"/>
  <c r="Z282" s="1"/>
  <c r="Y284"/>
  <c r="Z284" s="1"/>
  <c r="AA284" s="1"/>
  <c r="Y286"/>
  <c r="Z286" s="1"/>
  <c r="Y288"/>
  <c r="Z288" s="1"/>
  <c r="AA288" s="1"/>
  <c r="AB288" s="1"/>
  <c r="Y290"/>
  <c r="Z290" s="1"/>
  <c r="Y292"/>
  <c r="Z292" s="1"/>
  <c r="AA292" s="1"/>
  <c r="Y294"/>
  <c r="Z294" s="1"/>
  <c r="AA294" s="1"/>
  <c r="Y296"/>
  <c r="Z296" s="1"/>
  <c r="Y298"/>
  <c r="Y300"/>
  <c r="Y302"/>
  <c r="Y304"/>
  <c r="Z304" s="1"/>
  <c r="Y306"/>
  <c r="Y308"/>
  <c r="Z308" s="1"/>
  <c r="Y310"/>
  <c r="Y312"/>
  <c r="Z312" s="1"/>
  <c r="Y314"/>
  <c r="Y316"/>
  <c r="Z316" s="1"/>
  <c r="Y318"/>
  <c r="Z318" s="1"/>
  <c r="Y320"/>
  <c r="Z320" s="1"/>
  <c r="Y322"/>
  <c r="Y324"/>
  <c r="Y326"/>
  <c r="Z326" s="1"/>
  <c r="Y328"/>
  <c r="Z328" s="1"/>
  <c r="Y330"/>
  <c r="Y332"/>
  <c r="Y334"/>
  <c r="Z334" s="1"/>
  <c r="Y336"/>
  <c r="Z336" s="1"/>
  <c r="Y338"/>
  <c r="Y340"/>
  <c r="Z340" s="1"/>
  <c r="Y342"/>
  <c r="Y344"/>
  <c r="Z344" s="1"/>
  <c r="Y346"/>
  <c r="Y348"/>
  <c r="Z348" s="1"/>
  <c r="AA348" s="1"/>
  <c r="AB348" s="1"/>
  <c r="Y350"/>
  <c r="Y352"/>
  <c r="Z352" s="1"/>
  <c r="Y354"/>
  <c r="Y356"/>
  <c r="Y358"/>
  <c r="Y360"/>
  <c r="Z360" s="1"/>
  <c r="Y362"/>
  <c r="Y364"/>
  <c r="Y366"/>
  <c r="Y368"/>
  <c r="Z368" s="1"/>
  <c r="Y370"/>
  <c r="Y372"/>
  <c r="Z372" s="1"/>
  <c r="Y374"/>
  <c r="Y376"/>
  <c r="Z376" s="1"/>
  <c r="Y378"/>
  <c r="Y380"/>
  <c r="Z380" s="1"/>
  <c r="Y382"/>
  <c r="Z382" s="1"/>
  <c r="Y384"/>
  <c r="Z384" s="1"/>
  <c r="Y386"/>
  <c r="Y388"/>
  <c r="Y390"/>
  <c r="Z390" s="1"/>
  <c r="Y392"/>
  <c r="Z392" s="1"/>
  <c r="Y394"/>
  <c r="Z394" s="1"/>
  <c r="Y396"/>
  <c r="Y398"/>
  <c r="Y400"/>
  <c r="Z400" s="1"/>
  <c r="Y402"/>
  <c r="Z402" s="1"/>
  <c r="Y404"/>
  <c r="Z404" s="1"/>
  <c r="Y406"/>
  <c r="Z406" s="1"/>
  <c r="Y408"/>
  <c r="Z408" s="1"/>
  <c r="Y410"/>
  <c r="Z410" s="1"/>
  <c r="Y412"/>
  <c r="Z412" s="1"/>
  <c r="Y414"/>
  <c r="Z414" s="1"/>
  <c r="Y416"/>
  <c r="Z416" s="1"/>
  <c r="Y418"/>
  <c r="Z418" s="1"/>
  <c r="Y420"/>
  <c r="Z420" s="1"/>
  <c r="Y422"/>
  <c r="Y424"/>
  <c r="Y426"/>
  <c r="Z426" s="1"/>
  <c r="Y428"/>
  <c r="Z428" s="1"/>
  <c r="Y430"/>
  <c r="Z430" s="1"/>
  <c r="Y432"/>
  <c r="Y434"/>
  <c r="Z434" s="1"/>
  <c r="Y436"/>
  <c r="Y438"/>
  <c r="Z438" s="1"/>
  <c r="Y440"/>
  <c r="Y442"/>
  <c r="Z442" s="1"/>
  <c r="Y444"/>
  <c r="Z444" s="1"/>
  <c r="Y446"/>
  <c r="Z446" s="1"/>
  <c r="Y448"/>
  <c r="Y450"/>
  <c r="Z450" s="1"/>
  <c r="Y452"/>
  <c r="Z452" s="1"/>
  <c r="Y454"/>
  <c r="Z454" s="1"/>
  <c r="Y456"/>
  <c r="Z456" s="1"/>
  <c r="Y458"/>
  <c r="Z458" s="1"/>
  <c r="Y460"/>
  <c r="Z460" s="1"/>
  <c r="Y462"/>
  <c r="Z462" s="1"/>
  <c r="AB1001"/>
  <c r="AC1001" s="1"/>
  <c r="AB997"/>
  <c r="AC997" s="1"/>
  <c r="AB989"/>
  <c r="AC989" s="1"/>
  <c r="AB983"/>
  <c r="AC983" s="1"/>
  <c r="AB979"/>
  <c r="AC979" s="1"/>
  <c r="AB970"/>
  <c r="AC970" s="1"/>
  <c r="AB967"/>
  <c r="AC967" s="1"/>
  <c r="AB964"/>
  <c r="AC964" s="1"/>
  <c r="AB957"/>
  <c r="AB954"/>
  <c r="AB946"/>
  <c r="AC946" s="1"/>
  <c r="AB942"/>
  <c r="AC942" s="1"/>
  <c r="AB933"/>
  <c r="AC933" s="1"/>
  <c r="AB930"/>
  <c r="AB921"/>
  <c r="AB918"/>
  <c r="AC918" s="1"/>
  <c r="AB916"/>
  <c r="AB906"/>
  <c r="AC906" s="1"/>
  <c r="AB903"/>
  <c r="AC903" s="1"/>
  <c r="AB900"/>
  <c r="AC900" s="1"/>
  <c r="AB893"/>
  <c r="AB890"/>
  <c r="AC890" s="1"/>
  <c r="AB882"/>
  <c r="AC882" s="1"/>
  <c r="AB878"/>
  <c r="AB869"/>
  <c r="AC869" s="1"/>
  <c r="AB866"/>
  <c r="AB857"/>
  <c r="AB854"/>
  <c r="AC854" s="1"/>
  <c r="AB852"/>
  <c r="AC852" s="1"/>
  <c r="AB842"/>
  <c r="AC842" s="1"/>
  <c r="AB839"/>
  <c r="AC839" s="1"/>
  <c r="AB836"/>
  <c r="AC836" s="1"/>
  <c r="AB829"/>
  <c r="AB826"/>
  <c r="AB818"/>
  <c r="AC818" s="1"/>
  <c r="AB814"/>
  <c r="AB805"/>
  <c r="AC805" s="1"/>
  <c r="AB802"/>
  <c r="AB793"/>
  <c r="AC793" s="1"/>
  <c r="AB790"/>
  <c r="AC790" s="1"/>
  <c r="AB786"/>
  <c r="AB782"/>
  <c r="AC782" s="1"/>
  <c r="AB773"/>
  <c r="AC773" s="1"/>
  <c r="AB770"/>
  <c r="AC770" s="1"/>
  <c r="AB762"/>
  <c r="AB758"/>
  <c r="AC758" s="1"/>
  <c r="AB754"/>
  <c r="AB750"/>
  <c r="AC750" s="1"/>
  <c r="AB741"/>
  <c r="AC741" s="1"/>
  <c r="AB738"/>
  <c r="AC738" s="1"/>
  <c r="AB730"/>
  <c r="AB726"/>
  <c r="AC726" s="1"/>
  <c r="AB723"/>
  <c r="AC723" s="1"/>
  <c r="AB717"/>
  <c r="AB714"/>
  <c r="AC714" s="1"/>
  <c r="AB711"/>
  <c r="AC711" s="1"/>
  <c r="AB702"/>
  <c r="AC702" s="1"/>
  <c r="AB700"/>
  <c r="AC700" s="1"/>
  <c r="AB697"/>
  <c r="AC697" s="1"/>
  <c r="AB683"/>
  <c r="AC683" s="1"/>
  <c r="AB680"/>
  <c r="AC680" s="1"/>
  <c r="AB678"/>
  <c r="AB995"/>
  <c r="AB993"/>
  <c r="AC993" s="1"/>
  <c r="AB991"/>
  <c r="AB987"/>
  <c r="AB975"/>
  <c r="AB953"/>
  <c r="AB945"/>
  <c r="AB939"/>
  <c r="AB931"/>
  <c r="AB929"/>
  <c r="AB925"/>
  <c r="AB923"/>
  <c r="AB911"/>
  <c r="AB889"/>
  <c r="AB881"/>
  <c r="AB875"/>
  <c r="AB867"/>
  <c r="AB865"/>
  <c r="AB861"/>
  <c r="AC861" s="1"/>
  <c r="AB859"/>
  <c r="AB847"/>
  <c r="AB825"/>
  <c r="AB817"/>
  <c r="AB811"/>
  <c r="AB803"/>
  <c r="AB801"/>
  <c r="AB797"/>
  <c r="AB795"/>
  <c r="AB779"/>
  <c r="AB771"/>
  <c r="AB761"/>
  <c r="AC761" s="1"/>
  <c r="AB747"/>
  <c r="AB739"/>
  <c r="AB729"/>
  <c r="AC729" s="1"/>
  <c r="AB721"/>
  <c r="AB705"/>
  <c r="AB687"/>
  <c r="AC687" s="1"/>
  <c r="AB677"/>
  <c r="AC677" s="1"/>
  <c r="AD677" s="1"/>
  <c r="AB673"/>
  <c r="AC673" s="1"/>
  <c r="AB655"/>
  <c r="AC655" s="1"/>
  <c r="AB647"/>
  <c r="AB623"/>
  <c r="AC654"/>
  <c r="AD654" s="1"/>
  <c r="AC636"/>
  <c r="AD636" s="1"/>
  <c r="AE636" s="1"/>
  <c r="AC634"/>
  <c r="AD634" s="1"/>
  <c r="AB609"/>
  <c r="AB606"/>
  <c r="AC606" s="1"/>
  <c r="AB593"/>
  <c r="AC593" s="1"/>
  <c r="AB563"/>
  <c r="AC563" s="1"/>
  <c r="AD563" s="1"/>
  <c r="AB555"/>
  <c r="AC555" s="1"/>
  <c r="AD555" s="1"/>
  <c r="AB552"/>
  <c r="AC552" s="1"/>
  <c r="AB550"/>
  <c r="AC550" s="1"/>
  <c r="AB545"/>
  <c r="AB542"/>
  <c r="AB539"/>
  <c r="AC539" s="1"/>
  <c r="AD539" s="1"/>
  <c r="AB535"/>
  <c r="AC535" s="1"/>
  <c r="AD535" s="1"/>
  <c r="AB533"/>
  <c r="AC533" s="1"/>
  <c r="AB527"/>
  <c r="AC527" s="1"/>
  <c r="AB523"/>
  <c r="AC523" s="1"/>
  <c r="AD523" s="1"/>
  <c r="AB520"/>
  <c r="AC520" s="1"/>
  <c r="AB515"/>
  <c r="AC515" s="1"/>
  <c r="AD515" s="1"/>
  <c r="AB511"/>
  <c r="AC511" s="1"/>
  <c r="AB509"/>
  <c r="AC509" s="1"/>
  <c r="AB505"/>
  <c r="AB502"/>
  <c r="AB494"/>
  <c r="AC494" s="1"/>
  <c r="AB486"/>
  <c r="AC480"/>
  <c r="AD480" s="1"/>
  <c r="AB476"/>
  <c r="AB474"/>
  <c r="AB472"/>
  <c r="AB466"/>
  <c r="AB662"/>
  <c r="AB638"/>
  <c r="AB630"/>
  <c r="AB644"/>
  <c r="AG737"/>
  <c r="AH737" s="1"/>
  <c r="AF720"/>
  <c r="AG720" s="1"/>
  <c r="AH720" s="1"/>
  <c r="AE704"/>
  <c r="AA665"/>
  <c r="AD710"/>
  <c r="AE659"/>
  <c r="AF659" s="1"/>
  <c r="AG659" s="1"/>
  <c r="AH659" s="1"/>
  <c r="AF652"/>
  <c r="AG652" s="1"/>
  <c r="AH652" s="1"/>
  <c r="AE650"/>
  <c r="AF650" s="1"/>
  <c r="AG650" s="1"/>
  <c r="AH650" s="1"/>
  <c r="AF648"/>
  <c r="AG648" s="1"/>
  <c r="AH648" s="1"/>
  <c r="AE643"/>
  <c r="AF643" s="1"/>
  <c r="AG643" s="1"/>
  <c r="AH643" s="1"/>
  <c r="AE627"/>
  <c r="AF627" s="1"/>
  <c r="AG627" s="1"/>
  <c r="AH627" s="1"/>
  <c r="AG467"/>
  <c r="AH467" s="1"/>
  <c r="AF1000"/>
  <c r="AG1000" s="1"/>
  <c r="AH1000" s="1"/>
  <c r="AD998"/>
  <c r="AE990"/>
  <c r="AF990" s="1"/>
  <c r="AG990" s="1"/>
  <c r="AH990" s="1"/>
  <c r="AF984"/>
  <c r="AG984" s="1"/>
  <c r="AH984" s="1"/>
  <c r="AD976"/>
  <c r="AE976" s="1"/>
  <c r="AD966"/>
  <c r="AE966" s="1"/>
  <c r="AD962"/>
  <c r="AF944"/>
  <c r="AG944" s="1"/>
  <c r="AH944" s="1"/>
  <c r="AE938"/>
  <c r="AF938" s="1"/>
  <c r="AE926"/>
  <c r="AD922"/>
  <c r="AE908"/>
  <c r="AF908" s="1"/>
  <c r="AG908" s="1"/>
  <c r="AH908" s="1"/>
  <c r="AE898"/>
  <c r="AF898" s="1"/>
  <c r="AE892"/>
  <c r="AF892" s="1"/>
  <c r="AG892" s="1"/>
  <c r="AH892" s="1"/>
  <c r="AF888"/>
  <c r="AG888" s="1"/>
  <c r="AH888" s="1"/>
  <c r="AD874"/>
  <c r="AD862"/>
  <c r="AD848"/>
  <c r="AE848" s="1"/>
  <c r="AD838"/>
  <c r="AE838" s="1"/>
  <c r="AD834"/>
  <c r="AF816"/>
  <c r="AG816" s="1"/>
  <c r="AH816" s="1"/>
  <c r="AE798"/>
  <c r="AD794"/>
  <c r="AD776"/>
  <c r="AE776" s="1"/>
  <c r="AC772"/>
  <c r="AE766"/>
  <c r="AF752"/>
  <c r="AG752" s="1"/>
  <c r="AH752" s="1"/>
  <c r="AD698"/>
  <c r="AE698" s="1"/>
  <c r="AD690"/>
  <c r="AE689"/>
  <c r="AF689" s="1"/>
  <c r="AG689" s="1"/>
  <c r="AH689" s="1"/>
  <c r="AD688"/>
  <c r="AE688" s="1"/>
  <c r="AD672"/>
  <c r="AE672" s="1"/>
  <c r="AE666"/>
  <c r="AF666" s="1"/>
  <c r="AG666" s="1"/>
  <c r="AH666" s="1"/>
  <c r="AE660"/>
  <c r="AF660" s="1"/>
  <c r="AG660" s="1"/>
  <c r="AH660" s="1"/>
  <c r="AE628"/>
  <c r="AF628" s="1"/>
  <c r="AG628" s="1"/>
  <c r="AH628" s="1"/>
  <c r="AD624"/>
  <c r="AE624" s="1"/>
  <c r="AE996"/>
  <c r="AF996" s="1"/>
  <c r="AG996" s="1"/>
  <c r="AH996" s="1"/>
  <c r="AD988"/>
  <c r="AE988" s="1"/>
  <c r="AE974"/>
  <c r="AF974" s="1"/>
  <c r="AD950"/>
  <c r="AE950" s="1"/>
  <c r="AC948"/>
  <c r="AD940"/>
  <c r="AE940" s="1"/>
  <c r="AF940" s="1"/>
  <c r="AG940" s="1"/>
  <c r="AH940" s="1"/>
  <c r="AF928"/>
  <c r="AG928" s="1"/>
  <c r="AH928" s="1"/>
  <c r="AD924"/>
  <c r="AE924" s="1"/>
  <c r="AE914"/>
  <c r="AF914" s="1"/>
  <c r="AE910"/>
  <c r="AF904"/>
  <c r="AG904" s="1"/>
  <c r="AH904" s="1"/>
  <c r="AD896"/>
  <c r="AE896" s="1"/>
  <c r="AD872"/>
  <c r="AE872" s="1"/>
  <c r="AC868"/>
  <c r="AD856"/>
  <c r="AE856" s="1"/>
  <c r="AD850"/>
  <c r="AD846"/>
  <c r="AD822"/>
  <c r="AE822" s="1"/>
  <c r="AC820"/>
  <c r="AD812"/>
  <c r="AE812" s="1"/>
  <c r="AF800"/>
  <c r="AG800" s="1"/>
  <c r="AH800" s="1"/>
  <c r="AD796"/>
  <c r="AE796" s="1"/>
  <c r="AF796" s="1"/>
  <c r="AG796" s="1"/>
  <c r="AH796" s="1"/>
  <c r="AF784"/>
  <c r="AG784" s="1"/>
  <c r="AH784" s="1"/>
  <c r="AE778"/>
  <c r="AF778" s="1"/>
  <c r="AD748"/>
  <c r="AE748" s="1"/>
  <c r="AD734"/>
  <c r="AD728"/>
  <c r="AE728" s="1"/>
  <c r="AD712"/>
  <c r="AD696"/>
  <c r="AE696" s="1"/>
  <c r="AF693"/>
  <c r="AG693" s="1"/>
  <c r="AH693" s="1"/>
  <c r="AD692"/>
  <c r="AE692" s="1"/>
  <c r="AF692" s="1"/>
  <c r="AG692" s="1"/>
  <c r="AH692" s="1"/>
  <c r="AD686"/>
  <c r="AF684"/>
  <c r="AG684" s="1"/>
  <c r="AH684" s="1"/>
  <c r="AF682"/>
  <c r="AG682" s="1"/>
  <c r="AH682" s="1"/>
  <c r="AD674"/>
  <c r="AF664"/>
  <c r="AG664" s="1"/>
  <c r="AH664" s="1"/>
  <c r="AF657"/>
  <c r="AG657" s="1"/>
  <c r="AH657" s="1"/>
  <c r="AE641"/>
  <c r="AF635"/>
  <c r="AG635" s="1"/>
  <c r="AH635" s="1"/>
  <c r="AD633"/>
  <c r="AF632"/>
  <c r="AG632" s="1"/>
  <c r="AH632" s="1"/>
  <c r="AD488"/>
  <c r="AE488" s="1"/>
  <c r="AD464"/>
  <c r="AE464" s="1"/>
  <c r="AD622"/>
  <c r="AD602"/>
  <c r="AE602" s="1"/>
  <c r="AD588"/>
  <c r="AE588" s="1"/>
  <c r="AD584"/>
  <c r="AD576"/>
  <c r="AE576" s="1"/>
  <c r="AD568"/>
  <c r="AE568" s="1"/>
  <c r="AE558"/>
  <c r="AF558" s="1"/>
  <c r="AE554"/>
  <c r="AF554" s="1"/>
  <c r="AG554" s="1"/>
  <c r="AH554" s="1"/>
  <c r="AF540"/>
  <c r="AG540" s="1"/>
  <c r="AH540" s="1"/>
  <c r="AF536"/>
  <c r="AG536" s="1"/>
  <c r="AH536" s="1"/>
  <c r="AE530"/>
  <c r="AF530" s="1"/>
  <c r="AG530" s="1"/>
  <c r="AH530" s="1"/>
  <c r="AF528"/>
  <c r="AG528" s="1"/>
  <c r="AH528" s="1"/>
  <c r="AD500"/>
  <c r="AE500" s="1"/>
  <c r="AF500" s="1"/>
  <c r="AG500" s="1"/>
  <c r="AH500" s="1"/>
  <c r="AF491"/>
  <c r="AG491" s="1"/>
  <c r="AH491" s="1"/>
  <c r="AD490"/>
  <c r="AD489"/>
  <c r="AE487"/>
  <c r="AF487" s="1"/>
  <c r="AG487" s="1"/>
  <c r="AH487" s="1"/>
  <c r="AF483"/>
  <c r="AG483" s="1"/>
  <c r="AH483" s="1"/>
  <c r="AE481"/>
  <c r="AE479"/>
  <c r="AF479" s="1"/>
  <c r="AG479" s="1"/>
  <c r="AH479" s="1"/>
  <c r="AE478"/>
  <c r="AF478" s="1"/>
  <c r="AG478" s="1"/>
  <c r="AH478" s="1"/>
  <c r="AE470"/>
  <c r="AF470" s="1"/>
  <c r="AG470" s="1"/>
  <c r="AH470" s="1"/>
  <c r="AF619"/>
  <c r="AG619" s="1"/>
  <c r="AH619" s="1"/>
  <c r="AD618"/>
  <c r="AE618" s="1"/>
  <c r="AE599"/>
  <c r="AD598"/>
  <c r="AE598" s="1"/>
  <c r="AF598" s="1"/>
  <c r="AD596"/>
  <c r="AE596" s="1"/>
  <c r="AF596" s="1"/>
  <c r="AG596" s="1"/>
  <c r="AH596" s="1"/>
  <c r="AD594"/>
  <c r="AE594" s="1"/>
  <c r="AD582"/>
  <c r="AD578"/>
  <c r="AD572"/>
  <c r="AE572" s="1"/>
  <c r="AD560"/>
  <c r="AE560" s="1"/>
  <c r="AE526"/>
  <c r="AF526" s="1"/>
  <c r="AG526" s="1"/>
  <c r="AH526" s="1"/>
  <c r="AE522"/>
  <c r="AF522" s="1"/>
  <c r="AG522" s="1"/>
  <c r="AH522" s="1"/>
  <c r="AE518"/>
  <c r="AF518" s="1"/>
  <c r="AG518" s="1"/>
  <c r="AH518" s="1"/>
  <c r="AF508"/>
  <c r="AG508" s="1"/>
  <c r="AH508" s="1"/>
  <c r="AF504"/>
  <c r="AG504" s="1"/>
  <c r="AH504" s="1"/>
  <c r="AE498"/>
  <c r="AF498" s="1"/>
  <c r="AG498" s="1"/>
  <c r="AH498" s="1"/>
  <c r="AF496"/>
  <c r="AG496" s="1"/>
  <c r="AH496" s="1"/>
  <c r="Q1"/>
  <c r="AD906" l="1"/>
  <c r="AF885"/>
  <c r="AG885" s="1"/>
  <c r="AH885" s="1"/>
  <c r="AG617"/>
  <c r="AH617" s="1"/>
  <c r="AE743"/>
  <c r="AF743" s="1"/>
  <c r="AG743" s="1"/>
  <c r="AH743" s="1"/>
  <c r="AE733"/>
  <c r="AF733" s="1"/>
  <c r="AG733" s="1"/>
  <c r="AH733" s="1"/>
  <c r="AE759"/>
  <c r="AF759" s="1"/>
  <c r="AG759" s="1"/>
  <c r="AH759" s="1"/>
  <c r="AF864"/>
  <c r="AG864" s="1"/>
  <c r="AH864" s="1"/>
  <c r="AF600"/>
  <c r="AG600" s="1"/>
  <c r="AH600" s="1"/>
  <c r="AE973"/>
  <c r="AF973" s="1"/>
  <c r="AG973" s="1"/>
  <c r="AH973" s="1"/>
  <c r="AD915"/>
  <c r="AE915" s="1"/>
  <c r="AD767"/>
  <c r="AE767" s="1"/>
  <c r="AF767" s="1"/>
  <c r="AG767" s="1"/>
  <c r="AH767" s="1"/>
  <c r="AD958"/>
  <c r="AE958" s="1"/>
  <c r="AF958" s="1"/>
  <c r="AG958" s="1"/>
  <c r="AH958" s="1"/>
  <c r="AD963"/>
  <c r="AE963" s="1"/>
  <c r="AA80"/>
  <c r="AB80" s="1"/>
  <c r="AF744"/>
  <c r="AG744" s="1"/>
  <c r="AH744" s="1"/>
  <c r="AE515"/>
  <c r="AF936"/>
  <c r="AG936" s="1"/>
  <c r="AH936" s="1"/>
  <c r="AF856"/>
  <c r="AG856" s="1"/>
  <c r="AH856" s="1"/>
  <c r="AD494"/>
  <c r="AF515"/>
  <c r="AG515" s="1"/>
  <c r="AH515" s="1"/>
  <c r="AD520"/>
  <c r="AE520" s="1"/>
  <c r="AD782"/>
  <c r="AE782" s="1"/>
  <c r="AF782" s="1"/>
  <c r="AG782" s="1"/>
  <c r="AH782" s="1"/>
  <c r="AD790"/>
  <c r="AE790" s="1"/>
  <c r="AD818"/>
  <c r="AD839"/>
  <c r="AE839" s="1"/>
  <c r="AC601"/>
  <c r="AD601" s="1"/>
  <c r="AE601" s="1"/>
  <c r="AF601" s="1"/>
  <c r="AF620"/>
  <c r="AG620" s="1"/>
  <c r="AH620" s="1"/>
  <c r="AG694"/>
  <c r="AH694" s="1"/>
  <c r="AA343"/>
  <c r="AA430"/>
  <c r="AB430" s="1"/>
  <c r="AA428"/>
  <c r="AB428" s="1"/>
  <c r="AA426"/>
  <c r="AB426" s="1"/>
  <c r="AA412"/>
  <c r="AB412" s="1"/>
  <c r="AA410"/>
  <c r="AB410" s="1"/>
  <c r="AA227"/>
  <c r="AA209"/>
  <c r="AA207"/>
  <c r="Z72"/>
  <c r="AA72" s="1"/>
  <c r="AA68"/>
  <c r="AB68" s="1"/>
  <c r="AC68" s="1"/>
  <c r="AD68" s="1"/>
  <c r="AD533"/>
  <c r="AE533" s="1"/>
  <c r="AD669"/>
  <c r="AE669" s="1"/>
  <c r="AF669" s="1"/>
  <c r="AG669" s="1"/>
  <c r="AH669" s="1"/>
  <c r="AD695"/>
  <c r="AE695" s="1"/>
  <c r="AF695" s="1"/>
  <c r="AG695" s="1"/>
  <c r="AH695" s="1"/>
  <c r="AA136"/>
  <c r="AA134"/>
  <c r="AA124"/>
  <c r="AA122"/>
  <c r="AA120"/>
  <c r="AE549"/>
  <c r="AD559"/>
  <c r="AE559" s="1"/>
  <c r="AF559" s="1"/>
  <c r="AA327"/>
  <c r="AA295"/>
  <c r="AE603"/>
  <c r="AF603" s="1"/>
  <c r="AG603" s="1"/>
  <c r="AH603" s="1"/>
  <c r="AD769"/>
  <c r="AE463"/>
  <c r="AF463" s="1"/>
  <c r="AG463" s="1"/>
  <c r="AH463" s="1"/>
  <c r="AD571"/>
  <c r="AE571" s="1"/>
  <c r="AF571" s="1"/>
  <c r="AG571" s="1"/>
  <c r="AH571" s="1"/>
  <c r="AD761"/>
  <c r="AE761" s="1"/>
  <c r="AD680"/>
  <c r="AE680" s="1"/>
  <c r="AD726"/>
  <c r="AE726" s="1"/>
  <c r="AE906"/>
  <c r="AF906" s="1"/>
  <c r="AA304"/>
  <c r="AB304" s="1"/>
  <c r="AE517"/>
  <c r="AF517" s="1"/>
  <c r="AG517" s="1"/>
  <c r="AH517" s="1"/>
  <c r="AE597"/>
  <c r="AF597" s="1"/>
  <c r="AG597" s="1"/>
  <c r="AH597" s="1"/>
  <c r="AD510"/>
  <c r="AE510" s="1"/>
  <c r="AE607"/>
  <c r="AF607" s="1"/>
  <c r="AG607" s="1"/>
  <c r="AH607" s="1"/>
  <c r="AD713"/>
  <c r="AF592"/>
  <c r="AG592" s="1"/>
  <c r="AH592" s="1"/>
  <c r="AF792"/>
  <c r="AG792" s="1"/>
  <c r="AH792" s="1"/>
  <c r="AF832"/>
  <c r="AG832" s="1"/>
  <c r="AH832" s="1"/>
  <c r="AF920"/>
  <c r="AG920" s="1"/>
  <c r="AH920" s="1"/>
  <c r="AF960"/>
  <c r="AG960" s="1"/>
  <c r="AH960" s="1"/>
  <c r="AF992"/>
  <c r="AG992" s="1"/>
  <c r="AH992" s="1"/>
  <c r="AF549"/>
  <c r="AG549" s="1"/>
  <c r="AH549" s="1"/>
  <c r="AB383"/>
  <c r="AC383" s="1"/>
  <c r="AF588"/>
  <c r="AG588" s="1"/>
  <c r="AH588" s="1"/>
  <c r="AD550"/>
  <c r="AE550" s="1"/>
  <c r="AD993"/>
  <c r="AF680"/>
  <c r="AG680" s="1"/>
  <c r="AH680" s="1"/>
  <c r="AD738"/>
  <c r="AE738" s="1"/>
  <c r="AF738" s="1"/>
  <c r="AG738" s="1"/>
  <c r="AH738" s="1"/>
  <c r="AD890"/>
  <c r="AE890" s="1"/>
  <c r="AF890" s="1"/>
  <c r="AG890" s="1"/>
  <c r="AH890" s="1"/>
  <c r="AD942"/>
  <c r="AE942" s="1"/>
  <c r="AD970"/>
  <c r="AA394"/>
  <c r="AB394" s="1"/>
  <c r="AA384"/>
  <c r="AB384" s="1"/>
  <c r="AA382"/>
  <c r="AB382" s="1"/>
  <c r="AA372"/>
  <c r="AB372" s="1"/>
  <c r="AA312"/>
  <c r="AB312" s="1"/>
  <c r="AC312" s="1"/>
  <c r="AA296"/>
  <c r="AB296" s="1"/>
  <c r="AC296" s="1"/>
  <c r="AD482"/>
  <c r="AE482" s="1"/>
  <c r="AF482" s="1"/>
  <c r="AG482" s="1"/>
  <c r="AH482" s="1"/>
  <c r="AC611"/>
  <c r="AD611" s="1"/>
  <c r="AD614"/>
  <c r="AE614" s="1"/>
  <c r="AD781"/>
  <c r="AE781" s="1"/>
  <c r="AD830"/>
  <c r="AE830" s="1"/>
  <c r="AF830" s="1"/>
  <c r="AG830" s="1"/>
  <c r="AH830" s="1"/>
  <c r="AD835"/>
  <c r="AE835" s="1"/>
  <c r="AC994"/>
  <c r="AD994" s="1"/>
  <c r="AA445"/>
  <c r="AA441"/>
  <c r="AA407"/>
  <c r="AA367"/>
  <c r="AA283"/>
  <c r="AA273"/>
  <c r="AA271"/>
  <c r="AA257"/>
  <c r="AA255"/>
  <c r="AA241"/>
  <c r="AA239"/>
  <c r="AF978"/>
  <c r="AG978" s="1"/>
  <c r="AH978" s="1"/>
  <c r="AA88"/>
  <c r="AB88" s="1"/>
  <c r="Z84"/>
  <c r="AA84" s="1"/>
  <c r="Z76"/>
  <c r="AA76" s="1"/>
  <c r="AA48"/>
  <c r="AB48" s="1"/>
  <c r="AA32"/>
  <c r="AB32" s="1"/>
  <c r="AA30"/>
  <c r="AB30" s="1"/>
  <c r="AA11"/>
  <c r="AB11" s="1"/>
  <c r="AC11" s="1"/>
  <c r="AD11" s="1"/>
  <c r="AE11" s="1"/>
  <c r="AF11" s="1"/>
  <c r="AG11" s="1"/>
  <c r="AH11" s="1"/>
  <c r="AA5"/>
  <c r="AB5" s="1"/>
  <c r="AE653"/>
  <c r="AF653" s="1"/>
  <c r="AG653" s="1"/>
  <c r="AH653" s="1"/>
  <c r="AA101"/>
  <c r="AB101" s="1"/>
  <c r="AA99"/>
  <c r="AB99" s="1"/>
  <c r="AA97"/>
  <c r="AB97" s="1"/>
  <c r="AA95"/>
  <c r="AB95" s="1"/>
  <c r="AA93"/>
  <c r="AB93" s="1"/>
  <c r="AA87"/>
  <c r="AB87" s="1"/>
  <c r="AA85"/>
  <c r="AB85" s="1"/>
  <c r="AA79"/>
  <c r="AB79" s="1"/>
  <c r="AA73"/>
  <c r="AA14"/>
  <c r="AB14" s="1"/>
  <c r="AF604"/>
  <c r="AG604" s="1"/>
  <c r="AH604" s="1"/>
  <c r="AG566"/>
  <c r="AH566" s="1"/>
  <c r="AE574"/>
  <c r="AF574" s="1"/>
  <c r="AD509"/>
  <c r="AE509" s="1"/>
  <c r="AB415"/>
  <c r="AC415" s="1"/>
  <c r="AB335"/>
  <c r="AC335" s="1"/>
  <c r="AB319"/>
  <c r="AC319" s="1"/>
  <c r="AB78"/>
  <c r="AC78" s="1"/>
  <c r="AD525"/>
  <c r="AE525" s="1"/>
  <c r="AF525" s="1"/>
  <c r="AG525" s="1"/>
  <c r="AH525" s="1"/>
  <c r="AB351"/>
  <c r="AC351" s="1"/>
  <c r="AC715"/>
  <c r="AD715" s="1"/>
  <c r="AE616"/>
  <c r="AF616" s="1"/>
  <c r="AG616" s="1"/>
  <c r="AH616" s="1"/>
  <c r="AE480"/>
  <c r="AD780"/>
  <c r="AE780" s="1"/>
  <c r="AF780" s="1"/>
  <c r="AG780" s="1"/>
  <c r="AH780" s="1"/>
  <c r="AD493"/>
  <c r="AE493" s="1"/>
  <c r="AD691"/>
  <c r="AE691" s="1"/>
  <c r="AC719"/>
  <c r="AD719" s="1"/>
  <c r="AE719" s="1"/>
  <c r="AF560"/>
  <c r="AG560" s="1"/>
  <c r="AH560" s="1"/>
  <c r="AF572"/>
  <c r="AG572" s="1"/>
  <c r="AH572" s="1"/>
  <c r="AF568"/>
  <c r="AG568" s="1"/>
  <c r="AH568" s="1"/>
  <c r="AF576"/>
  <c r="AG576" s="1"/>
  <c r="AH576" s="1"/>
  <c r="AF728"/>
  <c r="AG728" s="1"/>
  <c r="AH728" s="1"/>
  <c r="AF988"/>
  <c r="AG988" s="1"/>
  <c r="AH988" s="1"/>
  <c r="AF976"/>
  <c r="AG976" s="1"/>
  <c r="AH976" s="1"/>
  <c r="AC472"/>
  <c r="AD472" s="1"/>
  <c r="AC476"/>
  <c r="AD476" s="1"/>
  <c r="AD552"/>
  <c r="AE552" s="1"/>
  <c r="AE563"/>
  <c r="AD606"/>
  <c r="AF636"/>
  <c r="AG636" s="1"/>
  <c r="AH636" s="1"/>
  <c r="AC623"/>
  <c r="AD623" s="1"/>
  <c r="AD655"/>
  <c r="AD673"/>
  <c r="AE677"/>
  <c r="AD687"/>
  <c r="AD729"/>
  <c r="AC797"/>
  <c r="AD797" s="1"/>
  <c r="AD861"/>
  <c r="AE861" s="1"/>
  <c r="AC925"/>
  <c r="AD925" s="1"/>
  <c r="AE993"/>
  <c r="AF993" s="1"/>
  <c r="AD700"/>
  <c r="AE700" s="1"/>
  <c r="AD711"/>
  <c r="AD770"/>
  <c r="AD842"/>
  <c r="AD882"/>
  <c r="AE882" s="1"/>
  <c r="AF882" s="1"/>
  <c r="AG882" s="1"/>
  <c r="AH882" s="1"/>
  <c r="AD918"/>
  <c r="AE918" s="1"/>
  <c r="AD946"/>
  <c r="AD967"/>
  <c r="AE967" s="1"/>
  <c r="AA462"/>
  <c r="AB462" s="1"/>
  <c r="AA460"/>
  <c r="AA458"/>
  <c r="AB458" s="1"/>
  <c r="AA456"/>
  <c r="AA438"/>
  <c r="AB438" s="1"/>
  <c r="AA408"/>
  <c r="AA406"/>
  <c r="AB406" s="1"/>
  <c r="AA392"/>
  <c r="AA376"/>
  <c r="AA368"/>
  <c r="AB368" s="1"/>
  <c r="AA360"/>
  <c r="AA320"/>
  <c r="AB320" s="1"/>
  <c r="AA318"/>
  <c r="AB318" s="1"/>
  <c r="AA308"/>
  <c r="AB308" s="1"/>
  <c r="AA128"/>
  <c r="AB128" s="1"/>
  <c r="AA116"/>
  <c r="AB116" s="1"/>
  <c r="AA112"/>
  <c r="AB112" s="1"/>
  <c r="AD484"/>
  <c r="AE484" s="1"/>
  <c r="AF484" s="1"/>
  <c r="AG484" s="1"/>
  <c r="AH484" s="1"/>
  <c r="AE475"/>
  <c r="AF475" s="1"/>
  <c r="AC501"/>
  <c r="AD501" s="1"/>
  <c r="AC581"/>
  <c r="AD581" s="1"/>
  <c r="AD774"/>
  <c r="AD777"/>
  <c r="AE777" s="1"/>
  <c r="AF777" s="1"/>
  <c r="AD851"/>
  <c r="AE851" s="1"/>
  <c r="AD894"/>
  <c r="AE894" s="1"/>
  <c r="AF894" s="1"/>
  <c r="AG894" s="1"/>
  <c r="AH894" s="1"/>
  <c r="AD899"/>
  <c r="AE899" s="1"/>
  <c r="AD981"/>
  <c r="AE981" s="1"/>
  <c r="AA459"/>
  <c r="AB459" s="1"/>
  <c r="AA399"/>
  <c r="AA375"/>
  <c r="AA317"/>
  <c r="AB303"/>
  <c r="AC303" s="1"/>
  <c r="AA291"/>
  <c r="AA267"/>
  <c r="AA261"/>
  <c r="AA235"/>
  <c r="AA203"/>
  <c r="AA201"/>
  <c r="Z64"/>
  <c r="AA64" s="1"/>
  <c r="AA60"/>
  <c r="AA50"/>
  <c r="AA42"/>
  <c r="AB42" s="1"/>
  <c r="AA36"/>
  <c r="AB36" s="1"/>
  <c r="AE629"/>
  <c r="AF629" s="1"/>
  <c r="AG629" s="1"/>
  <c r="AH629" s="1"/>
  <c r="AE661"/>
  <c r="AF661" s="1"/>
  <c r="AG661" s="1"/>
  <c r="AH661" s="1"/>
  <c r="AA75"/>
  <c r="AB75" s="1"/>
  <c r="AC75" s="1"/>
  <c r="AD75" s="1"/>
  <c r="AB73"/>
  <c r="AC73" s="1"/>
  <c r="AD73" s="1"/>
  <c r="AE73" s="1"/>
  <c r="AF73" s="1"/>
  <c r="AG73" s="1"/>
  <c r="AH73" s="1"/>
  <c r="AA67"/>
  <c r="AA65"/>
  <c r="AB65" s="1"/>
  <c r="AC531"/>
  <c r="AD531" s="1"/>
  <c r="AE531" s="1"/>
  <c r="AF531" s="1"/>
  <c r="AG531" s="1"/>
  <c r="AH531" s="1"/>
  <c r="AC589"/>
  <c r="AD589" s="1"/>
  <c r="AF492"/>
  <c r="AG492" s="1"/>
  <c r="AH492" s="1"/>
  <c r="AF808"/>
  <c r="AG808" s="1"/>
  <c r="AH808" s="1"/>
  <c r="AG670"/>
  <c r="AH670" s="1"/>
  <c r="AF760"/>
  <c r="AG760" s="1"/>
  <c r="AH760" s="1"/>
  <c r="AF912"/>
  <c r="AG912" s="1"/>
  <c r="AH912" s="1"/>
  <c r="AE956"/>
  <c r="AF956" s="1"/>
  <c r="AG956" s="1"/>
  <c r="AH956" s="1"/>
  <c r="AF980"/>
  <c r="AG980" s="1"/>
  <c r="AH980" s="1"/>
  <c r="AD764"/>
  <c r="AE764" s="1"/>
  <c r="AF764" s="1"/>
  <c r="AG764" s="1"/>
  <c r="AH764" s="1"/>
  <c r="AD828"/>
  <c r="AE828" s="1"/>
  <c r="AF828" s="1"/>
  <c r="AG828" s="1"/>
  <c r="AH828" s="1"/>
  <c r="AD511"/>
  <c r="AE511" s="1"/>
  <c r="AF511" s="1"/>
  <c r="AG511" s="1"/>
  <c r="AH511" s="1"/>
  <c r="AD527"/>
  <c r="AE527" s="1"/>
  <c r="AD773"/>
  <c r="AE773" s="1"/>
  <c r="AD933"/>
  <c r="AE933" s="1"/>
  <c r="AF933" s="1"/>
  <c r="AG933" s="1"/>
  <c r="AH933" s="1"/>
  <c r="AD997"/>
  <c r="AE997" s="1"/>
  <c r="AC368"/>
  <c r="AD368" s="1"/>
  <c r="AB292"/>
  <c r="AC292" s="1"/>
  <c r="AC288"/>
  <c r="AB284"/>
  <c r="AC284" s="1"/>
  <c r="AB278"/>
  <c r="AC278" s="1"/>
  <c r="AB276"/>
  <c r="AC276" s="1"/>
  <c r="AB274"/>
  <c r="AC274" s="1"/>
  <c r="AB272"/>
  <c r="AC272" s="1"/>
  <c r="AB270"/>
  <c r="AC270" s="1"/>
  <c r="AB268"/>
  <c r="AC268" s="1"/>
  <c r="AB266"/>
  <c r="AC266" s="1"/>
  <c r="AB262"/>
  <c r="AC262" s="1"/>
  <c r="AB250"/>
  <c r="AC250" s="1"/>
  <c r="AB248"/>
  <c r="AC248" s="1"/>
  <c r="AB246"/>
  <c r="AC246" s="1"/>
  <c r="AB244"/>
  <c r="AC244" s="1"/>
  <c r="AB242"/>
  <c r="AC242" s="1"/>
  <c r="AB240"/>
  <c r="AC240" s="1"/>
  <c r="AB238"/>
  <c r="AC238" s="1"/>
  <c r="AB236"/>
  <c r="AC236" s="1"/>
  <c r="AB234"/>
  <c r="AC234" s="1"/>
  <c r="AB230"/>
  <c r="AC230" s="1"/>
  <c r="AB218"/>
  <c r="AC218" s="1"/>
  <c r="AB216"/>
  <c r="AC216" s="1"/>
  <c r="AB214"/>
  <c r="AC214" s="1"/>
  <c r="AB212"/>
  <c r="AC212" s="1"/>
  <c r="AB210"/>
  <c r="AC210" s="1"/>
  <c r="AB208"/>
  <c r="AC208" s="1"/>
  <c r="AB206"/>
  <c r="AC206" s="1"/>
  <c r="AB204"/>
  <c r="AC204" s="1"/>
  <c r="AB202"/>
  <c r="AC202" s="1"/>
  <c r="AD573"/>
  <c r="AC443"/>
  <c r="AC439"/>
  <c r="AC437"/>
  <c r="AC325"/>
  <c r="AD325" s="1"/>
  <c r="AC323"/>
  <c r="AC321"/>
  <c r="AC301"/>
  <c r="AC70"/>
  <c r="AD683"/>
  <c r="AE683" s="1"/>
  <c r="AD805"/>
  <c r="AE805" s="1"/>
  <c r="AF805" s="1"/>
  <c r="AG805" s="1"/>
  <c r="AH805" s="1"/>
  <c r="AD900"/>
  <c r="AD1001"/>
  <c r="AC430"/>
  <c r="AC428"/>
  <c r="AC426"/>
  <c r="AD426" s="1"/>
  <c r="AC412"/>
  <c r="AC410"/>
  <c r="AD410" s="1"/>
  <c r="AC394"/>
  <c r="AD394" s="1"/>
  <c r="AC384"/>
  <c r="AD384" s="1"/>
  <c r="AC382"/>
  <c r="AC372"/>
  <c r="AC348"/>
  <c r="AC304"/>
  <c r="AD304" s="1"/>
  <c r="AB294"/>
  <c r="AC294" s="1"/>
  <c r="AB264"/>
  <c r="AC264" s="1"/>
  <c r="AB260"/>
  <c r="AC260" s="1"/>
  <c r="AB258"/>
  <c r="AC258" s="1"/>
  <c r="AB256"/>
  <c r="AC256" s="1"/>
  <c r="AB254"/>
  <c r="AC254" s="1"/>
  <c r="AB252"/>
  <c r="AC252" s="1"/>
  <c r="AB232"/>
  <c r="AC232" s="1"/>
  <c r="AB228"/>
  <c r="AC228" s="1"/>
  <c r="AB226"/>
  <c r="AC226" s="1"/>
  <c r="AB224"/>
  <c r="AC224" s="1"/>
  <c r="AB222"/>
  <c r="AC222" s="1"/>
  <c r="AB220"/>
  <c r="AC220" s="1"/>
  <c r="AC433"/>
  <c r="AC307"/>
  <c r="AC305"/>
  <c r="AC90"/>
  <c r="AC86"/>
  <c r="AE582"/>
  <c r="AF582" s="1"/>
  <c r="AG582" s="1"/>
  <c r="AH582" s="1"/>
  <c r="AF599"/>
  <c r="AG599" s="1"/>
  <c r="AH599" s="1"/>
  <c r="AE578"/>
  <c r="AF578" s="1"/>
  <c r="AG578" s="1"/>
  <c r="AH578" s="1"/>
  <c r="AE584"/>
  <c r="AF584" s="1"/>
  <c r="AE633"/>
  <c r="AF633" s="1"/>
  <c r="AG633" s="1"/>
  <c r="AH633" s="1"/>
  <c r="AE674"/>
  <c r="AF674" s="1"/>
  <c r="AG674" s="1"/>
  <c r="AH674" s="1"/>
  <c r="AD868"/>
  <c r="AD948"/>
  <c r="AF950"/>
  <c r="AG950" s="1"/>
  <c r="AH950" s="1"/>
  <c r="AE690"/>
  <c r="AF690" s="1"/>
  <c r="AG690" s="1"/>
  <c r="AH690" s="1"/>
  <c r="AD772"/>
  <c r="AE834"/>
  <c r="AF838"/>
  <c r="AG838" s="1"/>
  <c r="AH838" s="1"/>
  <c r="AE874"/>
  <c r="AF874" s="1"/>
  <c r="AE922"/>
  <c r="AF922" s="1"/>
  <c r="AE998"/>
  <c r="AF998" s="1"/>
  <c r="AG998" s="1"/>
  <c r="AH998" s="1"/>
  <c r="AB665"/>
  <c r="AC665" s="1"/>
  <c r="AC644"/>
  <c r="AC638"/>
  <c r="AC502"/>
  <c r="AC542"/>
  <c r="AC739"/>
  <c r="AC747"/>
  <c r="AC801"/>
  <c r="AC817"/>
  <c r="AC865"/>
  <c r="AC881"/>
  <c r="AC929"/>
  <c r="AC945"/>
  <c r="AC991"/>
  <c r="AC730"/>
  <c r="AC754"/>
  <c r="AC814"/>
  <c r="AC866"/>
  <c r="AC921"/>
  <c r="Z440"/>
  <c r="AA440" s="1"/>
  <c r="Z396"/>
  <c r="AA396" s="1"/>
  <c r="Z388"/>
  <c r="AA388" s="1"/>
  <c r="Z386"/>
  <c r="AA386" s="1"/>
  <c r="Z378"/>
  <c r="AA378" s="1"/>
  <c r="Z370"/>
  <c r="AA370" s="1"/>
  <c r="Z366"/>
  <c r="AA366" s="1"/>
  <c r="Z362"/>
  <c r="AA362" s="1"/>
  <c r="Z358"/>
  <c r="AA358" s="1"/>
  <c r="Z342"/>
  <c r="AA342" s="1"/>
  <c r="Z332"/>
  <c r="AA332" s="1"/>
  <c r="Z324"/>
  <c r="AA324" s="1"/>
  <c r="Z322"/>
  <c r="AA322" s="1"/>
  <c r="Z314"/>
  <c r="AA314" s="1"/>
  <c r="Z306"/>
  <c r="AA306" s="1"/>
  <c r="Z302"/>
  <c r="AA302" s="1"/>
  <c r="Z298"/>
  <c r="AA298" s="1"/>
  <c r="AA286"/>
  <c r="Z200"/>
  <c r="AA200" s="1"/>
  <c r="Z194"/>
  <c r="AA194" s="1"/>
  <c r="Z192"/>
  <c r="AA192" s="1"/>
  <c r="Z186"/>
  <c r="AA186" s="1"/>
  <c r="Z184"/>
  <c r="AA184" s="1"/>
  <c r="AB136"/>
  <c r="AB134"/>
  <c r="AB124"/>
  <c r="AB122"/>
  <c r="AB120"/>
  <c r="AE788"/>
  <c r="AF949"/>
  <c r="AG949" s="1"/>
  <c r="AH949" s="1"/>
  <c r="AD637"/>
  <c r="AE637" s="1"/>
  <c r="AF637" s="1"/>
  <c r="AG637" s="1"/>
  <c r="AH637" s="1"/>
  <c r="AD569"/>
  <c r="AD577"/>
  <c r="AD583"/>
  <c r="AD649"/>
  <c r="AC534"/>
  <c r="AE541"/>
  <c r="AF541" s="1"/>
  <c r="AE547"/>
  <c r="AF547" s="1"/>
  <c r="AG547" s="1"/>
  <c r="AH547" s="1"/>
  <c r="AE557"/>
  <c r="AF557" s="1"/>
  <c r="AG557" s="1"/>
  <c r="AH557" s="1"/>
  <c r="AE595"/>
  <c r="AF595" s="1"/>
  <c r="AG595" s="1"/>
  <c r="AH595" s="1"/>
  <c r="AE667"/>
  <c r="AF667" s="1"/>
  <c r="AG667" s="1"/>
  <c r="AH667" s="1"/>
  <c r="AD679"/>
  <c r="AE679" s="1"/>
  <c r="AF679" s="1"/>
  <c r="AE681"/>
  <c r="AE713"/>
  <c r="AF713" s="1"/>
  <c r="AG713" s="1"/>
  <c r="AH713" s="1"/>
  <c r="AD725"/>
  <c r="AC731"/>
  <c r="AD731" s="1"/>
  <c r="AC735"/>
  <c r="AD735" s="1"/>
  <c r="AE735" s="1"/>
  <c r="AF735" s="1"/>
  <c r="AG735" s="1"/>
  <c r="AH735" s="1"/>
  <c r="AC742"/>
  <c r="AE774"/>
  <c r="AD789"/>
  <c r="AE789" s="1"/>
  <c r="AC799"/>
  <c r="AD799" s="1"/>
  <c r="AE799" s="1"/>
  <c r="AF799" s="1"/>
  <c r="AG799" s="1"/>
  <c r="AH799" s="1"/>
  <c r="AC806"/>
  <c r="AD806" s="1"/>
  <c r="AC833"/>
  <c r="AD833" s="1"/>
  <c r="AC843"/>
  <c r="AD843" s="1"/>
  <c r="AC849"/>
  <c r="AD849" s="1"/>
  <c r="AD853"/>
  <c r="AE853" s="1"/>
  <c r="AC863"/>
  <c r="AD863" s="1"/>
  <c r="AE863" s="1"/>
  <c r="AF863" s="1"/>
  <c r="AG863" s="1"/>
  <c r="AH863" s="1"/>
  <c r="AC870"/>
  <c r="AD870" s="1"/>
  <c r="AC897"/>
  <c r="AD897" s="1"/>
  <c r="AC907"/>
  <c r="AD907" s="1"/>
  <c r="AC913"/>
  <c r="AD913" s="1"/>
  <c r="AD917"/>
  <c r="AE917" s="1"/>
  <c r="AC927"/>
  <c r="AD927" s="1"/>
  <c r="AE927" s="1"/>
  <c r="AF927" s="1"/>
  <c r="AG927" s="1"/>
  <c r="AH927" s="1"/>
  <c r="AC934"/>
  <c r="AD934" s="1"/>
  <c r="AC961"/>
  <c r="AD961" s="1"/>
  <c r="AC971"/>
  <c r="AD971" s="1"/>
  <c r="Z455"/>
  <c r="AA455" s="1"/>
  <c r="AD451"/>
  <c r="AE451" s="1"/>
  <c r="Z435"/>
  <c r="AA435" s="1"/>
  <c r="Z431"/>
  <c r="AA431" s="1"/>
  <c r="AD427"/>
  <c r="AD403"/>
  <c r="AD395"/>
  <c r="AD371"/>
  <c r="AE371" s="1"/>
  <c r="AD363"/>
  <c r="AD339"/>
  <c r="AE339" s="1"/>
  <c r="AF339" s="1"/>
  <c r="AG339" s="1"/>
  <c r="AH339" s="1"/>
  <c r="AD331"/>
  <c r="AE331" s="1"/>
  <c r="AF331" s="1"/>
  <c r="AG331" s="1"/>
  <c r="AH331" s="1"/>
  <c r="Z313"/>
  <c r="AA313" s="1"/>
  <c r="Z309"/>
  <c r="AA309" s="1"/>
  <c r="Z299"/>
  <c r="AA299" s="1"/>
  <c r="AB291"/>
  <c r="Z289"/>
  <c r="AA289" s="1"/>
  <c r="Z279"/>
  <c r="AA279" s="1"/>
  <c r="Z275"/>
  <c r="AA275" s="1"/>
  <c r="Z269"/>
  <c r="AA269" s="1"/>
  <c r="Z265"/>
  <c r="AA265" s="1"/>
  <c r="AB261"/>
  <c r="AB257"/>
  <c r="AB255"/>
  <c r="Z251"/>
  <c r="AA251" s="1"/>
  <c r="Z247"/>
  <c r="AA247" s="1"/>
  <c r="Z243"/>
  <c r="AA243" s="1"/>
  <c r="Z237"/>
  <c r="AA237" s="1"/>
  <c r="Z233"/>
  <c r="AA233" s="1"/>
  <c r="Z229"/>
  <c r="AA229" s="1"/>
  <c r="Z225"/>
  <c r="AA225" s="1"/>
  <c r="Z221"/>
  <c r="AA221" s="1"/>
  <c r="Z213"/>
  <c r="AA213" s="1"/>
  <c r="AB209"/>
  <c r="AB207"/>
  <c r="AB203"/>
  <c r="AB201"/>
  <c r="AC197"/>
  <c r="AD197" s="1"/>
  <c r="AE631"/>
  <c r="AF631" s="1"/>
  <c r="AG631" s="1"/>
  <c r="AH631" s="1"/>
  <c r="AE663"/>
  <c r="AE716"/>
  <c r="AF716" s="1"/>
  <c r="AG716" s="1"/>
  <c r="AH716" s="1"/>
  <c r="Z108"/>
  <c r="AA108" s="1"/>
  <c r="Z104"/>
  <c r="AA104" s="1"/>
  <c r="AB100"/>
  <c r="AB96"/>
  <c r="AB58"/>
  <c r="AC58" s="1"/>
  <c r="AC32"/>
  <c r="AC30"/>
  <c r="AD30" s="1"/>
  <c r="AE30" s="1"/>
  <c r="AF30" s="1"/>
  <c r="AG30" s="1"/>
  <c r="AH30" s="1"/>
  <c r="AB15"/>
  <c r="AB13"/>
  <c r="AC13" s="1"/>
  <c r="AB7"/>
  <c r="AC7" s="1"/>
  <c r="AD7" s="1"/>
  <c r="AC5"/>
  <c r="AB3"/>
  <c r="AC3" s="1"/>
  <c r="AD3" s="1"/>
  <c r="AB25"/>
  <c r="AB179"/>
  <c r="AC179" s="1"/>
  <c r="AB167"/>
  <c r="AB151"/>
  <c r="AC151" s="1"/>
  <c r="AB139"/>
  <c r="AB133"/>
  <c r="AC133" s="1"/>
  <c r="AB131"/>
  <c r="AB125"/>
  <c r="AC125" s="1"/>
  <c r="AB123"/>
  <c r="AC123" s="1"/>
  <c r="AB117"/>
  <c r="AC117" s="1"/>
  <c r="AB115"/>
  <c r="AB105"/>
  <c r="AC105" s="1"/>
  <c r="AB103"/>
  <c r="AC103" s="1"/>
  <c r="AC101"/>
  <c r="AC99"/>
  <c r="AC97"/>
  <c r="AC95"/>
  <c r="AC93"/>
  <c r="AD93" s="1"/>
  <c r="AC87"/>
  <c r="AD87" s="1"/>
  <c r="AC85"/>
  <c r="AD85" s="1"/>
  <c r="AC79"/>
  <c r="AD79" s="1"/>
  <c r="AB57"/>
  <c r="AB47"/>
  <c r="AB45"/>
  <c r="AB37"/>
  <c r="AC37" s="1"/>
  <c r="AB31"/>
  <c r="AC31" s="1"/>
  <c r="AB29"/>
  <c r="AC29" s="1"/>
  <c r="AD29" s="1"/>
  <c r="AE29" s="1"/>
  <c r="AB19"/>
  <c r="AC14"/>
  <c r="AF594"/>
  <c r="AG594" s="1"/>
  <c r="AH594" s="1"/>
  <c r="AF618"/>
  <c r="AG618" s="1"/>
  <c r="AH618" s="1"/>
  <c r="AE490"/>
  <c r="AF490" s="1"/>
  <c r="AG490" s="1"/>
  <c r="AH490" s="1"/>
  <c r="AF602"/>
  <c r="AG602" s="1"/>
  <c r="AH602" s="1"/>
  <c r="AF696"/>
  <c r="AG696" s="1"/>
  <c r="AH696" s="1"/>
  <c r="AF748"/>
  <c r="AG748" s="1"/>
  <c r="AH748" s="1"/>
  <c r="AF812"/>
  <c r="AG812" s="1"/>
  <c r="AH812" s="1"/>
  <c r="AF872"/>
  <c r="AG872" s="1"/>
  <c r="AH872" s="1"/>
  <c r="AF896"/>
  <c r="AG896" s="1"/>
  <c r="AH896" s="1"/>
  <c r="AF924"/>
  <c r="AG924" s="1"/>
  <c r="AH924" s="1"/>
  <c r="AF672"/>
  <c r="AG672" s="1"/>
  <c r="AH672" s="1"/>
  <c r="AF688"/>
  <c r="AG688" s="1"/>
  <c r="AH688" s="1"/>
  <c r="AF776"/>
  <c r="AG776" s="1"/>
  <c r="AH776" s="1"/>
  <c r="AF848"/>
  <c r="AG848" s="1"/>
  <c r="AH848" s="1"/>
  <c r="AC466"/>
  <c r="AD466" s="1"/>
  <c r="AC474"/>
  <c r="AD474" s="1"/>
  <c r="AC486"/>
  <c r="AD486" s="1"/>
  <c r="AE494"/>
  <c r="AF494" s="1"/>
  <c r="AC505"/>
  <c r="AF520"/>
  <c r="AG520" s="1"/>
  <c r="AH520" s="1"/>
  <c r="AE523"/>
  <c r="AF523" s="1"/>
  <c r="AG523" s="1"/>
  <c r="AH523" s="1"/>
  <c r="AE535"/>
  <c r="AF535" s="1"/>
  <c r="AE539"/>
  <c r="AF539" s="1"/>
  <c r="AG539" s="1"/>
  <c r="AH539" s="1"/>
  <c r="AC545"/>
  <c r="AF552"/>
  <c r="AE555"/>
  <c r="AF555" s="1"/>
  <c r="AG555" s="1"/>
  <c r="AH555" s="1"/>
  <c r="AF563"/>
  <c r="AG563" s="1"/>
  <c r="AH563" s="1"/>
  <c r="AD593"/>
  <c r="AE593" s="1"/>
  <c r="AF593" s="1"/>
  <c r="AE606"/>
  <c r="AE634"/>
  <c r="AE654"/>
  <c r="AF654" s="1"/>
  <c r="AG654" s="1"/>
  <c r="AH654" s="1"/>
  <c r="AC647"/>
  <c r="AE655"/>
  <c r="AF655" s="1"/>
  <c r="AE673"/>
  <c r="AF673" s="1"/>
  <c r="AF677"/>
  <c r="AE687"/>
  <c r="AF687" s="1"/>
  <c r="AC705"/>
  <c r="AE729"/>
  <c r="AF729" s="1"/>
  <c r="AF861"/>
  <c r="AG993"/>
  <c r="AH993" s="1"/>
  <c r="AD697"/>
  <c r="AE697" s="1"/>
  <c r="AF700"/>
  <c r="AG700" s="1"/>
  <c r="AH700" s="1"/>
  <c r="AD702"/>
  <c r="AE702" s="1"/>
  <c r="AF702" s="1"/>
  <c r="AE711"/>
  <c r="AF711" s="1"/>
  <c r="AG711" s="1"/>
  <c r="AH711" s="1"/>
  <c r="AD714"/>
  <c r="AC717"/>
  <c r="AD723"/>
  <c r="AE723" s="1"/>
  <c r="AD741"/>
  <c r="AE741" s="1"/>
  <c r="AD750"/>
  <c r="AD758"/>
  <c r="AE770"/>
  <c r="AF770" s="1"/>
  <c r="AD793"/>
  <c r="AE818"/>
  <c r="AF818" s="1"/>
  <c r="AD836"/>
  <c r="AE836" s="1"/>
  <c r="AE842"/>
  <c r="AD852"/>
  <c r="AE852" s="1"/>
  <c r="AD854"/>
  <c r="AD869"/>
  <c r="AC893"/>
  <c r="AE900"/>
  <c r="AF900" s="1"/>
  <c r="AG900" s="1"/>
  <c r="AH900" s="1"/>
  <c r="AD903"/>
  <c r="AE903" s="1"/>
  <c r="AC916"/>
  <c r="AE946"/>
  <c r="AD964"/>
  <c r="AE964" s="1"/>
  <c r="AE970"/>
  <c r="AD979"/>
  <c r="AE979" s="1"/>
  <c r="AD983"/>
  <c r="AD989"/>
  <c r="AB460"/>
  <c r="AB456"/>
  <c r="AA454"/>
  <c r="AA452"/>
  <c r="AA450"/>
  <c r="AA446"/>
  <c r="AA444"/>
  <c r="AA442"/>
  <c r="AA434"/>
  <c r="AD430"/>
  <c r="AE430" s="1"/>
  <c r="AF430" s="1"/>
  <c r="AG430" s="1"/>
  <c r="AH430" s="1"/>
  <c r="AD428"/>
  <c r="AE428" s="1"/>
  <c r="AE426"/>
  <c r="AF426" s="1"/>
  <c r="AG426" s="1"/>
  <c r="AH426" s="1"/>
  <c r="AA420"/>
  <c r="AA418"/>
  <c r="AA416"/>
  <c r="AA414"/>
  <c r="AD412"/>
  <c r="AE410"/>
  <c r="AF410" s="1"/>
  <c r="AG410" s="1"/>
  <c r="AH410" s="1"/>
  <c r="AA404"/>
  <c r="AA402"/>
  <c r="AA400"/>
  <c r="AE394"/>
  <c r="AF394" s="1"/>
  <c r="AG394" s="1"/>
  <c r="AH394" s="1"/>
  <c r="AA390"/>
  <c r="AE384"/>
  <c r="AF384" s="1"/>
  <c r="AD382"/>
  <c r="AE382" s="1"/>
  <c r="AF382" s="1"/>
  <c r="AG382" s="1"/>
  <c r="AH382" s="1"/>
  <c r="AA380"/>
  <c r="AD372"/>
  <c r="AE372" s="1"/>
  <c r="AE368"/>
  <c r="AF368" s="1"/>
  <c r="AA352"/>
  <c r="AD348"/>
  <c r="AE348" s="1"/>
  <c r="AA344"/>
  <c r="AA340"/>
  <c r="AA336"/>
  <c r="AA334"/>
  <c r="AA328"/>
  <c r="AA326"/>
  <c r="AA316"/>
  <c r="AE304"/>
  <c r="AD288"/>
  <c r="AE288" s="1"/>
  <c r="AF288" s="1"/>
  <c r="AG288" s="1"/>
  <c r="AH288" s="1"/>
  <c r="AD280"/>
  <c r="AE280" s="1"/>
  <c r="AF280" s="1"/>
  <c r="AA198"/>
  <c r="AA196"/>
  <c r="AA190"/>
  <c r="AA188"/>
  <c r="AA180"/>
  <c r="AA176"/>
  <c r="AA174"/>
  <c r="AA170"/>
  <c r="AA168"/>
  <c r="AA166"/>
  <c r="AA160"/>
  <c r="AA156"/>
  <c r="AA154"/>
  <c r="AA152"/>
  <c r="AA148"/>
  <c r="AA144"/>
  <c r="AA142"/>
  <c r="AA138"/>
  <c r="AF704"/>
  <c r="AG704" s="1"/>
  <c r="AH704" s="1"/>
  <c r="AE734"/>
  <c r="AE846"/>
  <c r="AF698"/>
  <c r="AG698" s="1"/>
  <c r="AH698" s="1"/>
  <c r="AE772"/>
  <c r="AF798"/>
  <c r="AG798" s="1"/>
  <c r="AH798" s="1"/>
  <c r="AG858"/>
  <c r="AH858" s="1"/>
  <c r="AG938"/>
  <c r="AH938" s="1"/>
  <c r="AE639"/>
  <c r="AF639" s="1"/>
  <c r="AG639" s="1"/>
  <c r="AH639" s="1"/>
  <c r="AD497"/>
  <c r="AE565"/>
  <c r="AE473"/>
  <c r="AD513"/>
  <c r="AE513" s="1"/>
  <c r="AD521"/>
  <c r="AE521" s="1"/>
  <c r="AC537"/>
  <c r="AD537" s="1"/>
  <c r="AE537" s="1"/>
  <c r="AF614"/>
  <c r="AG614" s="1"/>
  <c r="AH614" s="1"/>
  <c r="AE621"/>
  <c r="AF621" s="1"/>
  <c r="AG621" s="1"/>
  <c r="AH621" s="1"/>
  <c r="AF624"/>
  <c r="AG624" s="1"/>
  <c r="AH624" s="1"/>
  <c r="AF656"/>
  <c r="AG656" s="1"/>
  <c r="AH656" s="1"/>
  <c r="AF781"/>
  <c r="AG781" s="1"/>
  <c r="AH781" s="1"/>
  <c r="AD977"/>
  <c r="AE977" s="1"/>
  <c r="AE985"/>
  <c r="AF985" s="1"/>
  <c r="AG985" s="1"/>
  <c r="AH985" s="1"/>
  <c r="AA461"/>
  <c r="AA453"/>
  <c r="AD449"/>
  <c r="AE449" s="1"/>
  <c r="AA429"/>
  <c r="AE427"/>
  <c r="AD425"/>
  <c r="AE425" s="1"/>
  <c r="AD423"/>
  <c r="AD421"/>
  <c r="AE421" s="1"/>
  <c r="AF421" s="1"/>
  <c r="AG421" s="1"/>
  <c r="AH421" s="1"/>
  <c r="AD419"/>
  <c r="AE419" s="1"/>
  <c r="AD417"/>
  <c r="AE417" s="1"/>
  <c r="AD413"/>
  <c r="AE413" s="1"/>
  <c r="AF413" s="1"/>
  <c r="AG413" s="1"/>
  <c r="AH413" s="1"/>
  <c r="AD411"/>
  <c r="AE411" s="1"/>
  <c r="AA409"/>
  <c r="AA405"/>
  <c r="AE403"/>
  <c r="AA401"/>
  <c r="AA397"/>
  <c r="AE395"/>
  <c r="AD393"/>
  <c r="AE393" s="1"/>
  <c r="AD391"/>
  <c r="AE391" s="1"/>
  <c r="AD389"/>
  <c r="AE389" s="1"/>
  <c r="AF389" s="1"/>
  <c r="AG389" s="1"/>
  <c r="AH389" s="1"/>
  <c r="AD387"/>
  <c r="AE387" s="1"/>
  <c r="AD385"/>
  <c r="AE385" s="1"/>
  <c r="AD381"/>
  <c r="AE381" s="1"/>
  <c r="AF381" s="1"/>
  <c r="AG381" s="1"/>
  <c r="AH381" s="1"/>
  <c r="AD379"/>
  <c r="AE379" s="1"/>
  <c r="AA377"/>
  <c r="AA373"/>
  <c r="AA369"/>
  <c r="AA365"/>
  <c r="AE363"/>
  <c r="AD361"/>
  <c r="AE361" s="1"/>
  <c r="AD359"/>
  <c r="AD357"/>
  <c r="AE357" s="1"/>
  <c r="AF357" s="1"/>
  <c r="AG357" s="1"/>
  <c r="AH357" s="1"/>
  <c r="AD355"/>
  <c r="AE355" s="1"/>
  <c r="AD353"/>
  <c r="AE353" s="1"/>
  <c r="AD349"/>
  <c r="AE349" s="1"/>
  <c r="AF349" s="1"/>
  <c r="AG349" s="1"/>
  <c r="AH349" s="1"/>
  <c r="AD347"/>
  <c r="AE347" s="1"/>
  <c r="AA345"/>
  <c r="AA341"/>
  <c r="AD337"/>
  <c r="AE337" s="1"/>
  <c r="AF337" s="1"/>
  <c r="AA333"/>
  <c r="AA329"/>
  <c r="AA311"/>
  <c r="AE489"/>
  <c r="AF489" s="1"/>
  <c r="AG489" s="1"/>
  <c r="AH489" s="1"/>
  <c r="AF465"/>
  <c r="AG465" s="1"/>
  <c r="AH465" s="1"/>
  <c r="AA92"/>
  <c r="AA82"/>
  <c r="AA74"/>
  <c r="AE68"/>
  <c r="AF68" s="1"/>
  <c r="AG68" s="1"/>
  <c r="AH68" s="1"/>
  <c r="AA66"/>
  <c r="AE622"/>
  <c r="AE686"/>
  <c r="AF686" s="1"/>
  <c r="AG686" s="1"/>
  <c r="AH686" s="1"/>
  <c r="AD820"/>
  <c r="AF822"/>
  <c r="AG822" s="1"/>
  <c r="AH822" s="1"/>
  <c r="AE850"/>
  <c r="AF850" s="1"/>
  <c r="AG850" s="1"/>
  <c r="AH850" s="1"/>
  <c r="AF766"/>
  <c r="AG766" s="1"/>
  <c r="AH766" s="1"/>
  <c r="AE794"/>
  <c r="AF794" s="1"/>
  <c r="AE862"/>
  <c r="AF926"/>
  <c r="AG926" s="1"/>
  <c r="AH926" s="1"/>
  <c r="AE962"/>
  <c r="AF966"/>
  <c r="AG966" s="1"/>
  <c r="AH966" s="1"/>
  <c r="AC630"/>
  <c r="AD630" s="1"/>
  <c r="AC662"/>
  <c r="AD662" s="1"/>
  <c r="AC771"/>
  <c r="AD771" s="1"/>
  <c r="AE771" s="1"/>
  <c r="AC779"/>
  <c r="AD779" s="1"/>
  <c r="AC795"/>
  <c r="AD795" s="1"/>
  <c r="AC803"/>
  <c r="AD803" s="1"/>
  <c r="AE803" s="1"/>
  <c r="AC811"/>
  <c r="AD811" s="1"/>
  <c r="AC825"/>
  <c r="AD825" s="1"/>
  <c r="AE825" s="1"/>
  <c r="AC847"/>
  <c r="AD847" s="1"/>
  <c r="AC859"/>
  <c r="AD859" s="1"/>
  <c r="AC867"/>
  <c r="AD867" s="1"/>
  <c r="AE867" s="1"/>
  <c r="AC875"/>
  <c r="AD875" s="1"/>
  <c r="AC889"/>
  <c r="AD889" s="1"/>
  <c r="AE889" s="1"/>
  <c r="AC911"/>
  <c r="AD911" s="1"/>
  <c r="AC923"/>
  <c r="AD923" s="1"/>
  <c r="AC931"/>
  <c r="AD931" s="1"/>
  <c r="AE931" s="1"/>
  <c r="AC939"/>
  <c r="AD939" s="1"/>
  <c r="AC953"/>
  <c r="AD953" s="1"/>
  <c r="AE953" s="1"/>
  <c r="AC975"/>
  <c r="AD975" s="1"/>
  <c r="AC987"/>
  <c r="AD987" s="1"/>
  <c r="AC995"/>
  <c r="AD995" s="1"/>
  <c r="AE995" s="1"/>
  <c r="AC678"/>
  <c r="AD678" s="1"/>
  <c r="AC762"/>
  <c r="AD762" s="1"/>
  <c r="AC786"/>
  <c r="AD786" s="1"/>
  <c r="AC802"/>
  <c r="AD802" s="1"/>
  <c r="AC826"/>
  <c r="AD826" s="1"/>
  <c r="AC857"/>
  <c r="AC878"/>
  <c r="AC930"/>
  <c r="AD930" s="1"/>
  <c r="AC954"/>
  <c r="AD954" s="1"/>
  <c r="Z448"/>
  <c r="AA448" s="1"/>
  <c r="Z436"/>
  <c r="Z432"/>
  <c r="AA432" s="1"/>
  <c r="Z424"/>
  <c r="Z422"/>
  <c r="Z398"/>
  <c r="AA398" s="1"/>
  <c r="Z374"/>
  <c r="AA374" s="1"/>
  <c r="Z364"/>
  <c r="Z356"/>
  <c r="AA356" s="1"/>
  <c r="Z354"/>
  <c r="Z350"/>
  <c r="AA350" s="1"/>
  <c r="Z346"/>
  <c r="Z338"/>
  <c r="AA338" s="1"/>
  <c r="Z330"/>
  <c r="Z310"/>
  <c r="AA310" s="1"/>
  <c r="Z300"/>
  <c r="Z182"/>
  <c r="AA182" s="1"/>
  <c r="Z178"/>
  <c r="Z172"/>
  <c r="Z164"/>
  <c r="AA164" s="1"/>
  <c r="Z162"/>
  <c r="AA162" s="1"/>
  <c r="Z158"/>
  <c r="Z150"/>
  <c r="AA150" s="1"/>
  <c r="Z146"/>
  <c r="Z140"/>
  <c r="AE804"/>
  <c r="AF804" s="1"/>
  <c r="AG804" s="1"/>
  <c r="AH804" s="1"/>
  <c r="AE884"/>
  <c r="AF884" s="1"/>
  <c r="AF765"/>
  <c r="AG765" s="1"/>
  <c r="AH765" s="1"/>
  <c r="AE573"/>
  <c r="AF573" s="1"/>
  <c r="AD651"/>
  <c r="AE651" s="1"/>
  <c r="AE503"/>
  <c r="AF503" s="1"/>
  <c r="AG503" s="1"/>
  <c r="AH503" s="1"/>
  <c r="AE507"/>
  <c r="AF507" s="1"/>
  <c r="AG507" s="1"/>
  <c r="AH507" s="1"/>
  <c r="AE543"/>
  <c r="AF543" s="1"/>
  <c r="AD551"/>
  <c r="AD553"/>
  <c r="AE553" s="1"/>
  <c r="AC561"/>
  <c r="AD561" s="1"/>
  <c r="AD605"/>
  <c r="AE605" s="1"/>
  <c r="AF605" s="1"/>
  <c r="AG605" s="1"/>
  <c r="AH605" s="1"/>
  <c r="AE685"/>
  <c r="AF685" s="1"/>
  <c r="AG685" s="1"/>
  <c r="AH685" s="1"/>
  <c r="AC707"/>
  <c r="AC745"/>
  <c r="AD745" s="1"/>
  <c r="AE745" s="1"/>
  <c r="AF745" s="1"/>
  <c r="AD749"/>
  <c r="AC751"/>
  <c r="AD751" s="1"/>
  <c r="AC809"/>
  <c r="AD809" s="1"/>
  <c r="AE809" s="1"/>
  <c r="AD813"/>
  <c r="AC815"/>
  <c r="AD815" s="1"/>
  <c r="AE815" s="1"/>
  <c r="AC823"/>
  <c r="AD823" s="1"/>
  <c r="AC873"/>
  <c r="AD873" s="1"/>
  <c r="AE873" s="1"/>
  <c r="AD877"/>
  <c r="AC879"/>
  <c r="AC887"/>
  <c r="AD887" s="1"/>
  <c r="AC937"/>
  <c r="AD937" s="1"/>
  <c r="AE937" s="1"/>
  <c r="AD941"/>
  <c r="AC943"/>
  <c r="AC951"/>
  <c r="AD951" s="1"/>
  <c r="AC459"/>
  <c r="AD459" s="1"/>
  <c r="AB457"/>
  <c r="Z447"/>
  <c r="AB445"/>
  <c r="AC445" s="1"/>
  <c r="AD443"/>
  <c r="AB441"/>
  <c r="AD439"/>
  <c r="AD433"/>
  <c r="AB407"/>
  <c r="AC407" s="1"/>
  <c r="AB399"/>
  <c r="AC399" s="1"/>
  <c r="AB375"/>
  <c r="AC375" s="1"/>
  <c r="AB367"/>
  <c r="AC367" s="1"/>
  <c r="AB343"/>
  <c r="AC343" s="1"/>
  <c r="AB327"/>
  <c r="AC327" s="1"/>
  <c r="AB317"/>
  <c r="Z315"/>
  <c r="AA315" s="1"/>
  <c r="AD307"/>
  <c r="AE307" s="1"/>
  <c r="Z297"/>
  <c r="AB295"/>
  <c r="AC295" s="1"/>
  <c r="Z287"/>
  <c r="AA287" s="1"/>
  <c r="AB283"/>
  <c r="AC283" s="1"/>
  <c r="Z281"/>
  <c r="AA281" s="1"/>
  <c r="Z277"/>
  <c r="AA277" s="1"/>
  <c r="AB273"/>
  <c r="AB271"/>
  <c r="AB267"/>
  <c r="Z263"/>
  <c r="AA263" s="1"/>
  <c r="Z259"/>
  <c r="AA259" s="1"/>
  <c r="Z253"/>
  <c r="AA253" s="1"/>
  <c r="Z245"/>
  <c r="AA245" s="1"/>
  <c r="AB241"/>
  <c r="AB239"/>
  <c r="AC239" s="1"/>
  <c r="AD239" s="1"/>
  <c r="AE239" s="1"/>
  <c r="AB235"/>
  <c r="AC235" s="1"/>
  <c r="Z231"/>
  <c r="AA231" s="1"/>
  <c r="AB227"/>
  <c r="Z219"/>
  <c r="AA219" s="1"/>
  <c r="Z215"/>
  <c r="AA215" s="1"/>
  <c r="Z211"/>
  <c r="AA211" s="1"/>
  <c r="Z205"/>
  <c r="AA205" s="1"/>
  <c r="AC199"/>
  <c r="AD199" s="1"/>
  <c r="AB195"/>
  <c r="AC193"/>
  <c r="AD193" s="1"/>
  <c r="AC191"/>
  <c r="AD191" s="1"/>
  <c r="AB189"/>
  <c r="AC189" s="1"/>
  <c r="AB187"/>
  <c r="AC185"/>
  <c r="AD185" s="1"/>
  <c r="Z110"/>
  <c r="AA110" s="1"/>
  <c r="Z106"/>
  <c r="AA106" s="1"/>
  <c r="AB102"/>
  <c r="AB98"/>
  <c r="AC98" s="1"/>
  <c r="Z94"/>
  <c r="AA94" s="1"/>
  <c r="AD90"/>
  <c r="AC88"/>
  <c r="AD88" s="1"/>
  <c r="AE88" s="1"/>
  <c r="AC80"/>
  <c r="AD80" s="1"/>
  <c r="AB60"/>
  <c r="AC60" s="1"/>
  <c r="AC42"/>
  <c r="AD42" s="1"/>
  <c r="AC36"/>
  <c r="AD36" s="1"/>
  <c r="AE36" s="1"/>
  <c r="AB9"/>
  <c r="AC9" s="1"/>
  <c r="AB21"/>
  <c r="AB17"/>
  <c r="AB181"/>
  <c r="AC181" s="1"/>
  <c r="AB177"/>
  <c r="AC177" s="1"/>
  <c r="AB175"/>
  <c r="AB173"/>
  <c r="AC173" s="1"/>
  <c r="AB171"/>
  <c r="AB165"/>
  <c r="AC165" s="1"/>
  <c r="AB163"/>
  <c r="AC163" s="1"/>
  <c r="AB157"/>
  <c r="AC157" s="1"/>
  <c r="AB155"/>
  <c r="AB149"/>
  <c r="AC149" s="1"/>
  <c r="AB147"/>
  <c r="AC147" s="1"/>
  <c r="AB135"/>
  <c r="AB119"/>
  <c r="AC119" s="1"/>
  <c r="AB107"/>
  <c r="AC65"/>
  <c r="AD65" s="1"/>
  <c r="AC51"/>
  <c r="AB41"/>
  <c r="AC41" s="1"/>
  <c r="AB39"/>
  <c r="AC39" s="1"/>
  <c r="AB33"/>
  <c r="AC33" s="1"/>
  <c r="AB23"/>
  <c r="AG598"/>
  <c r="AH598" s="1"/>
  <c r="AE710"/>
  <c r="AF480"/>
  <c r="AG480" s="1"/>
  <c r="AH480" s="1"/>
  <c r="AG593"/>
  <c r="AH593" s="1"/>
  <c r="AC609"/>
  <c r="AF634"/>
  <c r="AG634" s="1"/>
  <c r="AH634" s="1"/>
  <c r="AG655"/>
  <c r="AH655" s="1"/>
  <c r="AG673"/>
  <c r="AH673" s="1"/>
  <c r="AG677"/>
  <c r="AH677" s="1"/>
  <c r="AG687"/>
  <c r="AH687" s="1"/>
  <c r="AC721"/>
  <c r="AG729"/>
  <c r="AH729" s="1"/>
  <c r="AG861"/>
  <c r="AH861" s="1"/>
  <c r="AF726"/>
  <c r="AG726" s="1"/>
  <c r="AH726" s="1"/>
  <c r="AF790"/>
  <c r="AG790" s="1"/>
  <c r="AH790" s="1"/>
  <c r="AC829"/>
  <c r="AF918"/>
  <c r="AG918" s="1"/>
  <c r="AH918" s="1"/>
  <c r="AC957"/>
  <c r="AD957" s="1"/>
  <c r="AA290"/>
  <c r="AA282"/>
  <c r="AF641"/>
  <c r="AG641" s="1"/>
  <c r="AH641" s="1"/>
  <c r="AF910"/>
  <c r="AG910" s="1"/>
  <c r="AH910" s="1"/>
  <c r="AG552"/>
  <c r="AH552" s="1"/>
  <c r="AG746"/>
  <c r="AH746" s="1"/>
  <c r="AG898"/>
  <c r="AH898" s="1"/>
  <c r="AD529"/>
  <c r="AE529" s="1"/>
  <c r="AF529" s="1"/>
  <c r="AF981"/>
  <c r="AG981" s="1"/>
  <c r="AH981" s="1"/>
  <c r="AD437"/>
  <c r="AD323"/>
  <c r="AD321"/>
  <c r="AD305"/>
  <c r="AD301"/>
  <c r="AF481"/>
  <c r="AG481" s="1"/>
  <c r="AH481" s="1"/>
  <c r="AG974"/>
  <c r="AH974" s="1"/>
  <c r="AD86"/>
  <c r="AD70"/>
  <c r="Z132"/>
  <c r="AA132" s="1"/>
  <c r="Z130"/>
  <c r="AA130" s="1"/>
  <c r="Z126"/>
  <c r="AA126" s="1"/>
  <c r="Z118"/>
  <c r="AA118" s="1"/>
  <c r="Z114"/>
  <c r="AA114" s="1"/>
  <c r="Z293"/>
  <c r="AA293" s="1"/>
  <c r="Z285"/>
  <c r="AA285" s="1"/>
  <c r="Z249"/>
  <c r="AA249" s="1"/>
  <c r="Z223"/>
  <c r="AA223" s="1"/>
  <c r="Z217"/>
  <c r="AA217" s="1"/>
  <c r="Z40"/>
  <c r="AA40" s="1"/>
  <c r="AG558"/>
  <c r="AH558" s="1"/>
  <c r="AG778"/>
  <c r="AH778" s="1"/>
  <c r="AG886"/>
  <c r="AH886" s="1"/>
  <c r="AG914"/>
  <c r="AH914" s="1"/>
  <c r="AG810"/>
  <c r="AH810" s="1"/>
  <c r="AG902"/>
  <c r="AH902" s="1"/>
  <c r="AG982"/>
  <c r="AH982" s="1"/>
  <c r="AF821"/>
  <c r="AG821" s="1"/>
  <c r="AH821" s="1"/>
  <c r="AF464"/>
  <c r="AG464" s="1"/>
  <c r="AH464" s="1"/>
  <c r="AF468"/>
  <c r="AG468" s="1"/>
  <c r="AH468" s="1"/>
  <c r="AF488"/>
  <c r="AG488" s="1"/>
  <c r="AH488" s="1"/>
  <c r="AC495"/>
  <c r="AC519"/>
  <c r="AC757"/>
  <c r="AD763"/>
  <c r="AD783"/>
  <c r="AD827"/>
  <c r="AD891"/>
  <c r="AD955"/>
  <c r="AD999"/>
  <c r="AE485"/>
  <c r="AE712"/>
  <c r="AE756"/>
  <c r="Z52"/>
  <c r="AA52" s="1"/>
  <c r="Z44"/>
  <c r="AA44" s="1"/>
  <c r="Z26"/>
  <c r="AA26" s="1"/>
  <c r="Z24"/>
  <c r="AA24" s="1"/>
  <c r="Z20"/>
  <c r="AA20" s="1"/>
  <c r="Z12"/>
  <c r="AA12" s="1"/>
  <c r="Z183"/>
  <c r="AA183" s="1"/>
  <c r="Z61"/>
  <c r="AA61" s="1"/>
  <c r="Z62"/>
  <c r="AA62" s="1"/>
  <c r="AA56"/>
  <c r="AA54"/>
  <c r="AC46"/>
  <c r="AA38"/>
  <c r="AA34"/>
  <c r="AD32"/>
  <c r="AE32" s="1"/>
  <c r="AA28"/>
  <c r="AA22"/>
  <c r="AA18"/>
  <c r="AD5"/>
  <c r="AE5" s="1"/>
  <c r="Z8"/>
  <c r="AA8" s="1"/>
  <c r="AA4"/>
  <c r="AF740"/>
  <c r="AG740" s="1"/>
  <c r="AH740" s="1"/>
  <c r="AE932"/>
  <c r="AF718"/>
  <c r="AG718" s="1"/>
  <c r="AH718" s="1"/>
  <c r="AE645"/>
  <c r="AF645" s="1"/>
  <c r="AG645" s="1"/>
  <c r="AH645" s="1"/>
  <c r="Z169"/>
  <c r="AA169" s="1"/>
  <c r="Z161"/>
  <c r="AA161" s="1"/>
  <c r="Z159"/>
  <c r="AA159" s="1"/>
  <c r="Z153"/>
  <c r="AA153" s="1"/>
  <c r="Z145"/>
  <c r="AA145" s="1"/>
  <c r="Z143"/>
  <c r="AA143" s="1"/>
  <c r="Z141"/>
  <c r="AA141" s="1"/>
  <c r="Z137"/>
  <c r="AA137" s="1"/>
  <c r="Z129"/>
  <c r="AA129" s="1"/>
  <c r="Z127"/>
  <c r="AA127" s="1"/>
  <c r="Z121"/>
  <c r="AA121" s="1"/>
  <c r="Z113"/>
  <c r="AA113" s="1"/>
  <c r="Z111"/>
  <c r="AA111" s="1"/>
  <c r="Z109"/>
  <c r="AA109" s="1"/>
  <c r="AD101"/>
  <c r="AE101" s="1"/>
  <c r="AD99"/>
  <c r="AE99" s="1"/>
  <c r="AD97"/>
  <c r="AE97" s="1"/>
  <c r="AD95"/>
  <c r="AE95" s="1"/>
  <c r="AE93"/>
  <c r="AA91"/>
  <c r="AA89"/>
  <c r="AE85"/>
  <c r="AA83"/>
  <c r="AA81"/>
  <c r="AA77"/>
  <c r="AE75"/>
  <c r="AF75" s="1"/>
  <c r="AG75" s="1"/>
  <c r="AH75" s="1"/>
  <c r="AA71"/>
  <c r="AA69"/>
  <c r="AA63"/>
  <c r="AA59"/>
  <c r="Z55"/>
  <c r="AA55" s="1"/>
  <c r="AA53"/>
  <c r="AD51"/>
  <c r="AE51" s="1"/>
  <c r="AF51" s="1"/>
  <c r="AG51" s="1"/>
  <c r="AH51" s="1"/>
  <c r="Z49"/>
  <c r="AA49" s="1"/>
  <c r="Z43"/>
  <c r="AA43" s="1"/>
  <c r="Z35"/>
  <c r="AA35" s="1"/>
  <c r="Z27"/>
  <c r="AA27" s="1"/>
  <c r="AD14"/>
  <c r="AE14" s="1"/>
  <c r="Z10"/>
  <c r="AA10" s="1"/>
  <c r="Z6"/>
  <c r="AA6" s="1"/>
  <c r="AA16"/>
  <c r="T1"/>
  <c r="AC308" l="1"/>
  <c r="AD308" s="1"/>
  <c r="AE308" s="1"/>
  <c r="AC112"/>
  <c r="AD112" s="1"/>
  <c r="AC128"/>
  <c r="AD128" s="1"/>
  <c r="AC320"/>
  <c r="AC48"/>
  <c r="AD48" s="1"/>
  <c r="AE48" s="1"/>
  <c r="AF48" s="1"/>
  <c r="AG48" s="1"/>
  <c r="AH48" s="1"/>
  <c r="AC458"/>
  <c r="AD458" s="1"/>
  <c r="AE65"/>
  <c r="AF65" s="1"/>
  <c r="AG65" s="1"/>
  <c r="AH65" s="1"/>
  <c r="AC406"/>
  <c r="AD406" s="1"/>
  <c r="AC318"/>
  <c r="AD318" s="1"/>
  <c r="AE318" s="1"/>
  <c r="AF318" s="1"/>
  <c r="AG318" s="1"/>
  <c r="AH318" s="1"/>
  <c r="AC438"/>
  <c r="AD438" s="1"/>
  <c r="AC462"/>
  <c r="AD462" s="1"/>
  <c r="AE462" s="1"/>
  <c r="AF462" s="1"/>
  <c r="AG462" s="1"/>
  <c r="AH462" s="1"/>
  <c r="AF761"/>
  <c r="AG761" s="1"/>
  <c r="AH761" s="1"/>
  <c r="AF915"/>
  <c r="AG915" s="1"/>
  <c r="AH915" s="1"/>
  <c r="AE581"/>
  <c r="AF581" s="1"/>
  <c r="AF963"/>
  <c r="AG963" s="1"/>
  <c r="AH963" s="1"/>
  <c r="AE907"/>
  <c r="AF907" s="1"/>
  <c r="AG907" s="1"/>
  <c r="AH907" s="1"/>
  <c r="AF839"/>
  <c r="AG839" s="1"/>
  <c r="AH839" s="1"/>
  <c r="AE971"/>
  <c r="AE843"/>
  <c r="AF843" s="1"/>
  <c r="AG843" s="1"/>
  <c r="AH843" s="1"/>
  <c r="AD254"/>
  <c r="AE254" s="1"/>
  <c r="AF254" s="1"/>
  <c r="AG254" s="1"/>
  <c r="AH254" s="1"/>
  <c r="AD216"/>
  <c r="AE216" s="1"/>
  <c r="AF216" s="1"/>
  <c r="AG216" s="1"/>
  <c r="AH216" s="1"/>
  <c r="AD33"/>
  <c r="AE33" s="1"/>
  <c r="AB72"/>
  <c r="AC72" s="1"/>
  <c r="AD72" s="1"/>
  <c r="AE72" s="1"/>
  <c r="AF72" s="1"/>
  <c r="AG72" s="1"/>
  <c r="AH72" s="1"/>
  <c r="AD222"/>
  <c r="AE222" s="1"/>
  <c r="AD256"/>
  <c r="AE256" s="1"/>
  <c r="AF256" s="1"/>
  <c r="AG256" s="1"/>
  <c r="AH256" s="1"/>
  <c r="AD260"/>
  <c r="AE260" s="1"/>
  <c r="AF260" s="1"/>
  <c r="AG260" s="1"/>
  <c r="AH260" s="1"/>
  <c r="AD236"/>
  <c r="AE236" s="1"/>
  <c r="AD177"/>
  <c r="AF533"/>
  <c r="AG533" s="1"/>
  <c r="AH533" s="1"/>
  <c r="AD60"/>
  <c r="AE60" s="1"/>
  <c r="AD204"/>
  <c r="AD210"/>
  <c r="AD212"/>
  <c r="AD238"/>
  <c r="AE238" s="1"/>
  <c r="AD244"/>
  <c r="AG906"/>
  <c r="AH906" s="1"/>
  <c r="AE769"/>
  <c r="AF769" s="1"/>
  <c r="AF651"/>
  <c r="AG651" s="1"/>
  <c r="AH651" s="1"/>
  <c r="AB76"/>
  <c r="AC76" s="1"/>
  <c r="AF347"/>
  <c r="AG347" s="1"/>
  <c r="AH347" s="1"/>
  <c r="AB84"/>
  <c r="AC84" s="1"/>
  <c r="AE994"/>
  <c r="AF994" s="1"/>
  <c r="AF942"/>
  <c r="AG942" s="1"/>
  <c r="AH942" s="1"/>
  <c r="AD78"/>
  <c r="AE78" s="1"/>
  <c r="AF78" s="1"/>
  <c r="AD319"/>
  <c r="AE319" s="1"/>
  <c r="AF319" s="1"/>
  <c r="AG319" s="1"/>
  <c r="AH319" s="1"/>
  <c r="AF835"/>
  <c r="AG835" s="1"/>
  <c r="AH835" s="1"/>
  <c r="AG574"/>
  <c r="AH574" s="1"/>
  <c r="AE611"/>
  <c r="AF611" s="1"/>
  <c r="AG611" s="1"/>
  <c r="AH611" s="1"/>
  <c r="AG559"/>
  <c r="AH559" s="1"/>
  <c r="AD39"/>
  <c r="AE39" s="1"/>
  <c r="AE459"/>
  <c r="AF459" s="1"/>
  <c r="AG459" s="1"/>
  <c r="AH459" s="1"/>
  <c r="AC25"/>
  <c r="AD25" s="1"/>
  <c r="AF971"/>
  <c r="AG971" s="1"/>
  <c r="AH971" s="1"/>
  <c r="AE112"/>
  <c r="AE128"/>
  <c r="AD224"/>
  <c r="AE224" s="1"/>
  <c r="AF224" s="1"/>
  <c r="AG224" s="1"/>
  <c r="AH224" s="1"/>
  <c r="AD228"/>
  <c r="AE228" s="1"/>
  <c r="AF228" s="1"/>
  <c r="AE244"/>
  <c r="AD246"/>
  <c r="AE246" s="1"/>
  <c r="AD248"/>
  <c r="AE248" s="1"/>
  <c r="AF248" s="1"/>
  <c r="AG248" s="1"/>
  <c r="AH248" s="1"/>
  <c r="AD250"/>
  <c r="AE250" s="1"/>
  <c r="AF250" s="1"/>
  <c r="AG250" s="1"/>
  <c r="AH250" s="1"/>
  <c r="AD262"/>
  <c r="AE262" s="1"/>
  <c r="AD268"/>
  <c r="AE268" s="1"/>
  <c r="AD274"/>
  <c r="AD276"/>
  <c r="AE276" s="1"/>
  <c r="AE406"/>
  <c r="AF406" s="1"/>
  <c r="AG406" s="1"/>
  <c r="AH406" s="1"/>
  <c r="AF773"/>
  <c r="AG773" s="1"/>
  <c r="AH773" s="1"/>
  <c r="AG475"/>
  <c r="AH475" s="1"/>
  <c r="AF967"/>
  <c r="AG967" s="1"/>
  <c r="AH967" s="1"/>
  <c r="AF691"/>
  <c r="AG691" s="1"/>
  <c r="AH691" s="1"/>
  <c r="AG601"/>
  <c r="AH601" s="1"/>
  <c r="AD383"/>
  <c r="AF387"/>
  <c r="AG387" s="1"/>
  <c r="AH387" s="1"/>
  <c r="AF411"/>
  <c r="AG411" s="1"/>
  <c r="AH411" s="1"/>
  <c r="AF509"/>
  <c r="AG509" s="1"/>
  <c r="AH509" s="1"/>
  <c r="AF385"/>
  <c r="AG385" s="1"/>
  <c r="AH385" s="1"/>
  <c r="AF393"/>
  <c r="AG393" s="1"/>
  <c r="AH393" s="1"/>
  <c r="AB64"/>
  <c r="AC64" s="1"/>
  <c r="AD64" s="1"/>
  <c r="AE64" s="1"/>
  <c r="AF64" s="1"/>
  <c r="AG64" s="1"/>
  <c r="AH64" s="1"/>
  <c r="AD296"/>
  <c r="AE296" s="1"/>
  <c r="AD312"/>
  <c r="AE312" s="1"/>
  <c r="AE925"/>
  <c r="AF925" s="1"/>
  <c r="AG925" s="1"/>
  <c r="AH925" s="1"/>
  <c r="AE797"/>
  <c r="AF797" s="1"/>
  <c r="AG797" s="1"/>
  <c r="AH797" s="1"/>
  <c r="AE623"/>
  <c r="AF623" s="1"/>
  <c r="AB67"/>
  <c r="AB360"/>
  <c r="AB376"/>
  <c r="AF932"/>
  <c r="AG932" s="1"/>
  <c r="AH932" s="1"/>
  <c r="AF14"/>
  <c r="AG14" s="1"/>
  <c r="AH14" s="1"/>
  <c r="AF5"/>
  <c r="AG5" s="1"/>
  <c r="AH5" s="1"/>
  <c r="AF363"/>
  <c r="AG363" s="1"/>
  <c r="AH363" s="1"/>
  <c r="AF395"/>
  <c r="AG395" s="1"/>
  <c r="AH395" s="1"/>
  <c r="AF427"/>
  <c r="AG427" s="1"/>
  <c r="AH427" s="1"/>
  <c r="AE90"/>
  <c r="AF90" s="1"/>
  <c r="AG90" s="1"/>
  <c r="AH90" s="1"/>
  <c r="AF307"/>
  <c r="AG307" s="1"/>
  <c r="AH307" s="1"/>
  <c r="AE70"/>
  <c r="AE321"/>
  <c r="AF321" s="1"/>
  <c r="AG321" s="1"/>
  <c r="AH321" s="1"/>
  <c r="AE439"/>
  <c r="AF439" s="1"/>
  <c r="AG439" s="1"/>
  <c r="AH439" s="1"/>
  <c r="AG573"/>
  <c r="AH573" s="1"/>
  <c r="AE715"/>
  <c r="AF715" s="1"/>
  <c r="AG715" s="1"/>
  <c r="AH715" s="1"/>
  <c r="AG581"/>
  <c r="AH581" s="1"/>
  <c r="AE589"/>
  <c r="AF589" s="1"/>
  <c r="AG589" s="1"/>
  <c r="AH589" s="1"/>
  <c r="AB50"/>
  <c r="AC50" s="1"/>
  <c r="AF510"/>
  <c r="AG510" s="1"/>
  <c r="AH510" s="1"/>
  <c r="AB392"/>
  <c r="AC392" s="1"/>
  <c r="AB408"/>
  <c r="AC408" s="1"/>
  <c r="AD181"/>
  <c r="AE181" s="1"/>
  <c r="AF181" s="1"/>
  <c r="AG181" s="1"/>
  <c r="AH181" s="1"/>
  <c r="AC17"/>
  <c r="AD17" s="1"/>
  <c r="AE185"/>
  <c r="AF185" s="1"/>
  <c r="AG185" s="1"/>
  <c r="AH185" s="1"/>
  <c r="AE191"/>
  <c r="AE193"/>
  <c r="AF193" s="1"/>
  <c r="AG193" s="1"/>
  <c r="AH193" s="1"/>
  <c r="AE941"/>
  <c r="AF941" s="1"/>
  <c r="AG941" s="1"/>
  <c r="AH941" s="1"/>
  <c r="AE877"/>
  <c r="AF877" s="1"/>
  <c r="AG877" s="1"/>
  <c r="AH877" s="1"/>
  <c r="AE813"/>
  <c r="AF813" s="1"/>
  <c r="AG813" s="1"/>
  <c r="AH813" s="1"/>
  <c r="AG745"/>
  <c r="AH745" s="1"/>
  <c r="AF553"/>
  <c r="AG553" s="1"/>
  <c r="AH553" s="1"/>
  <c r="AE551"/>
  <c r="AF551" s="1"/>
  <c r="AF622"/>
  <c r="AG622" s="1"/>
  <c r="AH622" s="1"/>
  <c r="AF308"/>
  <c r="AG308" s="1"/>
  <c r="AH308" s="1"/>
  <c r="AF348"/>
  <c r="AG348" s="1"/>
  <c r="AH348" s="1"/>
  <c r="AE412"/>
  <c r="AF412" s="1"/>
  <c r="AG412" s="1"/>
  <c r="AH412" s="1"/>
  <c r="AG702"/>
  <c r="AH702" s="1"/>
  <c r="AE474"/>
  <c r="AE3"/>
  <c r="AF3" s="1"/>
  <c r="AG3" s="1"/>
  <c r="AH3" s="1"/>
  <c r="AF32"/>
  <c r="AF371"/>
  <c r="AG371" s="1"/>
  <c r="AH371" s="1"/>
  <c r="AF403"/>
  <c r="AG403" s="1"/>
  <c r="AH403" s="1"/>
  <c r="AF451"/>
  <c r="AG451" s="1"/>
  <c r="AH451" s="1"/>
  <c r="AE731"/>
  <c r="AF731" s="1"/>
  <c r="AG679"/>
  <c r="AH679" s="1"/>
  <c r="AF788"/>
  <c r="AG788" s="1"/>
  <c r="AH788" s="1"/>
  <c r="AE86"/>
  <c r="AE305"/>
  <c r="AF305" s="1"/>
  <c r="AG305" s="1"/>
  <c r="AH305" s="1"/>
  <c r="AE433"/>
  <c r="AD226"/>
  <c r="AE226" s="1"/>
  <c r="AF226" s="1"/>
  <c r="AG226" s="1"/>
  <c r="AH226" s="1"/>
  <c r="AD232"/>
  <c r="AE232" s="1"/>
  <c r="AF232" s="1"/>
  <c r="AG232" s="1"/>
  <c r="AH232" s="1"/>
  <c r="AD258"/>
  <c r="AD264"/>
  <c r="AE264" s="1"/>
  <c r="AF264" s="1"/>
  <c r="AG264" s="1"/>
  <c r="AH264" s="1"/>
  <c r="AE1001"/>
  <c r="AF1001" s="1"/>
  <c r="AG1001" s="1"/>
  <c r="AH1001" s="1"/>
  <c r="AF683"/>
  <c r="AG683" s="1"/>
  <c r="AH683" s="1"/>
  <c r="AE301"/>
  <c r="AF301" s="1"/>
  <c r="AG301" s="1"/>
  <c r="AH301" s="1"/>
  <c r="AE323"/>
  <c r="AF323" s="1"/>
  <c r="AE437"/>
  <c r="AF437" s="1"/>
  <c r="AG437" s="1"/>
  <c r="AH437" s="1"/>
  <c r="AE443"/>
  <c r="AF443" s="1"/>
  <c r="AG443" s="1"/>
  <c r="AH443" s="1"/>
  <c r="AE204"/>
  <c r="AD206"/>
  <c r="AE206" s="1"/>
  <c r="AE212"/>
  <c r="AD214"/>
  <c r="AE214" s="1"/>
  <c r="AD218"/>
  <c r="AD230"/>
  <c r="AE230" s="1"/>
  <c r="AD242"/>
  <c r="AD270"/>
  <c r="AE270" s="1"/>
  <c r="AD278"/>
  <c r="AE278" s="1"/>
  <c r="AE438"/>
  <c r="AF438" s="1"/>
  <c r="AF997"/>
  <c r="AF899"/>
  <c r="AG899" s="1"/>
  <c r="AH899" s="1"/>
  <c r="AF851"/>
  <c r="AG851" s="1"/>
  <c r="AH851" s="1"/>
  <c r="AE501"/>
  <c r="AF501" s="1"/>
  <c r="AF550"/>
  <c r="AG550" s="1"/>
  <c r="AH550" s="1"/>
  <c r="AE476"/>
  <c r="AF476" s="1"/>
  <c r="AG476" s="1"/>
  <c r="AH476" s="1"/>
  <c r="AE472"/>
  <c r="AF472" s="1"/>
  <c r="AG472" s="1"/>
  <c r="AH472" s="1"/>
  <c r="AF719"/>
  <c r="AG719" s="1"/>
  <c r="AH719" s="1"/>
  <c r="AF493"/>
  <c r="AG493" s="1"/>
  <c r="AH493" s="1"/>
  <c r="AD303"/>
  <c r="AE303" s="1"/>
  <c r="AF303" s="1"/>
  <c r="AG303" s="1"/>
  <c r="AH303" s="1"/>
  <c r="AD351"/>
  <c r="AG777"/>
  <c r="AH777" s="1"/>
  <c r="AD335"/>
  <c r="AD415"/>
  <c r="AF36"/>
  <c r="AG36" s="1"/>
  <c r="AH36" s="1"/>
  <c r="AD147"/>
  <c r="AD163"/>
  <c r="AD9"/>
  <c r="AE9" s="1"/>
  <c r="AE42"/>
  <c r="AF42" s="1"/>
  <c r="AG42" s="1"/>
  <c r="AH42" s="1"/>
  <c r="AB94"/>
  <c r="AC94" s="1"/>
  <c r="AD189"/>
  <c r="AB211"/>
  <c r="AC211" s="1"/>
  <c r="AD235"/>
  <c r="AD283"/>
  <c r="AE283" s="1"/>
  <c r="AF283" s="1"/>
  <c r="AG283" s="1"/>
  <c r="AH283" s="1"/>
  <c r="AE951"/>
  <c r="AF951" s="1"/>
  <c r="AG951" s="1"/>
  <c r="AH951" s="1"/>
  <c r="AE887"/>
  <c r="AF887" s="1"/>
  <c r="AG887" s="1"/>
  <c r="AH887" s="1"/>
  <c r="AE823"/>
  <c r="AF823" s="1"/>
  <c r="AG823" s="1"/>
  <c r="AH823" s="1"/>
  <c r="AE751"/>
  <c r="AF751" s="1"/>
  <c r="AB164"/>
  <c r="AB398"/>
  <c r="AF353"/>
  <c r="AG353" s="1"/>
  <c r="AH353" s="1"/>
  <c r="AF361"/>
  <c r="AG361" s="1"/>
  <c r="AH361" s="1"/>
  <c r="AF419"/>
  <c r="AG419" s="1"/>
  <c r="AH419" s="1"/>
  <c r="AF449"/>
  <c r="AG449" s="1"/>
  <c r="AH449" s="1"/>
  <c r="AF977"/>
  <c r="AG977" s="1"/>
  <c r="AH977" s="1"/>
  <c r="AD31"/>
  <c r="AE31" s="1"/>
  <c r="AF31" s="1"/>
  <c r="AG31" s="1"/>
  <c r="AH31" s="1"/>
  <c r="AE79"/>
  <c r="AF79" s="1"/>
  <c r="AG79" s="1"/>
  <c r="AH79" s="1"/>
  <c r="AE87"/>
  <c r="AF87" s="1"/>
  <c r="AG87" s="1"/>
  <c r="AH87" s="1"/>
  <c r="AD103"/>
  <c r="AE103" s="1"/>
  <c r="AD123"/>
  <c r="AE123" s="1"/>
  <c r="AF123" s="1"/>
  <c r="AG123" s="1"/>
  <c r="AH123" s="1"/>
  <c r="AB233"/>
  <c r="AC233" s="1"/>
  <c r="AB243"/>
  <c r="AE325"/>
  <c r="AF325" s="1"/>
  <c r="AG325" s="1"/>
  <c r="AH325" s="1"/>
  <c r="AD292"/>
  <c r="AE292" s="1"/>
  <c r="AE957"/>
  <c r="AE80"/>
  <c r="AF80" s="1"/>
  <c r="AG80" s="1"/>
  <c r="AH80" s="1"/>
  <c r="AD98"/>
  <c r="AB205"/>
  <c r="AC205" s="1"/>
  <c r="AB215"/>
  <c r="AB231"/>
  <c r="AC231" s="1"/>
  <c r="AB315"/>
  <c r="AC315" s="1"/>
  <c r="AE561"/>
  <c r="AF561" s="1"/>
  <c r="AB150"/>
  <c r="AC150" s="1"/>
  <c r="AD150" s="1"/>
  <c r="AB162"/>
  <c r="AB182"/>
  <c r="AB310"/>
  <c r="AB338"/>
  <c r="AC338" s="1"/>
  <c r="AB350"/>
  <c r="AC350" s="1"/>
  <c r="AD350" s="1"/>
  <c r="AB356"/>
  <c r="AC356" s="1"/>
  <c r="AB374"/>
  <c r="AB432"/>
  <c r="AC432" s="1"/>
  <c r="AD432" s="1"/>
  <c r="AB448"/>
  <c r="AC448" s="1"/>
  <c r="AF355"/>
  <c r="AG355" s="1"/>
  <c r="AH355" s="1"/>
  <c r="AF379"/>
  <c r="AG379" s="1"/>
  <c r="AH379" s="1"/>
  <c r="AF417"/>
  <c r="AG417" s="1"/>
  <c r="AH417" s="1"/>
  <c r="AF425"/>
  <c r="AG425" s="1"/>
  <c r="AH425" s="1"/>
  <c r="AF741"/>
  <c r="AG741" s="1"/>
  <c r="AH741" s="1"/>
  <c r="AD37"/>
  <c r="AE37" s="1"/>
  <c r="AB237"/>
  <c r="AC237" s="1"/>
  <c r="AB247"/>
  <c r="AD665"/>
  <c r="AE665" s="1"/>
  <c r="AF665" s="1"/>
  <c r="AF433"/>
  <c r="AG433" s="1"/>
  <c r="AH433" s="1"/>
  <c r="AB16"/>
  <c r="AC16" s="1"/>
  <c r="AB35"/>
  <c r="AC35" s="1"/>
  <c r="AB59"/>
  <c r="AC59" s="1"/>
  <c r="AD59" s="1"/>
  <c r="AB69"/>
  <c r="AB77"/>
  <c r="AB109"/>
  <c r="AC109" s="1"/>
  <c r="AB127"/>
  <c r="AB143"/>
  <c r="AC143" s="1"/>
  <c r="AB161"/>
  <c r="AC161" s="1"/>
  <c r="AB62"/>
  <c r="AC62" s="1"/>
  <c r="AB183"/>
  <c r="AC183" s="1"/>
  <c r="AD183" s="1"/>
  <c r="AE183" s="1"/>
  <c r="AB20"/>
  <c r="AC20" s="1"/>
  <c r="AB26"/>
  <c r="AC26" s="1"/>
  <c r="AB52"/>
  <c r="AE891"/>
  <c r="AF891" s="1"/>
  <c r="AD757"/>
  <c r="AE757" s="1"/>
  <c r="AB217"/>
  <c r="AB223"/>
  <c r="AC223" s="1"/>
  <c r="AB249"/>
  <c r="AC249" s="1"/>
  <c r="AB285"/>
  <c r="AC285" s="1"/>
  <c r="AB293"/>
  <c r="AC293" s="1"/>
  <c r="AB114"/>
  <c r="AC114" s="1"/>
  <c r="AB118"/>
  <c r="AC118" s="1"/>
  <c r="AD118" s="1"/>
  <c r="AB126"/>
  <c r="AC126" s="1"/>
  <c r="AD126" s="1"/>
  <c r="AB130"/>
  <c r="AC130" s="1"/>
  <c r="AB132"/>
  <c r="AC132" s="1"/>
  <c r="AD132" s="1"/>
  <c r="AB282"/>
  <c r="AC282" s="1"/>
  <c r="AB106"/>
  <c r="AC106" s="1"/>
  <c r="AD106" s="1"/>
  <c r="AB110"/>
  <c r="AC110" s="1"/>
  <c r="AD110" s="1"/>
  <c r="AB253"/>
  <c r="AC253" s="1"/>
  <c r="AB259"/>
  <c r="AB263"/>
  <c r="AC263" s="1"/>
  <c r="AB277"/>
  <c r="AC277" s="1"/>
  <c r="AB287"/>
  <c r="AC287" s="1"/>
  <c r="AD287" s="1"/>
  <c r="AB329"/>
  <c r="AC329" s="1"/>
  <c r="AB333"/>
  <c r="AC333" s="1"/>
  <c r="AB345"/>
  <c r="AC345" s="1"/>
  <c r="AB369"/>
  <c r="AC369" s="1"/>
  <c r="AB373"/>
  <c r="AC373" s="1"/>
  <c r="AB397"/>
  <c r="AC397" s="1"/>
  <c r="AB409"/>
  <c r="AC409" s="1"/>
  <c r="AB461"/>
  <c r="AC461" s="1"/>
  <c r="AF565"/>
  <c r="AG565" s="1"/>
  <c r="AH565" s="1"/>
  <c r="AB142"/>
  <c r="AC142" s="1"/>
  <c r="AD142" s="1"/>
  <c r="AB148"/>
  <c r="AC148" s="1"/>
  <c r="AD148" s="1"/>
  <c r="AB154"/>
  <c r="AC154" s="1"/>
  <c r="AD154" s="1"/>
  <c r="AB160"/>
  <c r="AC160" s="1"/>
  <c r="AB168"/>
  <c r="AC168" s="1"/>
  <c r="AD168" s="1"/>
  <c r="AB174"/>
  <c r="AC174" s="1"/>
  <c r="AD174" s="1"/>
  <c r="AB180"/>
  <c r="AC180" s="1"/>
  <c r="AD180" s="1"/>
  <c r="AB190"/>
  <c r="AC190" s="1"/>
  <c r="AB198"/>
  <c r="AC198" s="1"/>
  <c r="AB316"/>
  <c r="AC316" s="1"/>
  <c r="AB328"/>
  <c r="AB336"/>
  <c r="AC336" s="1"/>
  <c r="AD336" s="1"/>
  <c r="AB344"/>
  <c r="AB390"/>
  <c r="AB402"/>
  <c r="AC402" s="1"/>
  <c r="AB416"/>
  <c r="AC416" s="1"/>
  <c r="AD416" s="1"/>
  <c r="AB420"/>
  <c r="AC420" s="1"/>
  <c r="AB444"/>
  <c r="AC444" s="1"/>
  <c r="AB450"/>
  <c r="AC450" s="1"/>
  <c r="AB454"/>
  <c r="AC454" s="1"/>
  <c r="AD916"/>
  <c r="AE916" s="1"/>
  <c r="AF916" s="1"/>
  <c r="AD717"/>
  <c r="AE717" s="1"/>
  <c r="AF717" s="1"/>
  <c r="AD705"/>
  <c r="AE705" s="1"/>
  <c r="AD505"/>
  <c r="AE505" s="1"/>
  <c r="AB104"/>
  <c r="AC104" s="1"/>
  <c r="AB108"/>
  <c r="AC108" s="1"/>
  <c r="AC201"/>
  <c r="AD201" s="1"/>
  <c r="AE201" s="1"/>
  <c r="AC209"/>
  <c r="AD209" s="1"/>
  <c r="AB221"/>
  <c r="AC221" s="1"/>
  <c r="AB225"/>
  <c r="AB229"/>
  <c r="AC257"/>
  <c r="AB265"/>
  <c r="AC265" s="1"/>
  <c r="AB269"/>
  <c r="AB275"/>
  <c r="AC275" s="1"/>
  <c r="AB279"/>
  <c r="AC279" s="1"/>
  <c r="AB289"/>
  <c r="AC291"/>
  <c r="AD291" s="1"/>
  <c r="AD534"/>
  <c r="AE534" s="1"/>
  <c r="AF534" s="1"/>
  <c r="AE577"/>
  <c r="AE569"/>
  <c r="AF569" s="1"/>
  <c r="AC155"/>
  <c r="AD157"/>
  <c r="AE157" s="1"/>
  <c r="AC171"/>
  <c r="AC175"/>
  <c r="AD175" s="1"/>
  <c r="AC21"/>
  <c r="AD46"/>
  <c r="AE46" s="1"/>
  <c r="AF46" s="1"/>
  <c r="AG46" s="1"/>
  <c r="AH46" s="1"/>
  <c r="AG884"/>
  <c r="AH884" s="1"/>
  <c r="AF710"/>
  <c r="AG710" s="1"/>
  <c r="AH710" s="1"/>
  <c r="AF862"/>
  <c r="AG862" s="1"/>
  <c r="AH862" s="1"/>
  <c r="AD829"/>
  <c r="AE829" s="1"/>
  <c r="AE802"/>
  <c r="AF802" s="1"/>
  <c r="AG802" s="1"/>
  <c r="AH802" s="1"/>
  <c r="AD609"/>
  <c r="AE609" s="1"/>
  <c r="AC19"/>
  <c r="AC45"/>
  <c r="AD45" s="1"/>
  <c r="AC47"/>
  <c r="AC57"/>
  <c r="AD57" s="1"/>
  <c r="AC115"/>
  <c r="AD115" s="1"/>
  <c r="AE115" s="1"/>
  <c r="AD117"/>
  <c r="AE117" s="1"/>
  <c r="AF117" s="1"/>
  <c r="AG117" s="1"/>
  <c r="AH117" s="1"/>
  <c r="AC131"/>
  <c r="AD133"/>
  <c r="AE133" s="1"/>
  <c r="AF133" s="1"/>
  <c r="AG133" s="1"/>
  <c r="AH133" s="1"/>
  <c r="AC139"/>
  <c r="AD13"/>
  <c r="AE13" s="1"/>
  <c r="AF13" s="1"/>
  <c r="AG13" s="1"/>
  <c r="AH13" s="1"/>
  <c r="AC15"/>
  <c r="AD15" s="1"/>
  <c r="AD58"/>
  <c r="AE58" s="1"/>
  <c r="AF58" s="1"/>
  <c r="AG58" s="1"/>
  <c r="AH58" s="1"/>
  <c r="AG541"/>
  <c r="AH541" s="1"/>
  <c r="AG874"/>
  <c r="AH874" s="1"/>
  <c r="AF772"/>
  <c r="AG772" s="1"/>
  <c r="AH772" s="1"/>
  <c r="AF846"/>
  <c r="AG846" s="1"/>
  <c r="AH846" s="1"/>
  <c r="AF734"/>
  <c r="AG734" s="1"/>
  <c r="AH734" s="1"/>
  <c r="AA297"/>
  <c r="AD375"/>
  <c r="AA447"/>
  <c r="AD943"/>
  <c r="AE943" s="1"/>
  <c r="AF521"/>
  <c r="AG521" s="1"/>
  <c r="AH521" s="1"/>
  <c r="AA140"/>
  <c r="AA172"/>
  <c r="AA330"/>
  <c r="AA346"/>
  <c r="AA364"/>
  <c r="AA424"/>
  <c r="AE989"/>
  <c r="AF957"/>
  <c r="AG957" s="1"/>
  <c r="AH957" s="1"/>
  <c r="AD857"/>
  <c r="AE857" s="1"/>
  <c r="AE826"/>
  <c r="AF826" s="1"/>
  <c r="AG826" s="1"/>
  <c r="AH826" s="1"/>
  <c r="AE678"/>
  <c r="AF931"/>
  <c r="AG931" s="1"/>
  <c r="AH931" s="1"/>
  <c r="AF889"/>
  <c r="AE847"/>
  <c r="AF847" s="1"/>
  <c r="AG847" s="1"/>
  <c r="AH847" s="1"/>
  <c r="AE795"/>
  <c r="AF795" s="1"/>
  <c r="AG795" s="1"/>
  <c r="AH795" s="1"/>
  <c r="AD220"/>
  <c r="AE220" s="1"/>
  <c r="AF220" s="1"/>
  <c r="AD252"/>
  <c r="AD294"/>
  <c r="AE294" s="1"/>
  <c r="AF304"/>
  <c r="AG304" s="1"/>
  <c r="AH304" s="1"/>
  <c r="AF372"/>
  <c r="AG372" s="1"/>
  <c r="AH372" s="1"/>
  <c r="AF428"/>
  <c r="AG428" s="1"/>
  <c r="AH428" s="1"/>
  <c r="AC271"/>
  <c r="AD271" s="1"/>
  <c r="AE271" s="1"/>
  <c r="AD343"/>
  <c r="AD407"/>
  <c r="AD445"/>
  <c r="AE445" s="1"/>
  <c r="AF445" s="1"/>
  <c r="AG445" s="1"/>
  <c r="AH445" s="1"/>
  <c r="AD879"/>
  <c r="AE879" s="1"/>
  <c r="AA146"/>
  <c r="AA158"/>
  <c r="AA178"/>
  <c r="AA300"/>
  <c r="AA354"/>
  <c r="AA422"/>
  <c r="AA436"/>
  <c r="AE954"/>
  <c r="AF954" s="1"/>
  <c r="AG954" s="1"/>
  <c r="AH954" s="1"/>
  <c r="AD878"/>
  <c r="AE878" s="1"/>
  <c r="AF829"/>
  <c r="AF697"/>
  <c r="AG697" s="1"/>
  <c r="AH697" s="1"/>
  <c r="AE987"/>
  <c r="AF987" s="1"/>
  <c r="AG987" s="1"/>
  <c r="AH987" s="1"/>
  <c r="AE939"/>
  <c r="AF867"/>
  <c r="AG867" s="1"/>
  <c r="AH867" s="1"/>
  <c r="AF825"/>
  <c r="AE779"/>
  <c r="AF779" s="1"/>
  <c r="AG779" s="1"/>
  <c r="AH779" s="1"/>
  <c r="AD647"/>
  <c r="AE662"/>
  <c r="AF662" s="1"/>
  <c r="AE820"/>
  <c r="AF820" s="1"/>
  <c r="AD202"/>
  <c r="AD234"/>
  <c r="AD266"/>
  <c r="AD284"/>
  <c r="AG997"/>
  <c r="AH997" s="1"/>
  <c r="AB10"/>
  <c r="AC10" s="1"/>
  <c r="AB43"/>
  <c r="AC43" s="1"/>
  <c r="AB55"/>
  <c r="AC55" s="1"/>
  <c r="AB83"/>
  <c r="AC83" s="1"/>
  <c r="AB89"/>
  <c r="AC89" s="1"/>
  <c r="AD89" s="1"/>
  <c r="AB113"/>
  <c r="AC113" s="1"/>
  <c r="AB137"/>
  <c r="AC137" s="1"/>
  <c r="AB153"/>
  <c r="AC153" s="1"/>
  <c r="AB8"/>
  <c r="AC8" s="1"/>
  <c r="AB18"/>
  <c r="AC18" s="1"/>
  <c r="AB28"/>
  <c r="AC28" s="1"/>
  <c r="AD28" s="1"/>
  <c r="AB34"/>
  <c r="AC34" s="1"/>
  <c r="AB40"/>
  <c r="AB54"/>
  <c r="AB61"/>
  <c r="AB12"/>
  <c r="AC12" s="1"/>
  <c r="AD12" s="1"/>
  <c r="AB24"/>
  <c r="AC24" s="1"/>
  <c r="AB44"/>
  <c r="AC44" s="1"/>
  <c r="AD44" s="1"/>
  <c r="AB49"/>
  <c r="AC49" s="1"/>
  <c r="AE999"/>
  <c r="AF999" s="1"/>
  <c r="AG999" s="1"/>
  <c r="AH999" s="1"/>
  <c r="AE783"/>
  <c r="AF783" s="1"/>
  <c r="AD495"/>
  <c r="AE495" s="1"/>
  <c r="AB6"/>
  <c r="AB27"/>
  <c r="AC27" s="1"/>
  <c r="AB53"/>
  <c r="AC53" s="1"/>
  <c r="AB63"/>
  <c r="AC63" s="1"/>
  <c r="AB71"/>
  <c r="AB81"/>
  <c r="AC81" s="1"/>
  <c r="AB91"/>
  <c r="AC91" s="1"/>
  <c r="AD91" s="1"/>
  <c r="AB111"/>
  <c r="AB121"/>
  <c r="AC121" s="1"/>
  <c r="AB129"/>
  <c r="AC129" s="1"/>
  <c r="AB141"/>
  <c r="AC141" s="1"/>
  <c r="AB145"/>
  <c r="AC145" s="1"/>
  <c r="AB159"/>
  <c r="AB169"/>
  <c r="AC169" s="1"/>
  <c r="AB4"/>
  <c r="AC4" s="1"/>
  <c r="AB22"/>
  <c r="AC22" s="1"/>
  <c r="AB38"/>
  <c r="AB56"/>
  <c r="AC56" s="1"/>
  <c r="AF485"/>
  <c r="AG485" s="1"/>
  <c r="AH485" s="1"/>
  <c r="AE955"/>
  <c r="AF955" s="1"/>
  <c r="AE827"/>
  <c r="AF827" s="1"/>
  <c r="AE763"/>
  <c r="AF763" s="1"/>
  <c r="AD519"/>
  <c r="AE519" s="1"/>
  <c r="AB290"/>
  <c r="AC290" s="1"/>
  <c r="AB219"/>
  <c r="AC219" s="1"/>
  <c r="AB245"/>
  <c r="AC245" s="1"/>
  <c r="AB281"/>
  <c r="AC317"/>
  <c r="AC441"/>
  <c r="AB66"/>
  <c r="AC66" s="1"/>
  <c r="AB74"/>
  <c r="AC74" s="1"/>
  <c r="AB82"/>
  <c r="AC82" s="1"/>
  <c r="AB92"/>
  <c r="AC92" s="1"/>
  <c r="AB311"/>
  <c r="AC311" s="1"/>
  <c r="AB341"/>
  <c r="AC341" s="1"/>
  <c r="AB365"/>
  <c r="AC365" s="1"/>
  <c r="AB377"/>
  <c r="AC377" s="1"/>
  <c r="AB401"/>
  <c r="AC401" s="1"/>
  <c r="AB405"/>
  <c r="AC405" s="1"/>
  <c r="AB429"/>
  <c r="AC429" s="1"/>
  <c r="AB453"/>
  <c r="AC453" s="1"/>
  <c r="AF473"/>
  <c r="AG473" s="1"/>
  <c r="AH473" s="1"/>
  <c r="AE497"/>
  <c r="AF497" s="1"/>
  <c r="AB138"/>
  <c r="AB144"/>
  <c r="AB152"/>
  <c r="AC152" s="1"/>
  <c r="AD152" s="1"/>
  <c r="AB156"/>
  <c r="AC156" s="1"/>
  <c r="AD156" s="1"/>
  <c r="AB166"/>
  <c r="AC166" s="1"/>
  <c r="AD166" s="1"/>
  <c r="AB170"/>
  <c r="AC170" s="1"/>
  <c r="AD170" s="1"/>
  <c r="AB176"/>
  <c r="AB188"/>
  <c r="AB196"/>
  <c r="AB326"/>
  <c r="AB334"/>
  <c r="AB340"/>
  <c r="AB352"/>
  <c r="AC352" s="1"/>
  <c r="AD352" s="1"/>
  <c r="AB380"/>
  <c r="AC380" s="1"/>
  <c r="AB400"/>
  <c r="AC400" s="1"/>
  <c r="AD400" s="1"/>
  <c r="AB404"/>
  <c r="AB414"/>
  <c r="AC414" s="1"/>
  <c r="AB418"/>
  <c r="AC418" s="1"/>
  <c r="AB434"/>
  <c r="AC434" s="1"/>
  <c r="AB442"/>
  <c r="AC442" s="1"/>
  <c r="AD442" s="1"/>
  <c r="AB446"/>
  <c r="AC446" s="1"/>
  <c r="AD446" s="1"/>
  <c r="AB452"/>
  <c r="AC452" s="1"/>
  <c r="AC456"/>
  <c r="AD456" s="1"/>
  <c r="AE456" s="1"/>
  <c r="AC460"/>
  <c r="AE983"/>
  <c r="AF983" s="1"/>
  <c r="AG983" s="1"/>
  <c r="AH983" s="1"/>
  <c r="AD893"/>
  <c r="AE854"/>
  <c r="AF854" s="1"/>
  <c r="AE758"/>
  <c r="AF758" s="1"/>
  <c r="AF606"/>
  <c r="AG606" s="1"/>
  <c r="AH606" s="1"/>
  <c r="AD545"/>
  <c r="AC96"/>
  <c r="AC100"/>
  <c r="AC203"/>
  <c r="AC207"/>
  <c r="AD207" s="1"/>
  <c r="AE207" s="1"/>
  <c r="AB213"/>
  <c r="AB251"/>
  <c r="AC255"/>
  <c r="AD255" s="1"/>
  <c r="AC261"/>
  <c r="AB299"/>
  <c r="AB309"/>
  <c r="AB313"/>
  <c r="AB431"/>
  <c r="AB435"/>
  <c r="AB455"/>
  <c r="AE934"/>
  <c r="AF934" s="1"/>
  <c r="AG934" s="1"/>
  <c r="AH934" s="1"/>
  <c r="AE870"/>
  <c r="AF870" s="1"/>
  <c r="AG870" s="1"/>
  <c r="AH870" s="1"/>
  <c r="AE806"/>
  <c r="AF806" s="1"/>
  <c r="AG806" s="1"/>
  <c r="AH806" s="1"/>
  <c r="AC116"/>
  <c r="AC120"/>
  <c r="AC122"/>
  <c r="AC124"/>
  <c r="AC134"/>
  <c r="AC136"/>
  <c r="AB184"/>
  <c r="AC184" s="1"/>
  <c r="AB186"/>
  <c r="AB192"/>
  <c r="AC192" s="1"/>
  <c r="AB194"/>
  <c r="AB200"/>
  <c r="AC200" s="1"/>
  <c r="AB286"/>
  <c r="AC286" s="1"/>
  <c r="AB298"/>
  <c r="AB302"/>
  <c r="AB306"/>
  <c r="AC306" s="1"/>
  <c r="AD306" s="1"/>
  <c r="AB314"/>
  <c r="AC314" s="1"/>
  <c r="AD314" s="1"/>
  <c r="AB322"/>
  <c r="AC322" s="1"/>
  <c r="AD322" s="1"/>
  <c r="AB324"/>
  <c r="AB332"/>
  <c r="AB342"/>
  <c r="AB358"/>
  <c r="AB362"/>
  <c r="AC362" s="1"/>
  <c r="AD362" s="1"/>
  <c r="AB366"/>
  <c r="AB370"/>
  <c r="AC370" s="1"/>
  <c r="AD370" s="1"/>
  <c r="AB378"/>
  <c r="AB386"/>
  <c r="AC386" s="1"/>
  <c r="AD386" s="1"/>
  <c r="AB388"/>
  <c r="AB396"/>
  <c r="AB440"/>
  <c r="AD921"/>
  <c r="AD866"/>
  <c r="AE866" s="1"/>
  <c r="AD814"/>
  <c r="AD754"/>
  <c r="AD730"/>
  <c r="AD991"/>
  <c r="AE991" s="1"/>
  <c r="AD945"/>
  <c r="AE945" s="1"/>
  <c r="AD929"/>
  <c r="AD881"/>
  <c r="AE881" s="1"/>
  <c r="AD865"/>
  <c r="AD817"/>
  <c r="AE817" s="1"/>
  <c r="AD801"/>
  <c r="AD747"/>
  <c r="AD739"/>
  <c r="AD542"/>
  <c r="AD502"/>
  <c r="AD638"/>
  <c r="AD644"/>
  <c r="AG32"/>
  <c r="AH32" s="1"/>
  <c r="AF756"/>
  <c r="AG756" s="1"/>
  <c r="AH756" s="1"/>
  <c r="AF712"/>
  <c r="AG712" s="1"/>
  <c r="AH712" s="1"/>
  <c r="AF70"/>
  <c r="AG70" s="1"/>
  <c r="AH70" s="1"/>
  <c r="AF86"/>
  <c r="AG86" s="1"/>
  <c r="AH86" s="1"/>
  <c r="AC23"/>
  <c r="AD41"/>
  <c r="AC107"/>
  <c r="AD119"/>
  <c r="AC135"/>
  <c r="AD149"/>
  <c r="AD165"/>
  <c r="AD171"/>
  <c r="AD173"/>
  <c r="AD21"/>
  <c r="AE21" s="1"/>
  <c r="AF88"/>
  <c r="AG88" s="1"/>
  <c r="AH88" s="1"/>
  <c r="AE98"/>
  <c r="AF98" s="1"/>
  <c r="AG98" s="1"/>
  <c r="AH98" s="1"/>
  <c r="AE199"/>
  <c r="AF199" s="1"/>
  <c r="AG199" s="1"/>
  <c r="AH199" s="1"/>
  <c r="AE235"/>
  <c r="AF235" s="1"/>
  <c r="AF239"/>
  <c r="AG239" s="1"/>
  <c r="AH239" s="1"/>
  <c r="AD367"/>
  <c r="AE367" s="1"/>
  <c r="AD399"/>
  <c r="AE399" s="1"/>
  <c r="AF937"/>
  <c r="AG937" s="1"/>
  <c r="AH937" s="1"/>
  <c r="AF873"/>
  <c r="AG873" s="1"/>
  <c r="AH873" s="1"/>
  <c r="AF815"/>
  <c r="AG815" s="1"/>
  <c r="AH815" s="1"/>
  <c r="AF809"/>
  <c r="AG809" s="1"/>
  <c r="AH809" s="1"/>
  <c r="AE749"/>
  <c r="AF749" s="1"/>
  <c r="AG749" s="1"/>
  <c r="AH749" s="1"/>
  <c r="AD707"/>
  <c r="AG543"/>
  <c r="AH543" s="1"/>
  <c r="AF537"/>
  <c r="AG537" s="1"/>
  <c r="AH537" s="1"/>
  <c r="AG889"/>
  <c r="AH889" s="1"/>
  <c r="AG825"/>
  <c r="AH825" s="1"/>
  <c r="AF962"/>
  <c r="AG962" s="1"/>
  <c r="AH962" s="1"/>
  <c r="AG794"/>
  <c r="AH794" s="1"/>
  <c r="AG337"/>
  <c r="AH337" s="1"/>
  <c r="AE359"/>
  <c r="AF359" s="1"/>
  <c r="AG359" s="1"/>
  <c r="AH359" s="1"/>
  <c r="AF391"/>
  <c r="AG391" s="1"/>
  <c r="AH391" s="1"/>
  <c r="AE423"/>
  <c r="AF423" s="1"/>
  <c r="AG423" s="1"/>
  <c r="AH423" s="1"/>
  <c r="AG280"/>
  <c r="AH280" s="1"/>
  <c r="AG368"/>
  <c r="AH368" s="1"/>
  <c r="AG384"/>
  <c r="AH384" s="1"/>
  <c r="AF979"/>
  <c r="AG979" s="1"/>
  <c r="AH979" s="1"/>
  <c r="AF970"/>
  <c r="AG970" s="1"/>
  <c r="AH970" s="1"/>
  <c r="AF946"/>
  <c r="AG946" s="1"/>
  <c r="AH946" s="1"/>
  <c r="AE930"/>
  <c r="AF930" s="1"/>
  <c r="AF903"/>
  <c r="AG903" s="1"/>
  <c r="AH903" s="1"/>
  <c r="AE869"/>
  <c r="AF869" s="1"/>
  <c r="AG869" s="1"/>
  <c r="AH869" s="1"/>
  <c r="AF842"/>
  <c r="AG842" s="1"/>
  <c r="AH842" s="1"/>
  <c r="AG818"/>
  <c r="AH818" s="1"/>
  <c r="AE793"/>
  <c r="AF793" s="1"/>
  <c r="AG793" s="1"/>
  <c r="AH793" s="1"/>
  <c r="AE786"/>
  <c r="AF786" s="1"/>
  <c r="AG770"/>
  <c r="AH770" s="1"/>
  <c r="AE750"/>
  <c r="AF723"/>
  <c r="AG723" s="1"/>
  <c r="AH723" s="1"/>
  <c r="AF678"/>
  <c r="AG678" s="1"/>
  <c r="AH678" s="1"/>
  <c r="AF939"/>
  <c r="AG939" s="1"/>
  <c r="AH939" s="1"/>
  <c r="AD721"/>
  <c r="AE721" s="1"/>
  <c r="AF721" s="1"/>
  <c r="AG535"/>
  <c r="AH535" s="1"/>
  <c r="AG494"/>
  <c r="AH494" s="1"/>
  <c r="AF474"/>
  <c r="AG474" s="1"/>
  <c r="AH474" s="1"/>
  <c r="AD19"/>
  <c r="AF29"/>
  <c r="AG29" s="1"/>
  <c r="AH29" s="1"/>
  <c r="AD47"/>
  <c r="AF85"/>
  <c r="AG85" s="1"/>
  <c r="AH85" s="1"/>
  <c r="AF93"/>
  <c r="AG93" s="1"/>
  <c r="AH93" s="1"/>
  <c r="AF95"/>
  <c r="AG95" s="1"/>
  <c r="AH95" s="1"/>
  <c r="AF97"/>
  <c r="AG97" s="1"/>
  <c r="AH97" s="1"/>
  <c r="AF99"/>
  <c r="AG99" s="1"/>
  <c r="AH99" s="1"/>
  <c r="AF101"/>
  <c r="AG101" s="1"/>
  <c r="AH101" s="1"/>
  <c r="AD105"/>
  <c r="AD125"/>
  <c r="AD131"/>
  <c r="AD139"/>
  <c r="AE139" s="1"/>
  <c r="AD151"/>
  <c r="AC167"/>
  <c r="AD179"/>
  <c r="AE7"/>
  <c r="AF7" s="1"/>
  <c r="AG7" s="1"/>
  <c r="AH7" s="1"/>
  <c r="AF663"/>
  <c r="AG663" s="1"/>
  <c r="AH663" s="1"/>
  <c r="AE197"/>
  <c r="AF197" s="1"/>
  <c r="AG197" s="1"/>
  <c r="AH197" s="1"/>
  <c r="AE209"/>
  <c r="AD257"/>
  <c r="AE257" s="1"/>
  <c r="AE291"/>
  <c r="AE961"/>
  <c r="AF917"/>
  <c r="AG917" s="1"/>
  <c r="AH917" s="1"/>
  <c r="AE913"/>
  <c r="AE897"/>
  <c r="AF897" s="1"/>
  <c r="AF853"/>
  <c r="AG853" s="1"/>
  <c r="AH853" s="1"/>
  <c r="AE849"/>
  <c r="AE833"/>
  <c r="AF789"/>
  <c r="AG789" s="1"/>
  <c r="AH789" s="1"/>
  <c r="AF774"/>
  <c r="AG774" s="1"/>
  <c r="AH774" s="1"/>
  <c r="AD742"/>
  <c r="AE742" s="1"/>
  <c r="AE725"/>
  <c r="AF681"/>
  <c r="AG681" s="1"/>
  <c r="AH681" s="1"/>
  <c r="AE649"/>
  <c r="AF649" s="1"/>
  <c r="AE583"/>
  <c r="AF583" s="1"/>
  <c r="AF577"/>
  <c r="AG922"/>
  <c r="AH922" s="1"/>
  <c r="AF834"/>
  <c r="AG834" s="1"/>
  <c r="AH834" s="1"/>
  <c r="AE948"/>
  <c r="AF948" s="1"/>
  <c r="AE868"/>
  <c r="AG584"/>
  <c r="AH584" s="1"/>
  <c r="AC267"/>
  <c r="AD267" s="1"/>
  <c r="AC457"/>
  <c r="AF513"/>
  <c r="AG513" s="1"/>
  <c r="AH513" s="1"/>
  <c r="AF128"/>
  <c r="AG128" s="1"/>
  <c r="AH128" s="1"/>
  <c r="AF836"/>
  <c r="AG836" s="1"/>
  <c r="AH836" s="1"/>
  <c r="AE762"/>
  <c r="AE975"/>
  <c r="AF975" s="1"/>
  <c r="AE923"/>
  <c r="AE875"/>
  <c r="AF875" s="1"/>
  <c r="AG875" s="1"/>
  <c r="AH875" s="1"/>
  <c r="AF803"/>
  <c r="AG803" s="1"/>
  <c r="AH803" s="1"/>
  <c r="AF771"/>
  <c r="AG771" s="1"/>
  <c r="AH771" s="1"/>
  <c r="AE466"/>
  <c r="AF466" s="1"/>
  <c r="AG466" s="1"/>
  <c r="AH466" s="1"/>
  <c r="AE252"/>
  <c r="AF252" s="1"/>
  <c r="AG252" s="1"/>
  <c r="AH252" s="1"/>
  <c r="AE258"/>
  <c r="AF258" s="1"/>
  <c r="AG258" s="1"/>
  <c r="AH258" s="1"/>
  <c r="AC102"/>
  <c r="AC187"/>
  <c r="AD187" s="1"/>
  <c r="AE187" s="1"/>
  <c r="AF191"/>
  <c r="AG191" s="1"/>
  <c r="AH191" s="1"/>
  <c r="AC195"/>
  <c r="AD195" s="1"/>
  <c r="AC227"/>
  <c r="AC241"/>
  <c r="AD241" s="1"/>
  <c r="AC273"/>
  <c r="AD295"/>
  <c r="AD327"/>
  <c r="AD441"/>
  <c r="AE441" s="1"/>
  <c r="AG529"/>
  <c r="AH529" s="1"/>
  <c r="AF964"/>
  <c r="AG964" s="1"/>
  <c r="AH964" s="1"/>
  <c r="AF852"/>
  <c r="AG852" s="1"/>
  <c r="AH852" s="1"/>
  <c r="AE714"/>
  <c r="AF995"/>
  <c r="AG995" s="1"/>
  <c r="AH995" s="1"/>
  <c r="AF953"/>
  <c r="AG953" s="1"/>
  <c r="AH953" s="1"/>
  <c r="AE911"/>
  <c r="AF911" s="1"/>
  <c r="AE859"/>
  <c r="AE811"/>
  <c r="AE486"/>
  <c r="AF486" s="1"/>
  <c r="AG486" s="1"/>
  <c r="AH486" s="1"/>
  <c r="AE630"/>
  <c r="AF630" s="1"/>
  <c r="AE202"/>
  <c r="AF202" s="1"/>
  <c r="AD208"/>
  <c r="AE208" s="1"/>
  <c r="AE210"/>
  <c r="AF210" s="1"/>
  <c r="AG210" s="1"/>
  <c r="AH210" s="1"/>
  <c r="AE234"/>
  <c r="AF234" s="1"/>
  <c r="AF238"/>
  <c r="AG238" s="1"/>
  <c r="AH238" s="1"/>
  <c r="AD240"/>
  <c r="AE240" s="1"/>
  <c r="AE242"/>
  <c r="AF242" s="1"/>
  <c r="AG242" s="1"/>
  <c r="AH242" s="1"/>
  <c r="AE266"/>
  <c r="AF266" s="1"/>
  <c r="AD272"/>
  <c r="AE272" s="1"/>
  <c r="AE274"/>
  <c r="AF274" s="1"/>
  <c r="AG274" s="1"/>
  <c r="AH274" s="1"/>
  <c r="AF278"/>
  <c r="AG278" s="1"/>
  <c r="AH278" s="1"/>
  <c r="AE284"/>
  <c r="AE458"/>
  <c r="AF458" s="1"/>
  <c r="AG458" s="1"/>
  <c r="AH458" s="1"/>
  <c r="AF527"/>
  <c r="AG527" s="1"/>
  <c r="AH527" s="1"/>
  <c r="U1"/>
  <c r="X1002"/>
  <c r="AF112" l="1"/>
  <c r="AG112" s="1"/>
  <c r="AH112" s="1"/>
  <c r="AF270"/>
  <c r="AG270" s="1"/>
  <c r="AH270" s="1"/>
  <c r="AF246"/>
  <c r="AG246" s="1"/>
  <c r="AH246" s="1"/>
  <c r="AF214"/>
  <c r="AG214" s="1"/>
  <c r="AH214" s="1"/>
  <c r="AG78"/>
  <c r="AH78" s="1"/>
  <c r="AG731"/>
  <c r="AH731" s="1"/>
  <c r="AF60"/>
  <c r="AG60" s="1"/>
  <c r="AH60" s="1"/>
  <c r="AG662"/>
  <c r="AH662" s="1"/>
  <c r="AF879"/>
  <c r="AF943"/>
  <c r="AG943" s="1"/>
  <c r="AH943" s="1"/>
  <c r="AF33"/>
  <c r="AG33" s="1"/>
  <c r="AH33" s="1"/>
  <c r="AD320"/>
  <c r="AD397"/>
  <c r="AD373"/>
  <c r="AE373" s="1"/>
  <c r="AF373" s="1"/>
  <c r="AG373" s="1"/>
  <c r="AH373" s="1"/>
  <c r="AD369"/>
  <c r="AD345"/>
  <c r="AE345" s="1"/>
  <c r="AD341"/>
  <c r="AF206"/>
  <c r="AG206" s="1"/>
  <c r="AH206" s="1"/>
  <c r="AG438"/>
  <c r="AH438" s="1"/>
  <c r="AF39"/>
  <c r="AG39" s="1"/>
  <c r="AH39" s="1"/>
  <c r="AF222"/>
  <c r="AG222" s="1"/>
  <c r="AH222" s="1"/>
  <c r="AF705"/>
  <c r="AG705" s="1"/>
  <c r="AH705" s="1"/>
  <c r="AD409"/>
  <c r="AE409" s="1"/>
  <c r="AG751"/>
  <c r="AH751" s="1"/>
  <c r="AG994"/>
  <c r="AH994" s="1"/>
  <c r="AE442"/>
  <c r="AF442" s="1"/>
  <c r="AG442" s="1"/>
  <c r="AH442" s="1"/>
  <c r="AE352"/>
  <c r="AE322"/>
  <c r="AF352"/>
  <c r="AD453"/>
  <c r="AE341"/>
  <c r="AF341" s="1"/>
  <c r="AG341" s="1"/>
  <c r="AH341" s="1"/>
  <c r="AD311"/>
  <c r="AD92"/>
  <c r="AE92" s="1"/>
  <c r="AD82"/>
  <c r="AE82" s="1"/>
  <c r="AF82" s="1"/>
  <c r="AG82" s="1"/>
  <c r="AH82" s="1"/>
  <c r="AD74"/>
  <c r="AD66"/>
  <c r="AE66" s="1"/>
  <c r="AF66" s="1"/>
  <c r="AG66" s="1"/>
  <c r="AH66" s="1"/>
  <c r="AE177"/>
  <c r="AF177" s="1"/>
  <c r="AF322"/>
  <c r="AE314"/>
  <c r="AF314" s="1"/>
  <c r="AE132"/>
  <c r="AF132" s="1"/>
  <c r="AG132" s="1"/>
  <c r="AH132" s="1"/>
  <c r="AD109"/>
  <c r="AD141"/>
  <c r="AE141" s="1"/>
  <c r="AD34"/>
  <c r="AE154"/>
  <c r="AF154" s="1"/>
  <c r="AG154" s="1"/>
  <c r="AH154" s="1"/>
  <c r="AE148"/>
  <c r="AE142"/>
  <c r="AF142" s="1"/>
  <c r="AG142" s="1"/>
  <c r="AH142" s="1"/>
  <c r="AG769"/>
  <c r="AH769" s="1"/>
  <c r="AF236"/>
  <c r="AG236" s="1"/>
  <c r="AH236" s="1"/>
  <c r="AD20"/>
  <c r="AD35"/>
  <c r="AD315"/>
  <c r="AG501"/>
  <c r="AH501" s="1"/>
  <c r="AF262"/>
  <c r="AG262" s="1"/>
  <c r="AH262" s="1"/>
  <c r="AF519"/>
  <c r="AG519" s="1"/>
  <c r="AH519" s="1"/>
  <c r="AE20"/>
  <c r="AF20" s="1"/>
  <c r="AE25"/>
  <c r="AF25" s="1"/>
  <c r="AG25" s="1"/>
  <c r="AH25" s="1"/>
  <c r="AF495"/>
  <c r="AG495" s="1"/>
  <c r="AH495" s="1"/>
  <c r="AF244"/>
  <c r="AG244" s="1"/>
  <c r="AH244" s="1"/>
  <c r="AD452"/>
  <c r="AE452" s="1"/>
  <c r="AE453"/>
  <c r="AF453" s="1"/>
  <c r="AG453" s="1"/>
  <c r="AH453" s="1"/>
  <c r="AD429"/>
  <c r="AD405"/>
  <c r="AE405" s="1"/>
  <c r="AF405" s="1"/>
  <c r="AG405" s="1"/>
  <c r="AH405" s="1"/>
  <c r="AD401"/>
  <c r="AE401" s="1"/>
  <c r="AD290"/>
  <c r="AE290" s="1"/>
  <c r="AF290" s="1"/>
  <c r="AG290" s="1"/>
  <c r="AH290" s="1"/>
  <c r="AD129"/>
  <c r="AD121"/>
  <c r="AE89"/>
  <c r="AD43"/>
  <c r="AE43" s="1"/>
  <c r="AF43" s="1"/>
  <c r="AE180"/>
  <c r="AF180" s="1"/>
  <c r="AG180" s="1"/>
  <c r="AH180" s="1"/>
  <c r="AE174"/>
  <c r="AF174" s="1"/>
  <c r="AG174" s="1"/>
  <c r="AH174" s="1"/>
  <c r="AE168"/>
  <c r="AF168" s="1"/>
  <c r="AG168" s="1"/>
  <c r="AH168" s="1"/>
  <c r="AF148"/>
  <c r="AG148" s="1"/>
  <c r="AH148" s="1"/>
  <c r="AD329"/>
  <c r="AE329" s="1"/>
  <c r="AE35"/>
  <c r="AF35" s="1"/>
  <c r="AE315"/>
  <c r="AF230"/>
  <c r="AG230" s="1"/>
  <c r="AH230" s="1"/>
  <c r="AG623"/>
  <c r="AH623" s="1"/>
  <c r="AE383"/>
  <c r="AF383" s="1"/>
  <c r="AG383" s="1"/>
  <c r="AH383" s="1"/>
  <c r="AD200"/>
  <c r="AD184"/>
  <c r="AE184" s="1"/>
  <c r="AE12"/>
  <c r="AF12" s="1"/>
  <c r="AG12" s="1"/>
  <c r="AH12" s="1"/>
  <c r="AD444"/>
  <c r="AE444" s="1"/>
  <c r="AF444" s="1"/>
  <c r="AG444" s="1"/>
  <c r="AH444" s="1"/>
  <c r="AD420"/>
  <c r="AE420" s="1"/>
  <c r="AE416"/>
  <c r="AE126"/>
  <c r="AF126" s="1"/>
  <c r="AG126" s="1"/>
  <c r="AH126" s="1"/>
  <c r="AE118"/>
  <c r="AF118" s="1"/>
  <c r="AG118" s="1"/>
  <c r="AH118" s="1"/>
  <c r="AE432"/>
  <c r="AD84"/>
  <c r="AE84" s="1"/>
  <c r="AF84" s="1"/>
  <c r="AG84" s="1"/>
  <c r="AH84" s="1"/>
  <c r="AD76"/>
  <c r="AF296"/>
  <c r="AG296" s="1"/>
  <c r="AH296" s="1"/>
  <c r="AD414"/>
  <c r="AE414" s="1"/>
  <c r="AF414" s="1"/>
  <c r="AG414" s="1"/>
  <c r="AH414" s="1"/>
  <c r="AD448"/>
  <c r="AE448" s="1"/>
  <c r="AF448" s="1"/>
  <c r="AG448" s="1"/>
  <c r="AH448" s="1"/>
  <c r="AE17"/>
  <c r="AF17" s="1"/>
  <c r="AG17" s="1"/>
  <c r="AH17" s="1"/>
  <c r="AF312"/>
  <c r="AG312" s="1"/>
  <c r="AH312" s="1"/>
  <c r="AE415"/>
  <c r="AF415" s="1"/>
  <c r="AG415" s="1"/>
  <c r="AH415" s="1"/>
  <c r="AF271"/>
  <c r="AG271" s="1"/>
  <c r="AH271" s="1"/>
  <c r="AF139"/>
  <c r="AG139" s="1"/>
  <c r="AH139" s="1"/>
  <c r="AE47"/>
  <c r="AF47" s="1"/>
  <c r="AG47" s="1"/>
  <c r="AH47" s="1"/>
  <c r="AF857"/>
  <c r="AG577"/>
  <c r="AH577" s="1"/>
  <c r="AD223"/>
  <c r="AE335"/>
  <c r="AF335" s="1"/>
  <c r="AG335" s="1"/>
  <c r="AH335" s="1"/>
  <c r="AE351"/>
  <c r="AF351" s="1"/>
  <c r="AG351" s="1"/>
  <c r="AH351" s="1"/>
  <c r="AF276"/>
  <c r="AG276" s="1"/>
  <c r="AH276" s="1"/>
  <c r="AF268"/>
  <c r="AG268" s="1"/>
  <c r="AH268" s="1"/>
  <c r="AE218"/>
  <c r="AF218" s="1"/>
  <c r="AG218" s="1"/>
  <c r="AH218" s="1"/>
  <c r="AF212"/>
  <c r="AG212" s="1"/>
  <c r="AH212" s="1"/>
  <c r="AF204"/>
  <c r="AG204" s="1"/>
  <c r="AH204" s="1"/>
  <c r="AD408"/>
  <c r="AE408" s="1"/>
  <c r="AF408" s="1"/>
  <c r="AD392"/>
  <c r="AE392" s="1"/>
  <c r="AF392" s="1"/>
  <c r="AG930"/>
  <c r="AH930" s="1"/>
  <c r="AE370"/>
  <c r="AF370" s="1"/>
  <c r="AE362"/>
  <c r="AF362" s="1"/>
  <c r="AE200"/>
  <c r="AF200" s="1"/>
  <c r="AE255"/>
  <c r="AF255" s="1"/>
  <c r="AG255" s="1"/>
  <c r="AH255" s="1"/>
  <c r="AF207"/>
  <c r="AG207" s="1"/>
  <c r="AH207" s="1"/>
  <c r="AG758"/>
  <c r="AH758" s="1"/>
  <c r="AF452"/>
  <c r="AG452" s="1"/>
  <c r="AH452" s="1"/>
  <c r="AE446"/>
  <c r="AE400"/>
  <c r="AF400" s="1"/>
  <c r="AG400" s="1"/>
  <c r="AH400" s="1"/>
  <c r="AC334"/>
  <c r="AD334" s="1"/>
  <c r="AC326"/>
  <c r="AD326" s="1"/>
  <c r="AE170"/>
  <c r="AF170" s="1"/>
  <c r="AG170" s="1"/>
  <c r="AH170" s="1"/>
  <c r="AE166"/>
  <c r="AF166" s="1"/>
  <c r="AG166" s="1"/>
  <c r="AH166" s="1"/>
  <c r="AE156"/>
  <c r="AF156" s="1"/>
  <c r="AG156" s="1"/>
  <c r="AH156" s="1"/>
  <c r="AE152"/>
  <c r="AC138"/>
  <c r="AD138" s="1"/>
  <c r="AD377"/>
  <c r="AE377" s="1"/>
  <c r="AD365"/>
  <c r="AF92"/>
  <c r="AG92" s="1"/>
  <c r="AH92" s="1"/>
  <c r="AE74"/>
  <c r="AF74" s="1"/>
  <c r="AG74" s="1"/>
  <c r="AH74" s="1"/>
  <c r="AG827"/>
  <c r="AH827" s="1"/>
  <c r="AD169"/>
  <c r="AE44"/>
  <c r="AF44" s="1"/>
  <c r="AG44" s="1"/>
  <c r="AH44" s="1"/>
  <c r="AD24"/>
  <c r="AC61"/>
  <c r="AD61" s="1"/>
  <c r="AC54"/>
  <c r="AD54" s="1"/>
  <c r="AD18"/>
  <c r="AE18" s="1"/>
  <c r="AF18" s="1"/>
  <c r="AG18" s="1"/>
  <c r="AH18" s="1"/>
  <c r="AD153"/>
  <c r="AD137"/>
  <c r="AD113"/>
  <c r="AF89"/>
  <c r="AG89" s="1"/>
  <c r="AH89" s="1"/>
  <c r="AD10"/>
  <c r="AE10" s="1"/>
  <c r="AF10" s="1"/>
  <c r="AG10" s="1"/>
  <c r="AH10" s="1"/>
  <c r="AF284"/>
  <c r="AG284" s="1"/>
  <c r="AH284" s="1"/>
  <c r="AG569"/>
  <c r="AH569" s="1"/>
  <c r="AG534"/>
  <c r="AH534" s="1"/>
  <c r="AF416"/>
  <c r="AE336"/>
  <c r="AD198"/>
  <c r="AE198" s="1"/>
  <c r="AF198" s="1"/>
  <c r="AG198" s="1"/>
  <c r="AH198" s="1"/>
  <c r="AE369"/>
  <c r="AF369" s="1"/>
  <c r="AG369" s="1"/>
  <c r="AH369" s="1"/>
  <c r="AD333"/>
  <c r="AE333" s="1"/>
  <c r="AF333" s="1"/>
  <c r="AG333" s="1"/>
  <c r="AH333" s="1"/>
  <c r="AC259"/>
  <c r="AD259" s="1"/>
  <c r="AD282"/>
  <c r="AE282" s="1"/>
  <c r="AF282" s="1"/>
  <c r="AG282" s="1"/>
  <c r="AH282" s="1"/>
  <c r="AD249"/>
  <c r="AE223"/>
  <c r="AF223" s="1"/>
  <c r="AG223" s="1"/>
  <c r="AH223" s="1"/>
  <c r="AF757"/>
  <c r="AG757" s="1"/>
  <c r="AH757" s="1"/>
  <c r="AD26"/>
  <c r="AE26" s="1"/>
  <c r="AD62"/>
  <c r="AE62" s="1"/>
  <c r="AF62" s="1"/>
  <c r="AG62" s="1"/>
  <c r="AH62" s="1"/>
  <c r="AE109"/>
  <c r="AG665"/>
  <c r="AH665" s="1"/>
  <c r="AF432"/>
  <c r="AG432" s="1"/>
  <c r="AH432" s="1"/>
  <c r="AC374"/>
  <c r="AD374" s="1"/>
  <c r="AC310"/>
  <c r="AD310" s="1"/>
  <c r="AC182"/>
  <c r="AD182" s="1"/>
  <c r="AE150"/>
  <c r="AC215"/>
  <c r="AD215" s="1"/>
  <c r="AF103"/>
  <c r="AG103" s="1"/>
  <c r="AH103" s="1"/>
  <c r="AC398"/>
  <c r="AD398" s="1"/>
  <c r="AE398" s="1"/>
  <c r="AF398" s="1"/>
  <c r="AC164"/>
  <c r="AD164" s="1"/>
  <c r="AE189"/>
  <c r="AF189" s="1"/>
  <c r="AG228"/>
  <c r="AH228" s="1"/>
  <c r="AD50"/>
  <c r="AE50" s="1"/>
  <c r="AF50" s="1"/>
  <c r="AG50" s="1"/>
  <c r="AH50" s="1"/>
  <c r="AG551"/>
  <c r="AH551" s="1"/>
  <c r="AG323"/>
  <c r="AH323" s="1"/>
  <c r="AC376"/>
  <c r="AC360"/>
  <c r="AD360" s="1"/>
  <c r="AC67"/>
  <c r="AD67" s="1"/>
  <c r="AD418"/>
  <c r="AE418" s="1"/>
  <c r="AD22"/>
  <c r="AD49"/>
  <c r="AE49" s="1"/>
  <c r="AD83"/>
  <c r="AE83" s="1"/>
  <c r="AF83" s="1"/>
  <c r="AG83" s="1"/>
  <c r="AH83" s="1"/>
  <c r="AF609"/>
  <c r="AG609" s="1"/>
  <c r="AH609" s="1"/>
  <c r="AD275"/>
  <c r="AD265"/>
  <c r="AE265" s="1"/>
  <c r="AF265" s="1"/>
  <c r="AG265" s="1"/>
  <c r="AH265" s="1"/>
  <c r="AD221"/>
  <c r="AE221" s="1"/>
  <c r="AF221" s="1"/>
  <c r="AG221" s="1"/>
  <c r="AH221" s="1"/>
  <c r="AD108"/>
  <c r="AE108" s="1"/>
  <c r="AD402"/>
  <c r="AE402" s="1"/>
  <c r="AD160"/>
  <c r="AE160" s="1"/>
  <c r="AF160" s="1"/>
  <c r="AG160" s="1"/>
  <c r="AH160" s="1"/>
  <c r="AD114"/>
  <c r="AE114" s="1"/>
  <c r="AF114" s="1"/>
  <c r="AD434"/>
  <c r="AD4"/>
  <c r="AE4" s="1"/>
  <c r="AD81"/>
  <c r="AE81" s="1"/>
  <c r="AD63"/>
  <c r="AD279"/>
  <c r="AE279" s="1"/>
  <c r="AD104"/>
  <c r="AE104" s="1"/>
  <c r="AD450"/>
  <c r="AD461"/>
  <c r="AD130"/>
  <c r="AE130" s="1"/>
  <c r="AF183"/>
  <c r="AG183" s="1"/>
  <c r="AH183" s="1"/>
  <c r="AD16"/>
  <c r="AE16" s="1"/>
  <c r="AD237"/>
  <c r="AE237" s="1"/>
  <c r="AF237" s="1"/>
  <c r="AG237" s="1"/>
  <c r="AH237" s="1"/>
  <c r="AD338"/>
  <c r="AE338" s="1"/>
  <c r="AF338" s="1"/>
  <c r="AG338" s="1"/>
  <c r="AH338" s="1"/>
  <c r="AD233"/>
  <c r="AE233" s="1"/>
  <c r="AF233" s="1"/>
  <c r="AG233" s="1"/>
  <c r="AH233" s="1"/>
  <c r="AE327"/>
  <c r="AF327" s="1"/>
  <c r="AG327" s="1"/>
  <c r="AH327" s="1"/>
  <c r="AE125"/>
  <c r="AF125" s="1"/>
  <c r="AE105"/>
  <c r="AF105" s="1"/>
  <c r="AE739"/>
  <c r="AF739" s="1"/>
  <c r="AG739" s="1"/>
  <c r="AH739" s="1"/>
  <c r="AC194"/>
  <c r="AD194" s="1"/>
  <c r="AC455"/>
  <c r="AD455" s="1"/>
  <c r="AC313"/>
  <c r="AD313" s="1"/>
  <c r="AE545"/>
  <c r="AE893"/>
  <c r="AB422"/>
  <c r="AC422" s="1"/>
  <c r="AB300"/>
  <c r="AC300" s="1"/>
  <c r="AB158"/>
  <c r="AE407"/>
  <c r="AF407" s="1"/>
  <c r="AG407" s="1"/>
  <c r="AH407" s="1"/>
  <c r="AB364"/>
  <c r="AB330"/>
  <c r="AC330" s="1"/>
  <c r="AD330" s="1"/>
  <c r="AB140"/>
  <c r="AB447"/>
  <c r="AC447" s="1"/>
  <c r="AB297"/>
  <c r="AC297" s="1"/>
  <c r="AF859"/>
  <c r="AG859" s="1"/>
  <c r="AH859" s="1"/>
  <c r="AF923"/>
  <c r="AG923" s="1"/>
  <c r="AH923" s="1"/>
  <c r="AF714"/>
  <c r="AG714" s="1"/>
  <c r="AH714" s="1"/>
  <c r="AG911"/>
  <c r="AH911" s="1"/>
  <c r="AG786"/>
  <c r="AH786" s="1"/>
  <c r="AF399"/>
  <c r="AG399" s="1"/>
  <c r="AH399" s="1"/>
  <c r="AE267"/>
  <c r="AF267" s="1"/>
  <c r="AG267" s="1"/>
  <c r="AH267" s="1"/>
  <c r="AD227"/>
  <c r="AE227" s="1"/>
  <c r="AF227" s="1"/>
  <c r="AG227" s="1"/>
  <c r="AH227" s="1"/>
  <c r="AF187"/>
  <c r="AG187" s="1"/>
  <c r="AH187" s="1"/>
  <c r="AE747"/>
  <c r="AC388"/>
  <c r="AC358"/>
  <c r="AD358" s="1"/>
  <c r="AE358" s="1"/>
  <c r="AC332"/>
  <c r="AC302"/>
  <c r="AF446"/>
  <c r="AG446" s="1"/>
  <c r="AH446" s="1"/>
  <c r="AD380"/>
  <c r="AE380" s="1"/>
  <c r="AF380" s="1"/>
  <c r="AG380" s="1"/>
  <c r="AH380" s="1"/>
  <c r="AG352"/>
  <c r="AH352" s="1"/>
  <c r="AC196"/>
  <c r="AD196" s="1"/>
  <c r="AC188"/>
  <c r="AC176"/>
  <c r="AD176" s="1"/>
  <c r="AC144"/>
  <c r="AD144" s="1"/>
  <c r="AF401"/>
  <c r="AG401" s="1"/>
  <c r="AH401" s="1"/>
  <c r="AC281"/>
  <c r="AD281" s="1"/>
  <c r="AE281" s="1"/>
  <c r="AF281" s="1"/>
  <c r="AG955"/>
  <c r="AH955" s="1"/>
  <c r="AD56"/>
  <c r="AE56" s="1"/>
  <c r="AF56" s="1"/>
  <c r="AG56" s="1"/>
  <c r="AH56" s="1"/>
  <c r="AC38"/>
  <c r="AC71"/>
  <c r="AD71" s="1"/>
  <c r="AC6"/>
  <c r="AE34"/>
  <c r="AF34" s="1"/>
  <c r="AG34" s="1"/>
  <c r="AH34" s="1"/>
  <c r="AG266"/>
  <c r="AH266" s="1"/>
  <c r="AG234"/>
  <c r="AH234" s="1"/>
  <c r="AG202"/>
  <c r="AH202" s="1"/>
  <c r="AG916"/>
  <c r="AH916" s="1"/>
  <c r="AG948"/>
  <c r="AH948" s="1"/>
  <c r="AF725"/>
  <c r="AG725" s="1"/>
  <c r="AH725" s="1"/>
  <c r="AF833"/>
  <c r="AG833" s="1"/>
  <c r="AH833" s="1"/>
  <c r="AG897"/>
  <c r="AH897" s="1"/>
  <c r="AF913"/>
  <c r="AG913" s="1"/>
  <c r="AH913" s="1"/>
  <c r="AF961"/>
  <c r="AG961" s="1"/>
  <c r="AH961" s="1"/>
  <c r="AE151"/>
  <c r="AF151" s="1"/>
  <c r="AG151" s="1"/>
  <c r="AH151" s="1"/>
  <c r="AE45"/>
  <c r="AF762"/>
  <c r="AG762" s="1"/>
  <c r="AH762" s="1"/>
  <c r="AC269"/>
  <c r="AD269" s="1"/>
  <c r="AC225"/>
  <c r="AD225" s="1"/>
  <c r="AF209"/>
  <c r="AG209" s="1"/>
  <c r="AH209" s="1"/>
  <c r="AF201"/>
  <c r="AG201" s="1"/>
  <c r="AH201" s="1"/>
  <c r="AG717"/>
  <c r="AH717" s="1"/>
  <c r="AF750"/>
  <c r="AG750" s="1"/>
  <c r="AH750" s="1"/>
  <c r="AD454"/>
  <c r="AC344"/>
  <c r="AD344" s="1"/>
  <c r="AC328"/>
  <c r="AD328" s="1"/>
  <c r="AD316"/>
  <c r="AE316" s="1"/>
  <c r="AF316" s="1"/>
  <c r="AG316" s="1"/>
  <c r="AH316" s="1"/>
  <c r="AF409"/>
  <c r="AG409" s="1"/>
  <c r="AH409" s="1"/>
  <c r="AF345"/>
  <c r="AG345" s="1"/>
  <c r="AH345" s="1"/>
  <c r="AD277"/>
  <c r="AE277" s="1"/>
  <c r="AF277" s="1"/>
  <c r="AD293"/>
  <c r="AG891"/>
  <c r="AH891" s="1"/>
  <c r="AD143"/>
  <c r="AC77"/>
  <c r="AC69"/>
  <c r="AD69" s="1"/>
  <c r="AE69" s="1"/>
  <c r="AD167"/>
  <c r="AF989"/>
  <c r="AG989" s="1"/>
  <c r="AH989" s="1"/>
  <c r="AG820"/>
  <c r="AH820" s="1"/>
  <c r="AG879"/>
  <c r="AH879" s="1"/>
  <c r="AD135"/>
  <c r="AD23"/>
  <c r="AC247"/>
  <c r="AD356"/>
  <c r="AE356" s="1"/>
  <c r="AF356" s="1"/>
  <c r="AE350"/>
  <c r="AF350" s="1"/>
  <c r="AC162"/>
  <c r="AE15"/>
  <c r="AE171"/>
  <c r="AF171" s="1"/>
  <c r="AD107"/>
  <c r="AG829"/>
  <c r="AH829" s="1"/>
  <c r="AC243"/>
  <c r="AF9"/>
  <c r="AG9" s="1"/>
  <c r="AH9" s="1"/>
  <c r="AE163"/>
  <c r="AF163" s="1"/>
  <c r="AE147"/>
  <c r="AF147" s="1"/>
  <c r="AG147" s="1"/>
  <c r="AH147" s="1"/>
  <c r="AD273"/>
  <c r="AE273" s="1"/>
  <c r="AD102"/>
  <c r="AD457"/>
  <c r="AE457" s="1"/>
  <c r="AE295"/>
  <c r="AF295" s="1"/>
  <c r="AG295" s="1"/>
  <c r="AH295" s="1"/>
  <c r="AF742"/>
  <c r="AG742" s="1"/>
  <c r="AH742" s="1"/>
  <c r="AE165"/>
  <c r="AF165" s="1"/>
  <c r="AG165" s="1"/>
  <c r="AH165" s="1"/>
  <c r="AE149"/>
  <c r="AF149" s="1"/>
  <c r="AG149" s="1"/>
  <c r="AH149" s="1"/>
  <c r="AE41"/>
  <c r="AF817"/>
  <c r="AG817" s="1"/>
  <c r="AH817" s="1"/>
  <c r="AF881"/>
  <c r="AG881" s="1"/>
  <c r="AH881" s="1"/>
  <c r="AF945"/>
  <c r="AG945" s="1"/>
  <c r="AH945" s="1"/>
  <c r="AF991"/>
  <c r="AG991" s="1"/>
  <c r="AH991" s="1"/>
  <c r="AE921"/>
  <c r="AF921" s="1"/>
  <c r="AC186"/>
  <c r="AD136"/>
  <c r="AD134"/>
  <c r="AD124"/>
  <c r="AD122"/>
  <c r="AD120"/>
  <c r="AD116"/>
  <c r="AC435"/>
  <c r="AC431"/>
  <c r="AC309"/>
  <c r="AC299"/>
  <c r="AD261"/>
  <c r="AE261" s="1"/>
  <c r="AD203"/>
  <c r="AD100"/>
  <c r="AE100" s="1"/>
  <c r="AD96"/>
  <c r="AE96" s="1"/>
  <c r="AB436"/>
  <c r="AC436" s="1"/>
  <c r="AD436" s="1"/>
  <c r="AB354"/>
  <c r="AB178"/>
  <c r="AC178" s="1"/>
  <c r="AB146"/>
  <c r="AE343"/>
  <c r="AF343" s="1"/>
  <c r="AG343" s="1"/>
  <c r="AH343" s="1"/>
  <c r="AB424"/>
  <c r="AC424" s="1"/>
  <c r="AB346"/>
  <c r="AC346" s="1"/>
  <c r="AD346" s="1"/>
  <c r="AB172"/>
  <c r="AC172" s="1"/>
  <c r="AD172" s="1"/>
  <c r="AE375"/>
  <c r="AF375" s="1"/>
  <c r="AG375" s="1"/>
  <c r="AH375" s="1"/>
  <c r="AF272"/>
  <c r="AG272" s="1"/>
  <c r="AH272" s="1"/>
  <c r="AF240"/>
  <c r="AG240" s="1"/>
  <c r="AH240" s="1"/>
  <c r="AF208"/>
  <c r="AG208" s="1"/>
  <c r="AH208" s="1"/>
  <c r="AG649"/>
  <c r="AH649" s="1"/>
  <c r="AG721"/>
  <c r="AH721" s="1"/>
  <c r="AF811"/>
  <c r="AG811" s="1"/>
  <c r="AH811" s="1"/>
  <c r="AG630"/>
  <c r="AH630" s="1"/>
  <c r="AG975"/>
  <c r="AH975" s="1"/>
  <c r="AF367"/>
  <c r="AG367" s="1"/>
  <c r="AH367" s="1"/>
  <c r="AE241"/>
  <c r="AE102"/>
  <c r="AF102" s="1"/>
  <c r="AG102" s="1"/>
  <c r="AH102" s="1"/>
  <c r="AE173"/>
  <c r="AF173" s="1"/>
  <c r="AF157"/>
  <c r="AG157" s="1"/>
  <c r="AH157" s="1"/>
  <c r="AE644"/>
  <c r="AE638"/>
  <c r="AF638" s="1"/>
  <c r="AE502"/>
  <c r="AF502" s="1"/>
  <c r="AE542"/>
  <c r="AF542" s="1"/>
  <c r="AF747"/>
  <c r="AG747" s="1"/>
  <c r="AH747" s="1"/>
  <c r="AE801"/>
  <c r="AF801" s="1"/>
  <c r="AE865"/>
  <c r="AF865" s="1"/>
  <c r="AE929"/>
  <c r="AF929" s="1"/>
  <c r="AE730"/>
  <c r="AF730" s="1"/>
  <c r="AE754"/>
  <c r="AF754" s="1"/>
  <c r="AE814"/>
  <c r="AF814" s="1"/>
  <c r="AF866"/>
  <c r="AG866" s="1"/>
  <c r="AH866" s="1"/>
  <c r="AC440"/>
  <c r="AC396"/>
  <c r="AD388"/>
  <c r="AE386"/>
  <c r="AC378"/>
  <c r="AD378" s="1"/>
  <c r="AC366"/>
  <c r="AG362"/>
  <c r="AH362" s="1"/>
  <c r="AC342"/>
  <c r="AD342" s="1"/>
  <c r="AD332"/>
  <c r="AC324"/>
  <c r="AG314"/>
  <c r="AH314" s="1"/>
  <c r="AE306"/>
  <c r="AF306" s="1"/>
  <c r="AD302"/>
  <c r="AE302" s="1"/>
  <c r="AC298"/>
  <c r="AD298" s="1"/>
  <c r="AD286"/>
  <c r="AD192"/>
  <c r="AE192" s="1"/>
  <c r="AF192" s="1"/>
  <c r="AC251"/>
  <c r="AC213"/>
  <c r="AF545"/>
  <c r="AG545" s="1"/>
  <c r="AH545" s="1"/>
  <c r="AG854"/>
  <c r="AH854" s="1"/>
  <c r="AF893"/>
  <c r="AG893" s="1"/>
  <c r="AH893" s="1"/>
  <c r="AF456"/>
  <c r="AG456" s="1"/>
  <c r="AH456" s="1"/>
  <c r="AC404"/>
  <c r="AC340"/>
  <c r="AD340" s="1"/>
  <c r="AD188"/>
  <c r="AF152"/>
  <c r="AG152" s="1"/>
  <c r="AH152" s="1"/>
  <c r="AG497"/>
  <c r="AH497" s="1"/>
  <c r="AE429"/>
  <c r="AF429" s="1"/>
  <c r="AG429" s="1"/>
  <c r="AH429" s="1"/>
  <c r="AE365"/>
  <c r="AF365" s="1"/>
  <c r="AG365" s="1"/>
  <c r="AH365" s="1"/>
  <c r="AE311"/>
  <c r="AF311" s="1"/>
  <c r="AG311" s="1"/>
  <c r="AH311" s="1"/>
  <c r="AF441"/>
  <c r="AG441" s="1"/>
  <c r="AH441" s="1"/>
  <c r="AD245"/>
  <c r="AE245" s="1"/>
  <c r="AF245" s="1"/>
  <c r="AD219"/>
  <c r="AG763"/>
  <c r="AH763" s="1"/>
  <c r="AD38"/>
  <c r="AE38" s="1"/>
  <c r="AC159"/>
  <c r="AD145"/>
  <c r="AC111"/>
  <c r="AD111" s="1"/>
  <c r="AE91"/>
  <c r="AF91" s="1"/>
  <c r="AG91" s="1"/>
  <c r="AH91" s="1"/>
  <c r="AD53"/>
  <c r="AE53" s="1"/>
  <c r="AD27"/>
  <c r="AD6"/>
  <c r="AG783"/>
  <c r="AH783" s="1"/>
  <c r="AE24"/>
  <c r="AF24" s="1"/>
  <c r="AC40"/>
  <c r="AE28"/>
  <c r="AF28" s="1"/>
  <c r="AG28" s="1"/>
  <c r="AH28" s="1"/>
  <c r="AD8"/>
  <c r="AE8" s="1"/>
  <c r="AD55"/>
  <c r="AE55" s="1"/>
  <c r="AF878"/>
  <c r="AG878" s="1"/>
  <c r="AH878" s="1"/>
  <c r="AG220"/>
  <c r="AH220" s="1"/>
  <c r="AF868"/>
  <c r="AG868" s="1"/>
  <c r="AH868" s="1"/>
  <c r="AG583"/>
  <c r="AH583" s="1"/>
  <c r="AF849"/>
  <c r="AG849" s="1"/>
  <c r="AH849" s="1"/>
  <c r="AE179"/>
  <c r="AF179" s="1"/>
  <c r="AG179" s="1"/>
  <c r="AH179" s="1"/>
  <c r="AE131"/>
  <c r="AF131" s="1"/>
  <c r="AF115"/>
  <c r="AG115" s="1"/>
  <c r="AH115" s="1"/>
  <c r="AE647"/>
  <c r="AF647" s="1"/>
  <c r="AF241"/>
  <c r="AE195"/>
  <c r="AE119"/>
  <c r="AF119" s="1"/>
  <c r="AG119" s="1"/>
  <c r="AH119" s="1"/>
  <c r="AF291"/>
  <c r="AG291" s="1"/>
  <c r="AH291" s="1"/>
  <c r="AC289"/>
  <c r="AD289" s="1"/>
  <c r="AF257"/>
  <c r="AG257" s="1"/>
  <c r="AH257" s="1"/>
  <c r="AC229"/>
  <c r="AF505"/>
  <c r="AG505" s="1"/>
  <c r="AH505" s="1"/>
  <c r="AE454"/>
  <c r="AC390"/>
  <c r="AD390" s="1"/>
  <c r="AF336"/>
  <c r="AG336" s="1"/>
  <c r="AH336" s="1"/>
  <c r="AD190"/>
  <c r="AE190" s="1"/>
  <c r="AE397"/>
  <c r="AF397" s="1"/>
  <c r="AG397" s="1"/>
  <c r="AH397" s="1"/>
  <c r="AE287"/>
  <c r="AF287" s="1"/>
  <c r="AG287" s="1"/>
  <c r="AH287" s="1"/>
  <c r="AD263"/>
  <c r="AE263" s="1"/>
  <c r="AD253"/>
  <c r="AE110"/>
  <c r="AF110" s="1"/>
  <c r="AG110" s="1"/>
  <c r="AH110" s="1"/>
  <c r="AE106"/>
  <c r="AF106" s="1"/>
  <c r="AG106" s="1"/>
  <c r="AH106" s="1"/>
  <c r="AE293"/>
  <c r="AF293" s="1"/>
  <c r="AD285"/>
  <c r="AE249"/>
  <c r="AC217"/>
  <c r="AC52"/>
  <c r="AD161"/>
  <c r="AE143"/>
  <c r="AC127"/>
  <c r="AD77"/>
  <c r="AE59"/>
  <c r="AF59" s="1"/>
  <c r="AG59" s="1"/>
  <c r="AH59" s="1"/>
  <c r="AD460"/>
  <c r="AE460" s="1"/>
  <c r="AG857"/>
  <c r="AH857" s="1"/>
  <c r="AF21"/>
  <c r="AG21" s="1"/>
  <c r="AH21" s="1"/>
  <c r="AD247"/>
  <c r="AF37"/>
  <c r="AG37" s="1"/>
  <c r="AH37" s="1"/>
  <c r="AF150"/>
  <c r="AG150" s="1"/>
  <c r="AH150" s="1"/>
  <c r="AG561"/>
  <c r="AH561" s="1"/>
  <c r="AD231"/>
  <c r="AE231" s="1"/>
  <c r="AD205"/>
  <c r="AF294"/>
  <c r="AG294" s="1"/>
  <c r="AH294" s="1"/>
  <c r="AE57"/>
  <c r="AF57" s="1"/>
  <c r="AE19"/>
  <c r="AF19" s="1"/>
  <c r="AE707"/>
  <c r="AF707" s="1"/>
  <c r="AG707" s="1"/>
  <c r="AH707" s="1"/>
  <c r="AD317"/>
  <c r="AE317" s="1"/>
  <c r="AE175"/>
  <c r="AD155"/>
  <c r="AE155" s="1"/>
  <c r="AF292"/>
  <c r="AG292" s="1"/>
  <c r="AH292" s="1"/>
  <c r="AD243"/>
  <c r="AG235"/>
  <c r="AH235" s="1"/>
  <c r="AD211"/>
  <c r="AD94"/>
  <c r="AE94" s="1"/>
  <c r="AF94" s="1"/>
  <c r="Y1002"/>
  <c r="B22" i="38" s="1"/>
  <c r="D22" s="1"/>
  <c r="AG416" i="2" l="1"/>
  <c r="AH416" s="1"/>
  <c r="AG322"/>
  <c r="AH322" s="1"/>
  <c r="AG200"/>
  <c r="AH200" s="1"/>
  <c r="AF377"/>
  <c r="AG377" s="1"/>
  <c r="AH377" s="1"/>
  <c r="AF184"/>
  <c r="AG184" s="1"/>
  <c r="AH184" s="1"/>
  <c r="AE320"/>
  <c r="AF320" s="1"/>
  <c r="AG320" s="1"/>
  <c r="AH320" s="1"/>
  <c r="AF329"/>
  <c r="AG329" s="1"/>
  <c r="AH329" s="1"/>
  <c r="AE313"/>
  <c r="AF313" s="1"/>
  <c r="AG313" s="1"/>
  <c r="AH313" s="1"/>
  <c r="AE194"/>
  <c r="AG370"/>
  <c r="AH370" s="1"/>
  <c r="AF420"/>
  <c r="AG420" s="1"/>
  <c r="AH420" s="1"/>
  <c r="AG177"/>
  <c r="AH177" s="1"/>
  <c r="AE330"/>
  <c r="AE259"/>
  <c r="AF259" s="1"/>
  <c r="AG259" s="1"/>
  <c r="AH259" s="1"/>
  <c r="AG730"/>
  <c r="AH730" s="1"/>
  <c r="AE172"/>
  <c r="AF104"/>
  <c r="AG104" s="1"/>
  <c r="AH104" s="1"/>
  <c r="AF330"/>
  <c r="AG330" s="1"/>
  <c r="AH330" s="1"/>
  <c r="AF315"/>
  <c r="AG315" s="1"/>
  <c r="AH315" s="1"/>
  <c r="AE129"/>
  <c r="AF129" s="1"/>
  <c r="AG129" s="1"/>
  <c r="AH129" s="1"/>
  <c r="AG35"/>
  <c r="AH35" s="1"/>
  <c r="AE76"/>
  <c r="AF76" s="1"/>
  <c r="AG76" s="1"/>
  <c r="AH76" s="1"/>
  <c r="AE121"/>
  <c r="AF121" s="1"/>
  <c r="AF141"/>
  <c r="AG141" s="1"/>
  <c r="AH141" s="1"/>
  <c r="AF302"/>
  <c r="AF172"/>
  <c r="AG172" s="1"/>
  <c r="AH172" s="1"/>
  <c r="AF457"/>
  <c r="AD422"/>
  <c r="AF16"/>
  <c r="AG16" s="1"/>
  <c r="AH16" s="1"/>
  <c r="AE461"/>
  <c r="AF461" s="1"/>
  <c r="AG461" s="1"/>
  <c r="AH461" s="1"/>
  <c r="AE434"/>
  <c r="AF434" s="1"/>
  <c r="AG434" s="1"/>
  <c r="AH434" s="1"/>
  <c r="AF108"/>
  <c r="AG108" s="1"/>
  <c r="AH108" s="1"/>
  <c r="AE215"/>
  <c r="AF215" s="1"/>
  <c r="AG215" s="1"/>
  <c r="AH215" s="1"/>
  <c r="AG20"/>
  <c r="AH20" s="1"/>
  <c r="AE334"/>
  <c r="AF334" s="1"/>
  <c r="AG334" s="1"/>
  <c r="AH334" s="1"/>
  <c r="AE326"/>
  <c r="AF326" s="1"/>
  <c r="AG326" s="1"/>
  <c r="AH326" s="1"/>
  <c r="AE137"/>
  <c r="AF137" s="1"/>
  <c r="AE169"/>
  <c r="AF169" s="1"/>
  <c r="AG245"/>
  <c r="AH245" s="1"/>
  <c r="AE346"/>
  <c r="AF261"/>
  <c r="AG261" s="1"/>
  <c r="AH261" s="1"/>
  <c r="AF273"/>
  <c r="AG273" s="1"/>
  <c r="AH273" s="1"/>
  <c r="AE243"/>
  <c r="AF38"/>
  <c r="AG38" s="1"/>
  <c r="AH38" s="1"/>
  <c r="AE188"/>
  <c r="AE67"/>
  <c r="AF67" s="1"/>
  <c r="AG67" s="1"/>
  <c r="AH67" s="1"/>
  <c r="AE164"/>
  <c r="AF164" s="1"/>
  <c r="AG164" s="1"/>
  <c r="AH164" s="1"/>
  <c r="AE182"/>
  <c r="AF182" s="1"/>
  <c r="AG182" s="1"/>
  <c r="AH182" s="1"/>
  <c r="AE374"/>
  <c r="AE61"/>
  <c r="AF61" s="1"/>
  <c r="AG61" s="1"/>
  <c r="AH61" s="1"/>
  <c r="AE138"/>
  <c r="AF138" s="1"/>
  <c r="AG138" s="1"/>
  <c r="AH138" s="1"/>
  <c r="AG43"/>
  <c r="AH43" s="1"/>
  <c r="AF109"/>
  <c r="AG109" s="1"/>
  <c r="AH109" s="1"/>
  <c r="AE113"/>
  <c r="AF113" s="1"/>
  <c r="AE153"/>
  <c r="AF153" s="1"/>
  <c r="AF317"/>
  <c r="AG317" s="1"/>
  <c r="AH317" s="1"/>
  <c r="AG192"/>
  <c r="AH192" s="1"/>
  <c r="AG306"/>
  <c r="AH306" s="1"/>
  <c r="AF358"/>
  <c r="AE436"/>
  <c r="AF436" s="1"/>
  <c r="AG436" s="1"/>
  <c r="AH436" s="1"/>
  <c r="AF69"/>
  <c r="AG69" s="1"/>
  <c r="AH69" s="1"/>
  <c r="AF143"/>
  <c r="AG143" s="1"/>
  <c r="AH143" s="1"/>
  <c r="AG277"/>
  <c r="AH277" s="1"/>
  <c r="AF454"/>
  <c r="AG454" s="1"/>
  <c r="AH454" s="1"/>
  <c r="AE196"/>
  <c r="AG302"/>
  <c r="AH302" s="1"/>
  <c r="AG358"/>
  <c r="AH358" s="1"/>
  <c r="AD297"/>
  <c r="AD447"/>
  <c r="AC140"/>
  <c r="AD140" s="1"/>
  <c r="AC158"/>
  <c r="AD158" s="1"/>
  <c r="AE422"/>
  <c r="AF422" s="1"/>
  <c r="AG105"/>
  <c r="AH105" s="1"/>
  <c r="AE450"/>
  <c r="AF450" s="1"/>
  <c r="AG450" s="1"/>
  <c r="AH450" s="1"/>
  <c r="AF279"/>
  <c r="AG279" s="1"/>
  <c r="AH279" s="1"/>
  <c r="AF81"/>
  <c r="AG81" s="1"/>
  <c r="AH81" s="1"/>
  <c r="AF4"/>
  <c r="AG4" s="1"/>
  <c r="AH4" s="1"/>
  <c r="AF402"/>
  <c r="AG402" s="1"/>
  <c r="AH402" s="1"/>
  <c r="AE22"/>
  <c r="AF22" s="1"/>
  <c r="AG22" s="1"/>
  <c r="AH22" s="1"/>
  <c r="AF418"/>
  <c r="AG418" s="1"/>
  <c r="AH418" s="1"/>
  <c r="AG392"/>
  <c r="AH392" s="1"/>
  <c r="AG408"/>
  <c r="AH408" s="1"/>
  <c r="AG189"/>
  <c r="AH189" s="1"/>
  <c r="AE310"/>
  <c r="AE54"/>
  <c r="AF54" s="1"/>
  <c r="AG54" s="1"/>
  <c r="AH54" s="1"/>
  <c r="AE360"/>
  <c r="AF360" s="1"/>
  <c r="AG360" s="1"/>
  <c r="AH360" s="1"/>
  <c r="AD376"/>
  <c r="AE376" s="1"/>
  <c r="AF346"/>
  <c r="AG346" s="1"/>
  <c r="AH346" s="1"/>
  <c r="AD178"/>
  <c r="AE178" s="1"/>
  <c r="AF178" s="1"/>
  <c r="AG178" s="1"/>
  <c r="AH178" s="1"/>
  <c r="AD424"/>
  <c r="AE424" s="1"/>
  <c r="AD127"/>
  <c r="AE285"/>
  <c r="AF285" s="1"/>
  <c r="AD159"/>
  <c r="AE159" s="1"/>
  <c r="AF159" s="1"/>
  <c r="AD213"/>
  <c r="AE213" s="1"/>
  <c r="AD251"/>
  <c r="AE251" s="1"/>
  <c r="AD324"/>
  <c r="AE324" s="1"/>
  <c r="AD396"/>
  <c r="AE396" s="1"/>
  <c r="AD440"/>
  <c r="AE440" s="1"/>
  <c r="AD299"/>
  <c r="AE299" s="1"/>
  <c r="AD309"/>
  <c r="AE309" s="1"/>
  <c r="AD431"/>
  <c r="AD435"/>
  <c r="AD186"/>
  <c r="AE186" s="1"/>
  <c r="AF15"/>
  <c r="AG15" s="1"/>
  <c r="AH15" s="1"/>
  <c r="AD162"/>
  <c r="AE162" s="1"/>
  <c r="AF196"/>
  <c r="AG196" s="1"/>
  <c r="AH196" s="1"/>
  <c r="AF460"/>
  <c r="AG460" s="1"/>
  <c r="AH460" s="1"/>
  <c r="AF175"/>
  <c r="AG175" s="1"/>
  <c r="AH175" s="1"/>
  <c r="AE205"/>
  <c r="AF205" s="1"/>
  <c r="AG205" s="1"/>
  <c r="AH205" s="1"/>
  <c r="AE247"/>
  <c r="AE253"/>
  <c r="AF253" s="1"/>
  <c r="AG253" s="1"/>
  <c r="AH253" s="1"/>
  <c r="AE388"/>
  <c r="AF388" s="1"/>
  <c r="AG754"/>
  <c r="AH754" s="1"/>
  <c r="AG502"/>
  <c r="AH502" s="1"/>
  <c r="AG173"/>
  <c r="AH173" s="1"/>
  <c r="AD300"/>
  <c r="AG281"/>
  <c r="AH281" s="1"/>
  <c r="AG814"/>
  <c r="AH814" s="1"/>
  <c r="AG929"/>
  <c r="AH929" s="1"/>
  <c r="AG865"/>
  <c r="AH865" s="1"/>
  <c r="AG801"/>
  <c r="AH801" s="1"/>
  <c r="AE23"/>
  <c r="AF23" s="1"/>
  <c r="AG23" s="1"/>
  <c r="AH23" s="1"/>
  <c r="AE107"/>
  <c r="AE135"/>
  <c r="AF135" s="1"/>
  <c r="AG135" s="1"/>
  <c r="AH135" s="1"/>
  <c r="AE167"/>
  <c r="AF167" s="1"/>
  <c r="AG167" s="1"/>
  <c r="AH167" s="1"/>
  <c r="AG398"/>
  <c r="AH398" s="1"/>
  <c r="AF249"/>
  <c r="AG249" s="1"/>
  <c r="AH249" s="1"/>
  <c r="AE225"/>
  <c r="AF225" s="1"/>
  <c r="AG225" s="1"/>
  <c r="AH225" s="1"/>
  <c r="AE144"/>
  <c r="AF144" s="1"/>
  <c r="AG144" s="1"/>
  <c r="AH144" s="1"/>
  <c r="AE77"/>
  <c r="AF77" s="1"/>
  <c r="AE344"/>
  <c r="AG24"/>
  <c r="AH24" s="1"/>
  <c r="AE71"/>
  <c r="AF71" s="1"/>
  <c r="AG71" s="1"/>
  <c r="AH71" s="1"/>
  <c r="AE176"/>
  <c r="AF176" s="1"/>
  <c r="AG176" s="1"/>
  <c r="AH176" s="1"/>
  <c r="AE286"/>
  <c r="AF286" s="1"/>
  <c r="AF49"/>
  <c r="AG49" s="1"/>
  <c r="AH49" s="1"/>
  <c r="AF53"/>
  <c r="AG53" s="1"/>
  <c r="AH53" s="1"/>
  <c r="AE161"/>
  <c r="AF161" s="1"/>
  <c r="AE111"/>
  <c r="AF26"/>
  <c r="AG26" s="1"/>
  <c r="AH26" s="1"/>
  <c r="AE390"/>
  <c r="AF390" s="1"/>
  <c r="AG390" s="1"/>
  <c r="AH390" s="1"/>
  <c r="AD229"/>
  <c r="AE229" s="1"/>
  <c r="AF8"/>
  <c r="AG8" s="1"/>
  <c r="AH8" s="1"/>
  <c r="AD40"/>
  <c r="AE145"/>
  <c r="AF145" s="1"/>
  <c r="AE219"/>
  <c r="AF219" s="1"/>
  <c r="AE340"/>
  <c r="AF340" s="1"/>
  <c r="AG340" s="1"/>
  <c r="AH340" s="1"/>
  <c r="AD366"/>
  <c r="AF644"/>
  <c r="AG94"/>
  <c r="AH94" s="1"/>
  <c r="AF243"/>
  <c r="AG243" s="1"/>
  <c r="AH243" s="1"/>
  <c r="AF190"/>
  <c r="AG190" s="1"/>
  <c r="AH190" s="1"/>
  <c r="AE289"/>
  <c r="AF289" s="1"/>
  <c r="AG19"/>
  <c r="AH19" s="1"/>
  <c r="AG131"/>
  <c r="AH131" s="1"/>
  <c r="AF55"/>
  <c r="AG55" s="1"/>
  <c r="AH55" s="1"/>
  <c r="AF188"/>
  <c r="AG188" s="1"/>
  <c r="AH188" s="1"/>
  <c r="AE298"/>
  <c r="AF298" s="1"/>
  <c r="AG298" s="1"/>
  <c r="AH298" s="1"/>
  <c r="AE342"/>
  <c r="AF342" s="1"/>
  <c r="AE378"/>
  <c r="AF378" s="1"/>
  <c r="AF386"/>
  <c r="AG386" s="1"/>
  <c r="AH386" s="1"/>
  <c r="AG241"/>
  <c r="AH241" s="1"/>
  <c r="AG457"/>
  <c r="AH457" s="1"/>
  <c r="AF195"/>
  <c r="AG195" s="1"/>
  <c r="AH195" s="1"/>
  <c r="AC146"/>
  <c r="AC354"/>
  <c r="AF96"/>
  <c r="AG96" s="1"/>
  <c r="AH96" s="1"/>
  <c r="AF100"/>
  <c r="AG100" s="1"/>
  <c r="AH100" s="1"/>
  <c r="AE203"/>
  <c r="AE116"/>
  <c r="AF116" s="1"/>
  <c r="AG116" s="1"/>
  <c r="AH116" s="1"/>
  <c r="AE120"/>
  <c r="AF120" s="1"/>
  <c r="AG120" s="1"/>
  <c r="AH120" s="1"/>
  <c r="AE122"/>
  <c r="AF122" s="1"/>
  <c r="AG122" s="1"/>
  <c r="AH122" s="1"/>
  <c r="AE124"/>
  <c r="AF124" s="1"/>
  <c r="AG124" s="1"/>
  <c r="AH124" s="1"/>
  <c r="AE134"/>
  <c r="AF134" s="1"/>
  <c r="AG134" s="1"/>
  <c r="AH134" s="1"/>
  <c r="AE136"/>
  <c r="AF136" s="1"/>
  <c r="AG136" s="1"/>
  <c r="AH136" s="1"/>
  <c r="AG921"/>
  <c r="AH921" s="1"/>
  <c r="AF41"/>
  <c r="AG41" s="1"/>
  <c r="AH41" s="1"/>
  <c r="AG163"/>
  <c r="AH163" s="1"/>
  <c r="AE211"/>
  <c r="AF211" s="1"/>
  <c r="AG211" s="1"/>
  <c r="AH211" s="1"/>
  <c r="AG171"/>
  <c r="AH171" s="1"/>
  <c r="AF45"/>
  <c r="AG45" s="1"/>
  <c r="AH45" s="1"/>
  <c r="AF231"/>
  <c r="AG231" s="1"/>
  <c r="AH231" s="1"/>
  <c r="AG350"/>
  <c r="AH350" s="1"/>
  <c r="AG356"/>
  <c r="AH356" s="1"/>
  <c r="AD52"/>
  <c r="AE52" s="1"/>
  <c r="AF52" s="1"/>
  <c r="AG293"/>
  <c r="AH293" s="1"/>
  <c r="AF263"/>
  <c r="AG263" s="1"/>
  <c r="AH263" s="1"/>
  <c r="AF155"/>
  <c r="AG155" s="1"/>
  <c r="AH155" s="1"/>
  <c r="AG57"/>
  <c r="AH57" s="1"/>
  <c r="AG647"/>
  <c r="AH647" s="1"/>
  <c r="AE332"/>
  <c r="AF332" s="1"/>
  <c r="AG342"/>
  <c r="AH342" s="1"/>
  <c r="AG542"/>
  <c r="AH542" s="1"/>
  <c r="AG638"/>
  <c r="AH638" s="1"/>
  <c r="AE297"/>
  <c r="AE447"/>
  <c r="AF447" s="1"/>
  <c r="AC364"/>
  <c r="AE455"/>
  <c r="AF455" s="1"/>
  <c r="AF194"/>
  <c r="AG194" s="1"/>
  <c r="AH194" s="1"/>
  <c r="AG125"/>
  <c r="AH125" s="1"/>
  <c r="AD217"/>
  <c r="AE328"/>
  <c r="AE269"/>
  <c r="AF269" s="1"/>
  <c r="AG269" s="1"/>
  <c r="AH269" s="1"/>
  <c r="AE6"/>
  <c r="AF6" s="1"/>
  <c r="AF130"/>
  <c r="AG130" s="1"/>
  <c r="AH130" s="1"/>
  <c r="AE63"/>
  <c r="AF63" s="1"/>
  <c r="AG63" s="1"/>
  <c r="AH63" s="1"/>
  <c r="AF247"/>
  <c r="AE27"/>
  <c r="AF27" s="1"/>
  <c r="AD404"/>
  <c r="AE404" s="1"/>
  <c r="AG114"/>
  <c r="AH114" s="1"/>
  <c r="AE275"/>
  <c r="AF275" s="1"/>
  <c r="AG275" s="1"/>
  <c r="AH275" s="1"/>
  <c r="AG388" l="1"/>
  <c r="AH388" s="1"/>
  <c r="AG289"/>
  <c r="AH289" s="1"/>
  <c r="AF309"/>
  <c r="AG309" s="1"/>
  <c r="AH309" s="1"/>
  <c r="AG121"/>
  <c r="AH121" s="1"/>
  <c r="AF229"/>
  <c r="AG229" s="1"/>
  <c r="AH229" s="1"/>
  <c r="AF424"/>
  <c r="AG424" s="1"/>
  <c r="AH424" s="1"/>
  <c r="AG153"/>
  <c r="AH153" s="1"/>
  <c r="AG113"/>
  <c r="AH113" s="1"/>
  <c r="AG169"/>
  <c r="AH169" s="1"/>
  <c r="AG137"/>
  <c r="AH137" s="1"/>
  <c r="AF374"/>
  <c r="AG374" s="1"/>
  <c r="AH374" s="1"/>
  <c r="AF376"/>
  <c r="AG376" s="1"/>
  <c r="AH376" s="1"/>
  <c r="AE140"/>
  <c r="AF140" s="1"/>
  <c r="AG140" s="1"/>
  <c r="AH140" s="1"/>
  <c r="AG422"/>
  <c r="AH422" s="1"/>
  <c r="AA1002"/>
  <c r="B24" i="38" s="1"/>
  <c r="D24" s="1"/>
  <c r="Z1002" i="2"/>
  <c r="B23" i="38" s="1"/>
  <c r="D23" s="1"/>
  <c r="AF310" i="2"/>
  <c r="AG310" s="1"/>
  <c r="AH310" s="1"/>
  <c r="AG52"/>
  <c r="AH52" s="1"/>
  <c r="AG145"/>
  <c r="AH145" s="1"/>
  <c r="AF111"/>
  <c r="AG111" s="1"/>
  <c r="AH111" s="1"/>
  <c r="AE431"/>
  <c r="AF431" s="1"/>
  <c r="AG431" s="1"/>
  <c r="AH431" s="1"/>
  <c r="AG285"/>
  <c r="AH285" s="1"/>
  <c r="AE158"/>
  <c r="AF158" s="1"/>
  <c r="AG158" s="1"/>
  <c r="AH158" s="1"/>
  <c r="AF440"/>
  <c r="AG440" s="1"/>
  <c r="AH440" s="1"/>
  <c r="AF213"/>
  <c r="AG213" s="1"/>
  <c r="AH213" s="1"/>
  <c r="AF396"/>
  <c r="AG396" s="1"/>
  <c r="AH396" s="1"/>
  <c r="AF328"/>
  <c r="AG328" s="1"/>
  <c r="AH328" s="1"/>
  <c r="AD354"/>
  <c r="AE354" s="1"/>
  <c r="AG644"/>
  <c r="AH644" s="1"/>
  <c r="AF344"/>
  <c r="AG344" s="1"/>
  <c r="AH344" s="1"/>
  <c r="AG6"/>
  <c r="AH6" s="1"/>
  <c r="AE40"/>
  <c r="AG161"/>
  <c r="AH161" s="1"/>
  <c r="AG378"/>
  <c r="AH378" s="1"/>
  <c r="AF162"/>
  <c r="AG162" s="1"/>
  <c r="AH162" s="1"/>
  <c r="AF186"/>
  <c r="AG186" s="1"/>
  <c r="AH186" s="1"/>
  <c r="AE435"/>
  <c r="AF435" s="1"/>
  <c r="AF299"/>
  <c r="AG299" s="1"/>
  <c r="AH299" s="1"/>
  <c r="AF203"/>
  <c r="AG203" s="1"/>
  <c r="AH203" s="1"/>
  <c r="AF324"/>
  <c r="AG324" s="1"/>
  <c r="AH324" s="1"/>
  <c r="AF404"/>
  <c r="AG404" s="1"/>
  <c r="AH404" s="1"/>
  <c r="AG159"/>
  <c r="AH159" s="1"/>
  <c r="AE127"/>
  <c r="AF127" s="1"/>
  <c r="AG286"/>
  <c r="AH286" s="1"/>
  <c r="AG455"/>
  <c r="AH455" s="1"/>
  <c r="AD146"/>
  <c r="AE146" s="1"/>
  <c r="AF146" s="1"/>
  <c r="AE366"/>
  <c r="AG447"/>
  <c r="AH447" s="1"/>
  <c r="AG27"/>
  <c r="AH27" s="1"/>
  <c r="AG219"/>
  <c r="AH219" s="1"/>
  <c r="AE217"/>
  <c r="AG77"/>
  <c r="AH77" s="1"/>
  <c r="AF297"/>
  <c r="AG297" s="1"/>
  <c r="AH297" s="1"/>
  <c r="AG247"/>
  <c r="AH247" s="1"/>
  <c r="AF251"/>
  <c r="AG251" s="1"/>
  <c r="AH251" s="1"/>
  <c r="AD364"/>
  <c r="AE364" s="1"/>
  <c r="AG332"/>
  <c r="AH332" s="1"/>
  <c r="AE300"/>
  <c r="AF300" s="1"/>
  <c r="AF107"/>
  <c r="AG107" s="1"/>
  <c r="AH107" s="1"/>
  <c r="AB1002"/>
  <c r="B25" i="38" s="1"/>
  <c r="D25" s="1"/>
  <c r="AF354" i="2" l="1"/>
  <c r="AG354" s="1"/>
  <c r="AH354" s="1"/>
  <c r="AF217"/>
  <c r="AG217" s="1"/>
  <c r="AH217" s="1"/>
  <c r="AF364"/>
  <c r="AG127"/>
  <c r="AH127" s="1"/>
  <c r="AF366"/>
  <c r="AG366" s="1"/>
  <c r="AH366" s="1"/>
  <c r="AG146"/>
  <c r="AH146" s="1"/>
  <c r="AG435"/>
  <c r="AH435" s="1"/>
  <c r="AG300"/>
  <c r="AH300" s="1"/>
  <c r="AG364"/>
  <c r="AH364" s="1"/>
  <c r="AF40"/>
  <c r="AG40" s="1"/>
  <c r="AH40" s="1"/>
  <c r="AC1002"/>
  <c r="B26" i="38" s="1"/>
  <c r="D26" s="1"/>
  <c r="AD1002" i="2" l="1"/>
  <c r="B27" i="38" s="1"/>
  <c r="D27" s="1"/>
  <c r="AE1002" i="2" l="1"/>
  <c r="B28" i="38" s="1"/>
  <c r="D28" s="1"/>
  <c r="AF1002" i="2" l="1"/>
  <c r="AG1002" l="1"/>
  <c r="AH1002" s="1"/>
  <c r="B29" i="38"/>
  <c r="D29" s="1"/>
  <c r="D30" s="1"/>
</calcChain>
</file>

<file path=xl/sharedStrings.xml><?xml version="1.0" encoding="utf-8"?>
<sst xmlns="http://schemas.openxmlformats.org/spreadsheetml/2006/main" count="146" uniqueCount="94">
  <si>
    <t>Month</t>
  </si>
  <si>
    <t>Year</t>
  </si>
  <si>
    <t>comment</t>
  </si>
  <si>
    <t>Card no.</t>
  </si>
  <si>
    <t>Name</t>
  </si>
  <si>
    <t>Job</t>
  </si>
  <si>
    <t>Total</t>
  </si>
  <si>
    <t>STAFF</t>
  </si>
  <si>
    <t>code</t>
  </si>
  <si>
    <t>Site ''</t>
  </si>
  <si>
    <t>Days</t>
  </si>
  <si>
    <t>Hours</t>
  </si>
  <si>
    <t>Salary</t>
  </si>
  <si>
    <t>O . T</t>
  </si>
  <si>
    <t>Allowances 1</t>
  </si>
  <si>
    <t>Allowances 2</t>
  </si>
  <si>
    <t>Allowances 3</t>
  </si>
  <si>
    <t>Advance</t>
  </si>
  <si>
    <t>NET..</t>
  </si>
  <si>
    <t>Status</t>
  </si>
  <si>
    <t>Labour</t>
  </si>
  <si>
    <t>Data</t>
  </si>
  <si>
    <t>Grand Total</t>
  </si>
  <si>
    <t>Basic Salary</t>
  </si>
  <si>
    <t>Deduction</t>
  </si>
  <si>
    <t xml:space="preserve">  Advance</t>
  </si>
  <si>
    <t xml:space="preserve">  NET..</t>
  </si>
  <si>
    <t xml:space="preserve">  Salary</t>
  </si>
  <si>
    <t xml:space="preserve">  Total</t>
  </si>
  <si>
    <t xml:space="preserve">  Basic Salary</t>
  </si>
  <si>
    <t xml:space="preserve">  O . T</t>
  </si>
  <si>
    <t xml:space="preserve"> Days</t>
  </si>
  <si>
    <t xml:space="preserve">  Hours</t>
  </si>
  <si>
    <t>Cash</t>
  </si>
  <si>
    <t xml:space="preserve"> Salary</t>
  </si>
  <si>
    <t xml:space="preserve"> O . T</t>
  </si>
  <si>
    <t>Cash Total</t>
  </si>
  <si>
    <t>Allowances</t>
  </si>
  <si>
    <t>HAITAM ABDALLA AHMED ABDEL AZIZ</t>
  </si>
  <si>
    <t>EMAD EZZAT ELDEYASTI ABDELATI GHANE</t>
  </si>
  <si>
    <t>STEEL FIXER</t>
  </si>
  <si>
    <t>MASON</t>
  </si>
  <si>
    <t>OFFICE BOY</t>
  </si>
  <si>
    <t>702</t>
  </si>
  <si>
    <t>PLANT DEPART</t>
  </si>
  <si>
    <t>CAMP</t>
  </si>
  <si>
    <t>F</t>
  </si>
  <si>
    <t xml:space="preserve"> Basic Salary</t>
  </si>
  <si>
    <t>A</t>
  </si>
  <si>
    <t>Attn: Cashier</t>
  </si>
  <si>
    <t>To</t>
  </si>
  <si>
    <t>The manager</t>
  </si>
  <si>
    <t>Commercial bank of Dubai</t>
  </si>
  <si>
    <t>From</t>
  </si>
  <si>
    <t>Dubai (U.A.E)</t>
  </si>
  <si>
    <t>RESPECTED SIR!</t>
  </si>
  <si>
    <t xml:space="preserve">We are the customer of Commercial Bank of Dubai. Our accountant coming for </t>
  </si>
  <si>
    <t>collecting the money.</t>
  </si>
  <si>
    <t>Hence! We request to you provide below written currency</t>
  </si>
  <si>
    <t>Number</t>
  </si>
  <si>
    <t>Currency</t>
  </si>
  <si>
    <t>Thanking you</t>
  </si>
  <si>
    <t>Round Amount</t>
  </si>
  <si>
    <t>Amount</t>
  </si>
  <si>
    <t>OK</t>
  </si>
  <si>
    <t>H.O</t>
  </si>
  <si>
    <t>Kandil Mohamed</t>
  </si>
  <si>
    <t>Security</t>
  </si>
  <si>
    <t>RAM PARVESH LOHA</t>
  </si>
  <si>
    <t>RAM BEHARI CHAUTHI</t>
  </si>
  <si>
    <t>LALJI DUNIAMANI MISHRA</t>
  </si>
  <si>
    <t>MASON CHARGEHAND</t>
  </si>
  <si>
    <t>RAM LAKHAN THAGCHI</t>
  </si>
  <si>
    <t>SALEEM SULTAN SAKHI KHAN</t>
  </si>
  <si>
    <t>OFFICE ASSITANT</t>
  </si>
  <si>
    <t>PAHLAD KUMAR RAM JANAK PRASAD</t>
  </si>
  <si>
    <t>CARP. CHARGEHAND</t>
  </si>
  <si>
    <t>MUHAMMAD ILYAS KHAN SHER ALI KHAN</t>
  </si>
  <si>
    <t>MOHAMAD MOHAMAD FATH ELBAB OMARA</t>
  </si>
  <si>
    <t>CAMP BOSS</t>
  </si>
  <si>
    <t xml:space="preserve"> 1st Net.</t>
  </si>
  <si>
    <t>Transfer</t>
  </si>
  <si>
    <t>Transfer Total</t>
  </si>
  <si>
    <t>C</t>
  </si>
  <si>
    <t>E</t>
  </si>
  <si>
    <t>I</t>
  </si>
  <si>
    <t>D</t>
  </si>
  <si>
    <t>B</t>
  </si>
  <si>
    <t>G</t>
  </si>
  <si>
    <t>H</t>
  </si>
  <si>
    <t>Al-Afkar Co. L.L.C.(Feko)</t>
  </si>
  <si>
    <t>دبى</t>
  </si>
  <si>
    <t>050 460 86 44</t>
  </si>
  <si>
    <t>اعداد محاسب / محمد فكرى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</si>
</sst>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0.0%"/>
    <numFmt numFmtId="167" formatCode="_(* #,##0_);_(* \(#,##0\);_(* &quot;-&quot;??_);_(@_)"/>
  </numFmts>
  <fonts count="18">
    <font>
      <sz val="12"/>
      <name val="Akhbar MT"/>
      <charset val="178"/>
    </font>
    <font>
      <sz val="10"/>
      <name val="Arial"/>
      <family val="2"/>
    </font>
    <font>
      <b/>
      <sz val="12"/>
      <name val="Arial"/>
      <family val="2"/>
      <charset val="178"/>
    </font>
    <font>
      <b/>
      <sz val="20"/>
      <color indexed="10"/>
      <name val="Akhbar MT"/>
      <charset val="178"/>
    </font>
    <font>
      <b/>
      <i/>
      <sz val="14"/>
      <color indexed="1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  <charset val="178"/>
    </font>
    <font>
      <sz val="8"/>
      <name val="Akhbar MT"/>
      <charset val="178"/>
    </font>
    <font>
      <b/>
      <sz val="12"/>
      <name val="Akhbar MT"/>
      <charset val="178"/>
    </font>
    <font>
      <b/>
      <sz val="12"/>
      <color indexed="9"/>
      <name val="Akhbar MT"/>
      <charset val="178"/>
    </font>
    <font>
      <b/>
      <sz val="12"/>
      <name val="Akhbar MT"/>
    </font>
    <font>
      <b/>
      <sz val="11"/>
      <name val="Arabic Transparent"/>
      <charset val="178"/>
    </font>
    <font>
      <b/>
      <sz val="11"/>
      <color indexed="10"/>
      <name val="Arabic Transparent"/>
      <charset val="178"/>
    </font>
    <font>
      <b/>
      <sz val="12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/>
    <xf numFmtId="164" fontId="8" fillId="0" borderId="0" xfId="1" applyFont="1"/>
    <xf numFmtId="164" fontId="8" fillId="0" borderId="0" xfId="1" applyFont="1" applyBorder="1"/>
    <xf numFmtId="0" fontId="0" fillId="0" borderId="0" xfId="0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164" fontId="10" fillId="0" borderId="0" xfId="1" applyFont="1"/>
    <xf numFmtId="0" fontId="10" fillId="0" borderId="0" xfId="0" applyFont="1"/>
    <xf numFmtId="0" fontId="8" fillId="3" borderId="1" xfId="0" applyFont="1" applyFill="1" applyBorder="1"/>
    <xf numFmtId="0" fontId="8" fillId="0" borderId="5" xfId="0" pivotButton="1" applyFont="1" applyBorder="1"/>
    <xf numFmtId="164" fontId="8" fillId="3" borderId="1" xfId="0" applyNumberFormat="1" applyFont="1" applyFill="1" applyBorder="1"/>
    <xf numFmtId="164" fontId="10" fillId="0" borderId="1" xfId="1" applyFont="1" applyBorder="1"/>
    <xf numFmtId="0" fontId="0" fillId="0" borderId="1" xfId="0" applyBorder="1"/>
    <xf numFmtId="0" fontId="8" fillId="5" borderId="6" xfId="0" applyFont="1" applyFill="1" applyBorder="1"/>
    <xf numFmtId="164" fontId="8" fillId="0" borderId="2" xfId="0" applyNumberFormat="1" applyFont="1" applyBorder="1"/>
    <xf numFmtId="164" fontId="8" fillId="0" borderId="7" xfId="0" applyNumberFormat="1" applyFont="1" applyBorder="1"/>
    <xf numFmtId="164" fontId="8" fillId="0" borderId="8" xfId="0" applyNumberFormat="1" applyFont="1" applyBorder="1"/>
    <xf numFmtId="0" fontId="0" fillId="0" borderId="9" xfId="0" applyBorder="1" applyAlignment="1">
      <alignment horizontal="left"/>
    </xf>
    <xf numFmtId="0" fontId="8" fillId="0" borderId="10" xfId="0" pivotButton="1" applyFont="1" applyBorder="1"/>
    <xf numFmtId="164" fontId="8" fillId="0" borderId="0" xfId="0" applyNumberFormat="1" applyFont="1" applyBorder="1"/>
    <xf numFmtId="164" fontId="8" fillId="0" borderId="11" xfId="0" applyNumberFormat="1" applyFont="1" applyBorder="1"/>
    <xf numFmtId="0" fontId="8" fillId="0" borderId="7" xfId="0" applyFont="1" applyBorder="1"/>
    <xf numFmtId="0" fontId="8" fillId="0" borderId="0" xfId="0" applyFont="1" applyBorder="1"/>
    <xf numFmtId="0" fontId="9" fillId="0" borderId="0" xfId="0" pivotButton="1" applyFont="1" applyBorder="1"/>
    <xf numFmtId="0" fontId="8" fillId="0" borderId="12" xfId="0" pivotButton="1" applyFont="1" applyBorder="1"/>
    <xf numFmtId="0" fontId="8" fillId="5" borderId="13" xfId="0" applyFont="1" applyFill="1" applyBorder="1"/>
    <xf numFmtId="0" fontId="8" fillId="5" borderId="14" xfId="0" applyFont="1" applyFill="1" applyBorder="1"/>
    <xf numFmtId="0" fontId="8" fillId="5" borderId="15" xfId="0" applyFont="1" applyFill="1" applyBorder="1"/>
    <xf numFmtId="164" fontId="8" fillId="0" borderId="16" xfId="0" applyNumberFormat="1" applyFont="1" applyBorder="1"/>
    <xf numFmtId="164" fontId="8" fillId="0" borderId="17" xfId="0" applyNumberFormat="1" applyFont="1" applyBorder="1"/>
    <xf numFmtId="164" fontId="8" fillId="0" borderId="18" xfId="0" applyNumberFormat="1" applyFont="1" applyBorder="1"/>
    <xf numFmtId="0" fontId="8" fillId="0" borderId="19" xfId="0" applyFont="1" applyBorder="1"/>
    <xf numFmtId="0" fontId="8" fillId="0" borderId="20" xfId="0" applyFont="1" applyBorder="1"/>
    <xf numFmtId="0" fontId="8" fillId="3" borderId="12" xfId="0" applyFont="1" applyFill="1" applyBorder="1"/>
    <xf numFmtId="0" fontId="8" fillId="3" borderId="21" xfId="0" applyFont="1" applyFill="1" applyBorder="1"/>
    <xf numFmtId="0" fontId="8" fillId="3" borderId="22" xfId="0" applyFont="1" applyFill="1" applyBorder="1"/>
    <xf numFmtId="164" fontId="8" fillId="3" borderId="23" xfId="0" applyNumberFormat="1" applyFont="1" applyFill="1" applyBorder="1"/>
    <xf numFmtId="164" fontId="8" fillId="3" borderId="24" xfId="0" applyNumberFormat="1" applyFont="1" applyFill="1" applyBorder="1"/>
    <xf numFmtId="164" fontId="8" fillId="3" borderId="25" xfId="0" applyNumberFormat="1" applyFont="1" applyFill="1" applyBorder="1"/>
    <xf numFmtId="0" fontId="11" fillId="0" borderId="0" xfId="0" applyFont="1" applyFill="1" applyBorder="1" applyAlignment="1">
      <alignment horizontal="right" vertical="center" readingOrder="2"/>
    </xf>
    <xf numFmtId="0" fontId="11" fillId="0" borderId="0" xfId="0" applyFont="1" applyFill="1" applyBorder="1" applyAlignment="1">
      <alignment horizontal="center" vertical="center" readingOrder="2"/>
    </xf>
    <xf numFmtId="0" fontId="11" fillId="0" borderId="0" xfId="0" applyFont="1" applyFill="1" applyBorder="1" applyAlignment="1">
      <alignment vertical="center" readingOrder="2"/>
    </xf>
    <xf numFmtId="0" fontId="12" fillId="0" borderId="0" xfId="0" applyFont="1" applyFill="1" applyBorder="1" applyAlignment="1">
      <alignment horizontal="center" vertical="center" readingOrder="2"/>
    </xf>
    <xf numFmtId="166" fontId="11" fillId="0" borderId="0" xfId="0" applyNumberFormat="1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8" fillId="0" borderId="18" xfId="0" applyFont="1" applyBorder="1"/>
    <xf numFmtId="164" fontId="8" fillId="0" borderId="23" xfId="0" applyNumberFormat="1" applyFont="1" applyBorder="1"/>
    <xf numFmtId="164" fontId="8" fillId="0" borderId="24" xfId="0" applyNumberFormat="1" applyFont="1" applyBorder="1"/>
    <xf numFmtId="164" fontId="8" fillId="0" borderId="25" xfId="0" applyNumberFormat="1" applyFont="1" applyBorder="1"/>
    <xf numFmtId="0" fontId="8" fillId="0" borderId="26" xfId="0" applyFont="1" applyBorder="1"/>
    <xf numFmtId="0" fontId="8" fillId="0" borderId="27" xfId="0" applyFont="1" applyBorder="1"/>
    <xf numFmtId="0" fontId="8" fillId="0" borderId="1" xfId="0" applyFont="1" applyBorder="1"/>
    <xf numFmtId="0" fontId="8" fillId="0" borderId="28" xfId="0" applyFont="1" applyBorder="1"/>
    <xf numFmtId="0" fontId="2" fillId="0" borderId="0" xfId="0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18" xfId="0" pivotButton="1" applyFont="1" applyBorder="1"/>
    <xf numFmtId="164" fontId="10" fillId="0" borderId="0" xfId="0" applyNumberFormat="1" applyFont="1"/>
    <xf numFmtId="43" fontId="10" fillId="0" borderId="0" xfId="0" applyNumberFormat="1" applyFont="1"/>
    <xf numFmtId="164" fontId="8" fillId="4" borderId="0" xfId="0" applyNumberFormat="1" applyFont="1" applyFill="1" applyBorder="1"/>
    <xf numFmtId="0" fontId="5" fillId="2" borderId="1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4" fontId="2" fillId="5" borderId="0" xfId="1" applyFont="1" applyFill="1" applyBorder="1" applyAlignment="1">
      <alignment horizontal="center"/>
    </xf>
    <xf numFmtId="2" fontId="4" fillId="0" borderId="29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8" fillId="0" borderId="30" xfId="0" applyFont="1" applyBorder="1"/>
    <xf numFmtId="0" fontId="8" fillId="5" borderId="12" xfId="0" applyFont="1" applyFill="1" applyBorder="1"/>
    <xf numFmtId="0" fontId="14" fillId="0" borderId="0" xfId="0" applyFont="1" applyAlignment="1">
      <alignment horizontal="left" vertical="center" readingOrder="1"/>
    </xf>
    <xf numFmtId="0" fontId="15" fillId="0" borderId="0" xfId="0" applyFont="1" applyAlignment="1">
      <alignment vertical="center" readingOrder="1"/>
    </xf>
    <xf numFmtId="0" fontId="14" fillId="0" borderId="0" xfId="0" applyFont="1" applyAlignment="1">
      <alignment vertical="center" readingOrder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readingOrder="2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167" fontId="16" fillId="0" borderId="37" xfId="1" applyNumberFormat="1" applyFont="1" applyBorder="1" applyAlignment="1">
      <alignment horizontal="center" vertical="center" readingOrder="1"/>
    </xf>
    <xf numFmtId="43" fontId="16" fillId="0" borderId="38" xfId="1" applyNumberFormat="1" applyFont="1" applyBorder="1" applyAlignment="1">
      <alignment vertical="center" readingOrder="1"/>
    </xf>
    <xf numFmtId="43" fontId="16" fillId="0" borderId="39" xfId="1" applyNumberFormat="1" applyFont="1" applyBorder="1" applyAlignment="1">
      <alignment vertical="center" readingOrder="1"/>
    </xf>
    <xf numFmtId="167" fontId="16" fillId="0" borderId="40" xfId="1" applyNumberFormat="1" applyFont="1" applyBorder="1" applyAlignment="1">
      <alignment horizontal="center" vertical="center" readingOrder="1"/>
    </xf>
    <xf numFmtId="43" fontId="16" fillId="0" borderId="1" xfId="1" applyNumberFormat="1" applyFont="1" applyBorder="1" applyAlignment="1">
      <alignment vertical="center" readingOrder="1"/>
    </xf>
    <xf numFmtId="43" fontId="16" fillId="0" borderId="41" xfId="1" applyNumberFormat="1" applyFont="1" applyBorder="1" applyAlignment="1">
      <alignment vertical="center" readingOrder="1"/>
    </xf>
    <xf numFmtId="167" fontId="16" fillId="0" borderId="42" xfId="1" applyNumberFormat="1" applyFont="1" applyBorder="1" applyAlignment="1">
      <alignment horizontal="center" vertical="center" readingOrder="1"/>
    </xf>
    <xf numFmtId="43" fontId="16" fillId="0" borderId="29" xfId="1" applyNumberFormat="1" applyFont="1" applyBorder="1" applyAlignment="1">
      <alignment vertical="center" readingOrder="1"/>
    </xf>
    <xf numFmtId="43" fontId="16" fillId="0" borderId="43" xfId="1" applyNumberFormat="1" applyFont="1" applyBorder="1" applyAlignment="1">
      <alignment vertical="center" readingOrder="1"/>
    </xf>
    <xf numFmtId="43" fontId="14" fillId="0" borderId="36" xfId="1" applyNumberFormat="1" applyFont="1" applyBorder="1" applyAlignment="1">
      <alignment vertical="center" readingOrder="1"/>
    </xf>
    <xf numFmtId="0" fontId="16" fillId="0" borderId="0" xfId="0" applyFont="1" applyAlignment="1">
      <alignment horizontal="left" readingOrder="2"/>
    </xf>
    <xf numFmtId="0" fontId="0" fillId="5" borderId="6" xfId="0" applyFill="1" applyBorder="1" applyAlignment="1">
      <alignment horizontal="center" vertical="center"/>
    </xf>
    <xf numFmtId="0" fontId="0" fillId="6" borderId="4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5" borderId="36" xfId="0" applyFill="1" applyBorder="1" applyAlignment="1">
      <alignment horizontal="center" vertical="center"/>
    </xf>
    <xf numFmtId="43" fontId="8" fillId="6" borderId="34" xfId="1" applyNumberFormat="1" applyFont="1" applyFill="1" applyBorder="1"/>
    <xf numFmtId="43" fontId="8" fillId="6" borderId="44" xfId="1" applyNumberFormat="1" applyFont="1" applyFill="1" applyBorder="1"/>
    <xf numFmtId="43" fontId="8" fillId="5" borderId="6" xfId="0" applyNumberFormat="1" applyFont="1" applyFill="1" applyBorder="1"/>
    <xf numFmtId="43" fontId="8" fillId="6" borderId="14" xfId="1" applyNumberFormat="1" applyFont="1" applyFill="1" applyBorder="1"/>
    <xf numFmtId="43" fontId="8" fillId="6" borderId="45" xfId="0" applyNumberFormat="1" applyFont="1" applyFill="1" applyBorder="1"/>
    <xf numFmtId="43" fontId="0" fillId="0" borderId="46" xfId="1" applyNumberFormat="1" applyFont="1" applyBorder="1"/>
    <xf numFmtId="43" fontId="0" fillId="0" borderId="47" xfId="1" applyNumberFormat="1" applyFont="1" applyBorder="1"/>
    <xf numFmtId="43" fontId="0" fillId="0" borderId="48" xfId="1" applyNumberFormat="1" applyFont="1" applyBorder="1"/>
    <xf numFmtId="0" fontId="0" fillId="6" borderId="49" xfId="0" applyFill="1" applyBorder="1" applyAlignment="1">
      <alignment horizontal="center" vertical="center"/>
    </xf>
    <xf numFmtId="43" fontId="8" fillId="6" borderId="33" xfId="0" applyNumberFormat="1" applyFont="1" applyFill="1" applyBorder="1"/>
    <xf numFmtId="43" fontId="0" fillId="0" borderId="31" xfId="1" applyNumberFormat="1" applyFont="1" applyBorder="1"/>
    <xf numFmtId="43" fontId="0" fillId="0" borderId="32" xfId="1" applyNumberFormat="1" applyFont="1" applyBorder="1"/>
    <xf numFmtId="43" fontId="0" fillId="0" borderId="50" xfId="1" applyNumberFormat="1" applyFont="1" applyBorder="1"/>
    <xf numFmtId="0" fontId="0" fillId="6" borderId="51" xfId="0" applyFill="1" applyBorder="1" applyAlignment="1">
      <alignment horizontal="center" vertical="center"/>
    </xf>
    <xf numFmtId="164" fontId="8" fillId="0" borderId="48" xfId="0" applyNumberFormat="1" applyFont="1" applyBorder="1"/>
    <xf numFmtId="0" fontId="0" fillId="0" borderId="48" xfId="0" applyBorder="1"/>
    <xf numFmtId="0" fontId="0" fillId="5" borderId="6" xfId="0" applyFont="1" applyFill="1" applyBorder="1" applyAlignment="1">
      <alignment horizontal="center" vertical="center"/>
    </xf>
    <xf numFmtId="43" fontId="17" fillId="6" borderId="46" xfId="1" applyNumberFormat="1" applyFont="1" applyFill="1" applyBorder="1"/>
    <xf numFmtId="43" fontId="17" fillId="6" borderId="31" xfId="1" applyNumberFormat="1" applyFont="1" applyFill="1" applyBorder="1"/>
    <xf numFmtId="43" fontId="13" fillId="5" borderId="34" xfId="1" applyNumberFormat="1" applyFont="1" applyFill="1" applyBorder="1"/>
    <xf numFmtId="0" fontId="8" fillId="5" borderId="21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43" fontId="14" fillId="0" borderId="13" xfId="1" applyNumberFormat="1" applyFont="1" applyBorder="1" applyAlignment="1">
      <alignment horizontal="center" vertical="center" readingOrder="1"/>
    </xf>
    <xf numFmtId="43" fontId="14" fillId="0" borderId="44" xfId="1" applyNumberFormat="1" applyFont="1" applyBorder="1" applyAlignment="1">
      <alignment horizontal="center" vertical="center" readingOrder="1"/>
    </xf>
    <xf numFmtId="0" fontId="0" fillId="0" borderId="0" xfId="0" applyAlignment="1">
      <alignment horizontal="right"/>
    </xf>
  </cellXfs>
  <cellStyles count="3">
    <cellStyle name="Comma" xfId="1" builtinId="3"/>
    <cellStyle name="Normal" xfId="0" builtinId="0"/>
    <cellStyle name="Normal 2" xfId="2"/>
  </cellStyles>
  <dxfs count="77">
    <dxf>
      <font>
        <color theme="0"/>
      </font>
    </dxf>
    <dxf>
      <font>
        <color theme="0" tint="-0.14996795556505021"/>
      </font>
    </dxf>
    <dxf>
      <border>
        <right/>
      </border>
    </dxf>
    <dxf>
      <border>
        <right/>
      </border>
    </dxf>
    <dxf>
      <fill>
        <patternFill patternType="solid">
          <fgColor indexed="64"/>
          <bgColor theme="0" tint="-0.14999847407452621"/>
        </patternFill>
      </fill>
    </dxf>
    <dxf>
      <border>
        <left/>
        <right/>
      </border>
    </dxf>
    <dxf>
      <fill>
        <patternFill patternType="solid">
          <fgColor indexed="64"/>
          <bgColor theme="0" tint="-0.14999847407452621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* #,##0.00_-;\-* #,##0.00_-;_-* &quot;-&quot;??_-;_-@_-"/>
    </dxf>
    <dxf>
      <font>
        <color indexed="9"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* #,##0.00_-;\-* #,##0.00_-;_-* &quot;-&quot;??_-;_-@_-"/>
    </dxf>
    <dxf>
      <numFmt numFmtId="164" formatCode="_-* #,##0.00_-;\-* #,##0.00_-;_-* &quot;-&quot;??_-;_-@_-"/>
    </dxf>
    <dxf>
      <numFmt numFmtId="164" formatCode="_-* #,##0.00_-;\-* #,##0.00_-;_-* &quot;-&quot;??_-;_-@_-"/>
    </dxf>
    <dxf>
      <numFmt numFmtId="164" formatCode="_-* #,##0.00_-;\-* #,##0.00_-;_-* &quot;-&quot;??_-;_-@_-"/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ont>
        <b/>
      </font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kry/SALARIES/&#1578;&#1608;&#1586;&#1610;&#1593;%20&#1575;&#1604;&#1601;&#1574;&#1575;&#1578;%20&#1575;&#1604;&#1606;&#1602;&#1583;&#1610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جواب البنك"/>
      <sheetName val="توزيع الفئات"/>
    </sheetNames>
    <sheetDataSet>
      <sheetData sheetId="0"/>
      <sheetData sheetId="1">
        <row r="2">
          <cell r="D2">
            <v>1000</v>
          </cell>
          <cell r="E2">
            <v>500</v>
          </cell>
          <cell r="F2">
            <v>200</v>
          </cell>
          <cell r="G2">
            <v>100</v>
          </cell>
          <cell r="H2">
            <v>50</v>
          </cell>
          <cell r="I2">
            <v>20</v>
          </cell>
          <cell r="J2">
            <v>10</v>
          </cell>
          <cell r="K2">
            <v>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ekry" refreshedDate="39694.457780439814" createdVersion="3" refreshedVersion="3" recordCount="3">
  <cacheSource type="worksheet">
    <worksheetSource ref="A2:W4" sheet="All Data - ok"/>
  </cacheSource>
  <cacheFields count="23">
    <cacheField name="STAFF" numFmtId="0">
      <sharedItems/>
    </cacheField>
    <cacheField name="Year" numFmtId="0">
      <sharedItems containsSemiMixedTypes="0" containsString="0" containsNumber="1" containsInteger="1" minValue="2006" maxValue="2008" count="3">
        <n v="2008"/>
        <n v="2006" u="1"/>
        <n v="2007" u="1"/>
      </sharedItems>
    </cacheField>
    <cacheField name="Month" numFmtId="1">
      <sharedItems containsSemiMixedTypes="0" containsString="0" containsNumber="1" containsInteger="1" minValue="1" maxValue="77" count="14">
        <n v="8"/>
        <n v="5" u="1"/>
        <n v="66" u="1"/>
        <n v="2" u="1"/>
        <n v="6" u="1"/>
        <n v="7" u="1"/>
        <n v="77" u="1"/>
        <n v="1" u="1"/>
        <n v="3" u="1"/>
        <n v="9" u="1"/>
        <n v="10" u="1"/>
        <n v="11" u="1"/>
        <n v="4" u="1"/>
        <n v="12" u="1"/>
      </sharedItems>
    </cacheField>
    <cacheField name="code" numFmtId="0">
      <sharedItems containsNonDate="0" containsBlank="1" count="7">
        <m/>
        <s v="LC" u="1"/>
        <s v="L" u="1"/>
        <s v="MP" u="1"/>
        <s v="PD" u="1"/>
        <s v="SS" u="1"/>
        <s v="OS" u="1"/>
      </sharedItems>
    </cacheField>
    <cacheField name="Card no." numFmtId="1">
      <sharedItems containsSemiMixedTypes="0" containsString="0" containsNumber="1" containsInteger="1" minValue="1030" maxValue="1036"/>
    </cacheField>
    <cacheField name="Name" numFmtId="0">
      <sharedItems/>
    </cacheField>
    <cacheField name="Job" numFmtId="0">
      <sharedItems/>
    </cacheField>
    <cacheField name="Basic Salary" numFmtId="0">
      <sharedItems containsSemiMixedTypes="0" containsString="0" containsNumber="1" containsInteger="1" minValue="1125" maxValue="2500"/>
    </cacheField>
    <cacheField name="Site ''" numFmtId="0">
      <sharedItems containsMixedTypes="1" containsNumber="1" containsInteger="1" minValue="701" maxValue="707" count="9">
        <s v="H.O"/>
        <n v="703"/>
        <s v="CAMP"/>
        <n v="702" u="1"/>
        <n v="701" u="1"/>
        <n v="707" u="1"/>
        <n v="706" u="1"/>
        <n v="705" u="1"/>
        <n v="704" u="1"/>
      </sharedItems>
    </cacheField>
    <cacheField name="Days" numFmtId="165">
      <sharedItems containsString="0" containsBlank="1" containsNumber="1" containsInteger="1" minValue="30" maxValue="30"/>
    </cacheField>
    <cacheField name="Hours" numFmtId="165">
      <sharedItems containsString="0" containsBlank="1" containsNumber="1" containsInteger="1" minValue="140" maxValue="140"/>
    </cacheField>
    <cacheField name="Salary" numFmtId="164">
      <sharedItems containsSemiMixedTypes="0" containsString="0" containsNumber="1" containsInteger="1" minValue="0" maxValue="2500"/>
    </cacheField>
    <cacheField name="O . T" numFmtId="164">
      <sharedItems containsSemiMixedTypes="0" containsString="0" containsNumber="1" containsInteger="1" minValue="0" maxValue="1825"/>
    </cacheField>
    <cacheField name="Allowances 1" numFmtId="164">
      <sharedItems containsNonDate="0" containsString="0" containsBlank="1"/>
    </cacheField>
    <cacheField name="Allowances 2" numFmtId="164">
      <sharedItems containsNonDate="0" containsString="0" containsBlank="1"/>
    </cacheField>
    <cacheField name="Allowances 3" numFmtId="164">
      <sharedItems containsNonDate="0" containsString="0" containsBlank="1"/>
    </cacheField>
    <cacheField name="Total" numFmtId="164">
      <sharedItems containsSemiMixedTypes="0" containsString="0" containsNumber="1" containsInteger="1" minValue="0" maxValue="4325"/>
    </cacheField>
    <cacheField name="Advance" numFmtId="164">
      <sharedItems containsNonDate="0" containsString="0" containsBlank="1"/>
    </cacheField>
    <cacheField name="Deduction" numFmtId="164">
      <sharedItems containsNonDate="0" containsString="0" containsBlank="1"/>
    </cacheField>
    <cacheField name=" 1st Net." numFmtId="164">
      <sharedItems containsSemiMixedTypes="0" containsString="0" containsNumber="1" containsInteger="1" minValue="0" maxValue="4325"/>
    </cacheField>
    <cacheField name="NET.." numFmtId="164">
      <sharedItems containsSemiMixedTypes="0" containsString="0" containsNumber="1" containsInteger="1" minValue="0" maxValue="4325"/>
    </cacheField>
    <cacheField name="comment" numFmtId="0">
      <sharedItems/>
    </cacheField>
    <cacheField name="Status" numFmtId="0">
      <sharedItems containsNonDate="0" containsString="0" containsBlank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fekry" refreshedDate="39726.473689236111" createdVersion="3" refreshedVersion="3" recordCount="1007">
  <cacheSource type="worksheet">
    <worksheetSource ref="A2:W65535" sheet="All Data - ok"/>
  </cacheSource>
  <cacheFields count="23">
    <cacheField name="STAFF" numFmtId="0">
      <sharedItems containsBlank="1"/>
    </cacheField>
    <cacheField name="Year" numFmtId="0">
      <sharedItems containsString="0" containsBlank="1" containsNumber="1" containsInteger="1" minValue="2006" maxValue="2008" count="4">
        <n v="2008"/>
        <m/>
        <n v="2006" u="1"/>
        <n v="2007" u="1"/>
      </sharedItems>
    </cacheField>
    <cacheField name="Month" numFmtId="0">
      <sharedItems containsDate="1" containsString="0" containsBlank="1" containsMixedTypes="1" minDate="1899-12-31T00:33:04" maxDate="2008-08-02T00:00:00" count="4">
        <n v="8"/>
        <m/>
        <n v="88"/>
        <d v="2008-08-01T00:00:00" u="1"/>
      </sharedItems>
    </cacheField>
    <cacheField name="code" numFmtId="0">
      <sharedItems containsNonDate="0" containsString="0" containsBlank="1"/>
    </cacheField>
    <cacheField name="Card no." numFmtId="0">
      <sharedItems containsString="0" containsBlank="1" containsNumber="1" containsInteger="1" minValue="0" maxValue="9071" count="563">
        <n v="1034"/>
        <n v="1036"/>
        <n v="1047"/>
        <n v="1048"/>
        <n v="1056"/>
        <n v="1057"/>
        <n v="1058"/>
        <n v="1060"/>
        <n v="1070"/>
        <m/>
        <n v="6053"/>
        <n v="6090"/>
        <n v="0" u="1"/>
        <n v="2027" u="1"/>
        <n v="4023" u="1"/>
        <n v="1052" u="1"/>
        <n v="2073" u="1"/>
        <n v="4090" u="1"/>
        <n v="6101" u="1"/>
        <n v="9021" u="1"/>
        <n v="8055" u="1"/>
        <n v="2029" u="1"/>
        <n v="4027" u="1"/>
        <n v="1054" u="1"/>
        <n v="2077" u="1"/>
        <n v="4094" u="1"/>
        <n v="6109" u="1"/>
        <n v="9037" u="1"/>
        <n v="6046" u="1"/>
        <n v="8063" u="1"/>
        <n v="2031" u="1"/>
        <n v="4031" u="1"/>
        <n v="2081" u="1"/>
        <n v="4100" u="1"/>
        <n v="6117" u="1"/>
        <n v="9053" u="1"/>
        <n v="6054" u="1"/>
        <n v="8071" u="1"/>
        <n v="2033" u="1"/>
        <n v="8008" u="1"/>
        <n v="2085" u="1"/>
        <n v="6125" u="1"/>
        <n v="9069" u="1"/>
        <n v="9006" u="1"/>
        <n v="6062" u="1"/>
        <n v="8079" u="1"/>
        <n v="2035" u="1"/>
        <n v="4039" u="1"/>
        <n v="8016" u="1"/>
        <n v="2089" u="1"/>
        <n v="9022" u="1"/>
        <n v="8087" u="1"/>
        <n v="2037" u="1"/>
        <n v="4043" u="1"/>
        <n v="6007" u="1"/>
        <n v="8024" u="1"/>
        <n v="1062" u="1"/>
        <n v="2093" u="1"/>
        <n v="9038" u="1"/>
        <n v="6078" u="1"/>
        <n v="2039" u="1"/>
        <n v="6015" u="1"/>
        <n v="8032" u="1"/>
        <n v="1064" u="1"/>
        <n v="2097" u="1"/>
        <n v="9054" u="1"/>
        <n v="6086" u="1"/>
        <n v="4051" u="1"/>
        <n v="8040" u="1"/>
        <n v="1066" u="1"/>
        <n v="2101" u="1"/>
        <n v="9070" u="1"/>
        <n v="6094" u="1"/>
        <n v="9007" u="1"/>
        <n v="2043" u="1"/>
        <n v="4055" u="1"/>
        <n v="6031" u="1"/>
        <n v="8048" u="1"/>
        <n v="2105" u="1"/>
        <n v="6102" u="1"/>
        <n v="9023" u="1"/>
        <n v="2045" u="1"/>
        <n v="4059" u="1"/>
        <n v="6039" u="1"/>
        <n v="8056" u="1"/>
        <n v="6110" u="1"/>
        <n v="9039" u="1"/>
        <n v="4063" u="1"/>
        <n v="6047" u="1"/>
        <n v="8064" u="1"/>
        <n v="8001" u="1"/>
        <n v="1072" u="1"/>
        <n v="2113" u="1"/>
        <n v="4101" u="1"/>
        <n v="6118" u="1"/>
        <n v="9055" u="1"/>
        <n v="2050" u="1"/>
        <n v="4067" u="1"/>
        <n v="6055" u="1"/>
        <n v="8072" u="1"/>
        <n v="8009" u="1"/>
        <n v="2117" u="1"/>
        <n v="4004" u="1"/>
        <n v="6126" u="1"/>
        <n v="9071" u="1"/>
        <n v="9008" u="1"/>
        <n v="2054" u="1"/>
        <n v="4071" u="1"/>
        <n v="6063" u="1"/>
        <n v="8080" u="1"/>
        <n v="8017" u="1"/>
        <n v="1076" u="1"/>
        <n v="2121" u="1"/>
        <n v="4008" u="1"/>
        <n v="9024" u="1"/>
        <n v="2058" u="1"/>
        <n v="4075" u="1"/>
        <n v="6071" u="1"/>
        <n v="8088" u="1"/>
        <n v="6008" u="1"/>
        <n v="8025" u="1"/>
        <n v="4012" u="1"/>
        <n v="9040" u="1"/>
        <n v="2062" u="1"/>
        <n v="4079" u="1"/>
        <n v="6079" u="1"/>
        <n v="8033" u="1"/>
        <n v="4016" u="1"/>
        <n v="9056" u="1"/>
        <n v="2066" u="1"/>
        <n v="4083" u="1"/>
        <n v="6087" u="1"/>
        <n v="8041" u="1"/>
        <n v="4020" u="1"/>
        <n v="2070" u="1"/>
        <n v="6095" u="1"/>
        <n v="9009" u="1"/>
        <n v="6032" u="1"/>
        <n v="8049" u="1"/>
        <n v="4024" u="1"/>
        <n v="2074" u="1"/>
        <n v="4091" u="1"/>
        <n v="6103" u="1"/>
        <n v="9025" u="1"/>
        <n v="6040" u="1"/>
        <n v="8057" u="1"/>
        <n v="4028" u="1"/>
        <n v="2078" u="1"/>
        <n v="4095" u="1"/>
        <n v="6111" u="1"/>
        <n v="9041" u="1"/>
        <n v="6048" u="1"/>
        <n v="8065" u="1"/>
        <n v="4032" u="1"/>
        <n v="8002" u="1"/>
        <n v="2082" u="1"/>
        <n v="4102" u="1"/>
        <n v="6119" u="1"/>
        <n v="9057" u="1"/>
        <n v="6056" u="1"/>
        <n v="8073" u="1"/>
        <n v="1025" u="1"/>
        <n v="8010" u="1"/>
        <n v="2086" u="1"/>
        <n v="2002" u="1"/>
        <n v="9010" u="1"/>
        <n v="6064" u="1"/>
        <n v="8081" u="1"/>
        <n v="1027" u="1"/>
        <n v="4040" u="1"/>
        <n v="6001" u="1"/>
        <n v="8018" u="1"/>
        <n v="2090" u="1"/>
        <n v="2004" u="1"/>
        <n v="9026" u="1"/>
        <n v="6072" u="1"/>
        <n v="8089" u="1"/>
        <n v="1029" u="1"/>
        <n v="4044" u="1"/>
        <n v="6009" u="1"/>
        <n v="8026" u="1"/>
        <n v="2094" u="1"/>
        <n v="2006" u="1"/>
        <n v="9042" u="1"/>
        <n v="6080" u="1"/>
        <n v="1031" u="1"/>
        <n v="6017" u="1"/>
        <n v="8034" u="1"/>
        <n v="2098" u="1"/>
        <n v="2008" u="1"/>
        <n v="9058" u="1"/>
        <n v="6088" u="1"/>
        <n v="1033" u="1"/>
        <n v="4052" u="1"/>
        <n v="6025" u="1"/>
        <n v="8042" u="1"/>
        <n v="2102" u="1"/>
        <n v="2010" u="1"/>
        <n v="6096" u="1"/>
        <n v="9011" u="1"/>
        <n v="1035" u="1"/>
        <n v="4056" u="1"/>
        <n v="6033" u="1"/>
        <n v="8050" u="1"/>
        <n v="2106" u="1"/>
        <n v="2012" u="1"/>
        <n v="9027" u="1"/>
        <n v="1037" u="1"/>
        <n v="4060" u="1"/>
        <n v="6041" u="1"/>
        <n v="8058" u="1"/>
        <n v="2110" u="1"/>
        <n v="2014" u="1"/>
        <n v="6112" u="1"/>
        <n v="1039" u="1"/>
        <n v="4064" u="1"/>
        <n v="6049" u="1"/>
        <n v="8066" u="1"/>
        <n v="8003" u="1"/>
        <n v="2114" u="1"/>
        <n v="2016" u="1"/>
        <n v="4001" u="1"/>
        <n v="4103" u="1"/>
        <n v="6120" u="1"/>
        <n v="9059" u="1"/>
        <n v="1041" u="1"/>
        <n v="2051" u="1"/>
        <n v="4068" u="1"/>
        <n v="6057" u="1"/>
        <n v="8074" u="1"/>
        <n v="1000" u="1"/>
        <n v="8011" u="1"/>
        <n v="2118" u="1"/>
        <n v="2018" u="1"/>
        <n v="4005" u="1"/>
        <n v="6128" u="1"/>
        <n v="9012" u="1"/>
        <n v="1043" u="1"/>
        <n v="2055" u="1"/>
        <n v="6065" u="1"/>
        <n v="8082" u="1"/>
        <n v="1001" u="1"/>
        <n v="6002" u="1"/>
        <n v="8019" u="1"/>
        <n v="2122" u="1"/>
        <n v="2020" u="1"/>
        <n v="4009" u="1"/>
        <n v="9028" u="1"/>
        <n v="1045" u="1"/>
        <n v="2059" u="1"/>
        <n v="4076" u="1"/>
        <n v="6073" u="1"/>
        <n v="8090" u="1"/>
        <n v="1002" u="1"/>
        <n v="6010" u="1"/>
        <n v="8027" u="1"/>
        <n v="2022" u="1"/>
        <n v="4013" u="1"/>
        <n v="9044" u="1"/>
        <n v="2063" u="1"/>
        <n v="4080" u="1"/>
        <n v="6081" u="1"/>
        <n v="1003" u="1"/>
        <n v="6018" u="1"/>
        <n v="8035" u="1"/>
        <n v="2024" u="1"/>
        <n v="4017" u="1"/>
        <n v="9060" u="1"/>
        <n v="1049" u="1"/>
        <n v="2067" u="1"/>
        <n v="4084" u="1"/>
        <n v="6089" u="1"/>
        <n v="1004" u="1"/>
        <n v="6026" u="1"/>
        <n v="8043" u="1"/>
        <n v="2026" u="1"/>
        <n v="4021" u="1"/>
        <n v="1051" u="1"/>
        <n v="4088" u="1"/>
        <n v="6097" u="1"/>
        <n v="1005" u="1"/>
        <n v="9013" u="1"/>
        <n v="6034" u="1"/>
        <n v="8051" u="1"/>
        <n v="2028" u="1"/>
        <n v="4025" u="1"/>
        <n v="1053" u="1"/>
        <n v="4092" u="1"/>
        <n v="6105" u="1"/>
        <n v="1006" u="1"/>
        <n v="9029" u="1"/>
        <n v="6042" u="1"/>
        <n v="8059" u="1"/>
        <n v="2030" u="1"/>
        <n v="4029" u="1"/>
        <n v="1055" u="1"/>
        <n v="2079" u="1"/>
        <n v="4096" u="1"/>
        <n v="6113" u="1"/>
        <n v="1007" u="1"/>
        <n v="9045" u="1"/>
        <n v="6050" u="1"/>
        <n v="8067" u="1"/>
        <n v="2032" u="1"/>
        <n v="4033" u="1"/>
        <n v="8004" u="1"/>
        <n v="2083" u="1"/>
        <n v="4104" u="1"/>
        <n v="6121" u="1"/>
        <n v="1008" u="1"/>
        <n v="9061" u="1"/>
        <n v="6058" u="1"/>
        <n v="8075" u="1"/>
        <n v="2034" u="1"/>
        <n v="8012" u="1"/>
        <n v="1059" u="1"/>
        <n v="2087" u="1"/>
        <n v="6129" u="1"/>
        <n v="1009" u="1"/>
        <n v="9014" u="1"/>
        <n v="6066" u="1"/>
        <n v="8083" u="1"/>
        <n v="2036" u="1"/>
        <n v="4041" u="1"/>
        <n v="6003" u="1"/>
        <n v="8020" u="1"/>
        <n v="1061" u="1"/>
        <n v="2091" u="1"/>
        <n v="1010" u="1"/>
        <n v="9030" u="1"/>
        <n v="6074" u="1"/>
        <n v="8091" u="1"/>
        <n v="2038" u="1"/>
        <n v="4045" u="1"/>
        <n v="6011" u="1"/>
        <n v="8028" u="1"/>
        <n v="1063" u="1"/>
        <n v="2095" u="1"/>
        <n v="1011" u="1"/>
        <n v="2040" u="1"/>
        <n v="4049" u="1"/>
        <n v="6019" u="1"/>
        <n v="8036" u="1"/>
        <n v="1065" u="1"/>
        <n v="2099" u="1"/>
        <n v="1012" u="1"/>
        <n v="9062" u="1"/>
        <n v="2042" u="1"/>
        <n v="4053" u="1"/>
        <n v="6027" u="1"/>
        <n v="8044" u="1"/>
        <n v="1067" u="1"/>
        <n v="2103" u="1"/>
        <n v="1013" u="1"/>
        <n v="6098" u="1"/>
        <n v="9015" u="1"/>
        <n v="2044" u="1"/>
        <n v="4057" u="1"/>
        <n v="6035" u="1"/>
        <n v="1069" u="1"/>
        <n v="2107" u="1"/>
        <n v="1014" u="1"/>
        <n v="9031" u="1"/>
        <n v="2046" u="1"/>
        <n v="4061" u="1"/>
        <n v="6043" u="1"/>
        <n v="8060" u="1"/>
        <n v="1071" u="1"/>
        <n v="2111" u="1"/>
        <n v="1015" u="1"/>
        <n v="4097" u="1"/>
        <n v="6114" u="1"/>
        <n v="9047" u="1"/>
        <n v="2048" u="1"/>
        <n v="4065" u="1"/>
        <n v="6051" u="1"/>
        <n v="8068" u="1"/>
        <n v="8005" u="1"/>
        <n v="2115" u="1"/>
        <n v="1016" u="1"/>
        <n v="4002" u="1"/>
        <n v="4105" u="1"/>
        <n v="6122" u="1"/>
        <n v="9063" u="1"/>
        <n v="2052" u="1"/>
        <n v="4069" u="1"/>
        <n v="6059" u="1"/>
        <n v="8076" u="1"/>
        <n v="8013" u="1"/>
        <n v="1075" u="1"/>
        <n v="2119" u="1"/>
        <n v="1017" u="1"/>
        <n v="4006" u="1"/>
        <n v="6130" u="1"/>
        <n v="9016" u="1"/>
        <n v="2056" u="1"/>
        <n v="4073" u="1"/>
        <n v="8084" u="1"/>
        <n v="6004" u="1"/>
        <n v="8021" u="1"/>
        <n v="1018" u="1"/>
        <n v="4010" u="1"/>
        <n v="9032" u="1"/>
        <n v="2060" u="1"/>
        <n v="4077" u="1"/>
        <n v="6075" u="1"/>
        <n v="6012" u="1"/>
        <n v="8029" u="1"/>
        <n v="1019" u="1"/>
        <n v="4014" u="1"/>
        <n v="2064" u="1"/>
        <n v="4081" u="1"/>
        <n v="6083" u="1"/>
        <n v="6020" u="1"/>
        <n v="8037" u="1"/>
        <n v="1020" u="1"/>
        <n v="4018" u="1"/>
        <n v="9064" u="1"/>
        <n v="2068" u="1"/>
        <n v="4085" u="1"/>
        <n v="6091" u="1"/>
        <n v="9001" u="1"/>
        <n v="6028" u="1"/>
        <n v="8045" u="1"/>
        <n v="1021" u="1"/>
        <n v="4022" u="1"/>
        <n v="2072" u="1"/>
        <n v="4089" u="1"/>
        <n v="6099" u="1"/>
        <n v="9017" u="1"/>
        <n v="6036" u="1"/>
        <n v="8053" u="1"/>
        <n v="1022" u="1"/>
        <n v="4026" u="1"/>
        <n v="2076" u="1"/>
        <n v="4093" u="1"/>
        <n v="6107" u="1"/>
        <n v="9033" u="1"/>
        <n v="6044" u="1"/>
        <n v="8061" u="1"/>
        <n v="1023" u="1"/>
        <n v="4030" u="1"/>
        <n v="2080" u="1"/>
        <n v="4098" u="1"/>
        <n v="6115" u="1"/>
        <n v="9049" u="1"/>
        <n v="6052" u="1"/>
        <n v="8069" u="1"/>
        <n v="1024" u="1"/>
        <n v="8006" u="1"/>
        <n v="2084" u="1"/>
        <n v="4106" u="1"/>
        <n v="6123" u="1"/>
        <n v="2001" u="1"/>
        <n v="9065" u="1"/>
        <n v="9002" u="1"/>
        <n v="6060" u="1"/>
        <n v="8077" u="1"/>
        <n v="1026" u="1"/>
        <n v="4038" u="1"/>
        <n v="8014" u="1"/>
        <n v="2088" u="1"/>
        <n v="6131" u="1"/>
        <n v="2003" u="1"/>
        <n v="9018" u="1"/>
        <n v="8085" u="1"/>
        <n v="1028" u="1"/>
        <n v="4042" u="1"/>
        <n v="6005" u="1"/>
        <n v="8022" u="1"/>
        <n v="2092" u="1"/>
        <n v="2005" u="1"/>
        <n v="9034" u="1"/>
        <n v="6076" u="1"/>
        <n v="1030" u="1"/>
        <n v="4046" u="1"/>
        <n v="6013" u="1"/>
        <n v="8030" u="1"/>
        <n v="2007" u="1"/>
        <n v="9050" u="1"/>
        <n v="6084" u="1"/>
        <n v="1032" u="1"/>
        <n v="4050" u="1"/>
        <n v="6021" u="1"/>
        <n v="2100" u="1"/>
        <n v="2009" u="1"/>
        <n v="9066" u="1"/>
        <n v="6092" u="1"/>
        <n v="9003" u="1"/>
        <n v="4054" u="1"/>
        <n v="8046" u="1"/>
        <n v="2104" u="1"/>
        <n v="2011" u="1"/>
        <n v="6100" u="1"/>
        <n v="9019" u="1"/>
        <n v="4058" u="1"/>
        <n v="6037" u="1"/>
        <n v="8054" u="1"/>
        <n v="2108" u="1"/>
        <n v="2013" u="1"/>
        <n v="6108" u="1"/>
        <n v="9035" u="1"/>
        <n v="1038" u="1"/>
        <n v="4062" u="1"/>
        <n v="6045" u="1"/>
        <n v="8062" u="1"/>
        <n v="2112" u="1"/>
        <n v="2015" u="1"/>
        <n v="4099" u="1"/>
        <n v="6116" u="1"/>
        <n v="9051" u="1"/>
        <n v="1040" u="1"/>
        <n v="2049" u="1"/>
        <n v="4066" u="1"/>
        <n v="8007" u="1"/>
        <n v="2116" u="1"/>
        <n v="2017" u="1"/>
        <n v="4003" u="1"/>
        <n v="6124" u="1"/>
        <n v="9067" u="1"/>
        <n v="9004" u="1"/>
        <n v="1042" u="1"/>
        <n v="2053" u="1"/>
        <n v="4070" u="1"/>
        <n v="6061" u="1"/>
        <n v="8078" u="1"/>
        <n v="8015" u="1"/>
        <n v="2120" u="1"/>
        <n v="2019" u="1"/>
        <n v="4007" u="1"/>
        <n v="6132" u="1"/>
        <n v="9020" u="1"/>
        <n v="1044" u="1"/>
        <n v="2057" u="1"/>
        <n v="4074" u="1"/>
        <n v="6069" u="1"/>
        <n v="8086" u="1"/>
        <n v="8023" u="1"/>
        <n v="2021" u="1"/>
        <n v="4011" u="1"/>
        <n v="9036" u="1"/>
        <n v="1046" u="1"/>
        <n v="2061" u="1"/>
        <n v="4078" u="1"/>
        <n v="6077" u="1"/>
        <n v="6014" u="1"/>
        <n v="8031" u="1"/>
        <n v="2023" u="1"/>
        <n v="4015" u="1"/>
        <n v="9052" u="1"/>
        <n v="2065" u="1"/>
        <n v="4082" u="1"/>
        <n v="6085" u="1"/>
        <n v="6022" u="1"/>
        <n v="2025" u="1"/>
        <n v="4019" u="1"/>
        <n v="9068" u="1"/>
        <n v="1050" u="1"/>
        <n v="4086" u="1"/>
        <n v="6093" u="1"/>
        <n v="9005" u="1"/>
        <n v="6030" u="1"/>
        <n v="8047" u="1"/>
      </sharedItems>
    </cacheField>
    <cacheField name="Name" numFmtId="0">
      <sharedItems containsBlank="1" containsMixedTypes="1" containsNumber="1" containsInteger="1" minValue="0" maxValue="1012" count="14">
        <s v="SALEEM SULTAN SAKHI KHAN"/>
        <s v="MOHAMAD MOHAMAD FATH ELBAB OMARA"/>
        <s v="RAM LAKHAN THAGCHI"/>
        <s v="LALJI DUNIAMANI MISHRA"/>
        <s v="PAHLAD KUMAR RAM JANAK PRASAD"/>
        <s v="RAM PARVESH LOHA"/>
        <s v="MUHAMMAD ILYAS KHAN SHER ALI KHAN"/>
        <s v="RAM BEHARI CHAUTHI"/>
        <s v="Kandil Mohamed"/>
        <m/>
        <s v="HAITAM ABDALLA AHMED ABDEL AZIZ"/>
        <s v="EMAD EZZAT ELDEYASTI ABDELATI GHANE"/>
        <n v="0" u="1"/>
        <n v="1012" u="1"/>
      </sharedItems>
    </cacheField>
    <cacheField name="Job" numFmtId="0">
      <sharedItems containsBlank="1" containsMixedTypes="1" containsNumber="1" containsInteger="1" minValue="0" maxValue="0" count="10">
        <s v="OFFICE ASSITANT"/>
        <s v="CAMP BOSS"/>
        <s v="MASON CHARGEHAND"/>
        <s v="CARP. CHARGEHAND"/>
        <s v="STEEL FIXER"/>
        <s v="OFFICE BOY"/>
        <s v="MASON"/>
        <s v="Security"/>
        <m/>
        <n v="0" u="1"/>
      </sharedItems>
    </cacheField>
    <cacheField name="Basic Salary" numFmtId="0">
      <sharedItems containsString="0" containsBlank="1" containsNumber="1" containsInteger="1" minValue="750" maxValue="2500"/>
    </cacheField>
    <cacheField name="Site ''" numFmtId="0">
      <sharedItems containsBlank="1" containsMixedTypes="1" containsNumber="1" containsInteger="1" minValue="701" maxValue="703"/>
    </cacheField>
    <cacheField name="Days" numFmtId="165">
      <sharedItems containsString="0" containsBlank="1" containsNumber="1" containsInteger="1" minValue="17" maxValue="30"/>
    </cacheField>
    <cacheField name="Hours" numFmtId="165">
      <sharedItems containsString="0" containsBlank="1" containsNumber="1" containsInteger="1" minValue="0" maxValue="110"/>
    </cacheField>
    <cacheField name="Salary" numFmtId="164">
      <sharedItems containsString="0" containsBlank="1" containsNumber="1" containsInteger="1" minValue="0" maxValue="2500"/>
    </cacheField>
    <cacheField name="O . T" numFmtId="164">
      <sharedItems containsString="0" containsBlank="1" containsNumber="1" minValue="0" maxValue="744.79166666666674"/>
    </cacheField>
    <cacheField name="Allowances 1" numFmtId="164">
      <sharedItems containsString="0" containsBlank="1" containsNumber="1" containsInteger="1" minValue="365" maxValue="1210"/>
    </cacheField>
    <cacheField name="Allowances 2" numFmtId="164">
      <sharedItems containsNonDate="0" containsString="0" containsBlank="1"/>
    </cacheField>
    <cacheField name="Allowances 3" numFmtId="164">
      <sharedItems containsNonDate="0" containsString="0" containsBlank="1"/>
    </cacheField>
    <cacheField name="Total" numFmtId="164">
      <sharedItems containsString="0" containsBlank="1" containsNumber="1" containsInteger="1" minValue="0" maxValue="2500"/>
    </cacheField>
    <cacheField name="Advance" numFmtId="164">
      <sharedItems containsNonDate="0" containsString="0" containsBlank="1"/>
    </cacheField>
    <cacheField name="Deduction" numFmtId="164">
      <sharedItems containsString="0" containsBlank="1" containsNumber="1" minValue="50" maxValue="150"/>
    </cacheField>
    <cacheField name=" 1st Net." numFmtId="164">
      <sharedItems containsString="0" containsBlank="1" containsNumber="1" minValue="-150" maxValue="2500"/>
    </cacheField>
    <cacheField name="NET.." numFmtId="164">
      <sharedItems containsBlank="1" containsMixedTypes="1" containsNumber="1" containsInteger="1" minValue="0" maxValue="2500"/>
    </cacheField>
    <cacheField name="comment" numFmtId="0">
      <sharedItems containsBlank="1" count="11">
        <s v="Cash"/>
        <s v="Transfer"/>
        <m/>
        <s v="Paid 05.03.07" u="1"/>
        <s v="-" u="1"/>
        <s v="tranfer" u="1"/>
        <s v="Transferred to Capital" u="1"/>
        <s v="Cheque" u="1"/>
        <s v="Paid 07.02.07" u="1"/>
        <s v="Paid 10.01.07" u="1"/>
        <s v="Paid 05.12.06" u="1"/>
      </sharedItems>
    </cacheField>
    <cacheField name="Status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s v="Labour"/>
    <x v="0"/>
    <x v="0"/>
    <x v="0"/>
    <n v="1030"/>
    <s v="MAHER IBRAHIM"/>
    <s v="DRIVER"/>
    <n v="2500"/>
    <x v="0"/>
    <n v="30"/>
    <n v="140"/>
    <n v="2500"/>
    <n v="1825"/>
    <m/>
    <m/>
    <m/>
    <n v="4325"/>
    <m/>
    <m/>
    <n v="4325"/>
    <n v="4325"/>
    <s v="Cash"/>
    <m/>
  </r>
  <r>
    <s v="Labour"/>
    <x v="0"/>
    <x v="0"/>
    <x v="0"/>
    <n v="1034"/>
    <s v="SALEEM SULTAN SAKHI KHAN"/>
    <s v="OFFICE ASSITANT"/>
    <n v="1125"/>
    <x v="1"/>
    <m/>
    <m/>
    <n v="0"/>
    <n v="0"/>
    <m/>
    <m/>
    <m/>
    <n v="0"/>
    <m/>
    <m/>
    <n v="0"/>
    <n v="0"/>
    <s v="Cash"/>
    <m/>
  </r>
  <r>
    <s v="Labour"/>
    <x v="0"/>
    <x v="0"/>
    <x v="0"/>
    <n v="1036"/>
    <s v="MOHAMAD MOHAMAD FATH ELBAB OMARA"/>
    <s v="CAMP BOSS"/>
    <n v="1500"/>
    <x v="2"/>
    <m/>
    <m/>
    <n v="0"/>
    <n v="0"/>
    <m/>
    <m/>
    <m/>
    <n v="0"/>
    <m/>
    <m/>
    <n v="0"/>
    <n v="0"/>
    <s v="Cash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7">
  <r>
    <s v="Labour"/>
    <x v="0"/>
    <x v="0"/>
    <m/>
    <x v="0"/>
    <x v="0"/>
    <x v="0"/>
    <n v="750"/>
    <n v="703"/>
    <n v="17"/>
    <m/>
    <n v="425"/>
    <n v="0"/>
    <n v="375"/>
    <m/>
    <m/>
    <n v="800"/>
    <m/>
    <m/>
    <n v="800"/>
    <n v="800"/>
    <x v="0"/>
    <m/>
  </r>
  <r>
    <s v="Labour"/>
    <x v="0"/>
    <x v="0"/>
    <m/>
    <x v="1"/>
    <x v="1"/>
    <x v="1"/>
    <n v="1500"/>
    <s v="CAMP"/>
    <n v="30"/>
    <n v="82"/>
    <n v="1500"/>
    <n v="640.625"/>
    <m/>
    <m/>
    <m/>
    <n v="2140"/>
    <m/>
    <m/>
    <n v="2140"/>
    <n v="2140"/>
    <x v="0"/>
    <m/>
  </r>
  <r>
    <s v="Labour"/>
    <x v="0"/>
    <x v="0"/>
    <m/>
    <x v="2"/>
    <x v="2"/>
    <x v="2"/>
    <n v="1300"/>
    <n v="701"/>
    <n v="30"/>
    <n v="49"/>
    <n v="1300"/>
    <n v="331.77083333333337"/>
    <m/>
    <m/>
    <m/>
    <n v="1630"/>
    <m/>
    <n v="50"/>
    <n v="1580"/>
    <n v="1580"/>
    <x v="0"/>
    <m/>
  </r>
  <r>
    <s v="Labour"/>
    <x v="0"/>
    <x v="0"/>
    <m/>
    <x v="3"/>
    <x v="3"/>
    <x v="2"/>
    <n v="1300"/>
    <n v="701"/>
    <n v="30"/>
    <n v="49"/>
    <n v="1300"/>
    <n v="331.77083333333337"/>
    <m/>
    <m/>
    <m/>
    <n v="1630"/>
    <m/>
    <n v="50"/>
    <n v="1580"/>
    <n v="1580"/>
    <x v="0"/>
    <m/>
  </r>
  <r>
    <s v="Labour"/>
    <x v="0"/>
    <x v="0"/>
    <m/>
    <x v="4"/>
    <x v="4"/>
    <x v="3"/>
    <n v="2500"/>
    <n v="703"/>
    <n v="30"/>
    <m/>
    <n v="2500"/>
    <n v="0"/>
    <m/>
    <m/>
    <m/>
    <n v="2500"/>
    <m/>
    <m/>
    <n v="2500"/>
    <n v="2500"/>
    <x v="0"/>
    <m/>
  </r>
  <r>
    <s v="Labour"/>
    <x v="0"/>
    <x v="0"/>
    <m/>
    <x v="5"/>
    <x v="5"/>
    <x v="4"/>
    <n v="1300"/>
    <n v="702"/>
    <n v="30"/>
    <n v="110"/>
    <n v="1300"/>
    <n v="744.79166666666674"/>
    <m/>
    <m/>
    <m/>
    <n v="2045"/>
    <m/>
    <n v="50"/>
    <n v="1995"/>
    <n v="1995"/>
    <x v="1"/>
    <m/>
  </r>
  <r>
    <s v="Labour"/>
    <x v="0"/>
    <x v="0"/>
    <m/>
    <x v="6"/>
    <x v="6"/>
    <x v="5"/>
    <n v="900"/>
    <s v="PLANT DEPART"/>
    <m/>
    <m/>
    <n v="0"/>
    <n v="0"/>
    <m/>
    <m/>
    <m/>
    <n v="0"/>
    <m/>
    <m/>
    <n v="0"/>
    <n v="0"/>
    <x v="0"/>
    <m/>
  </r>
  <r>
    <s v="Labour"/>
    <x v="0"/>
    <x v="0"/>
    <m/>
    <x v="7"/>
    <x v="7"/>
    <x v="6"/>
    <n v="1300"/>
    <n v="702"/>
    <n v="30"/>
    <n v="102"/>
    <n v="1300"/>
    <n v="690.625"/>
    <m/>
    <m/>
    <m/>
    <n v="1990"/>
    <m/>
    <n v="100"/>
    <n v="1890"/>
    <n v="1890"/>
    <x v="0"/>
    <m/>
  </r>
  <r>
    <s v="Labour"/>
    <x v="0"/>
    <x v="0"/>
    <m/>
    <x v="8"/>
    <x v="8"/>
    <x v="7"/>
    <n v="1500"/>
    <n v="703"/>
    <n v="30"/>
    <n v="60"/>
    <n v="1500"/>
    <n v="468.75"/>
    <m/>
    <m/>
    <m/>
    <n v="1970"/>
    <m/>
    <m/>
    <n v="1970"/>
    <n v="1970"/>
    <x v="0"/>
    <m/>
  </r>
  <r>
    <m/>
    <x v="1"/>
    <x v="1"/>
    <m/>
    <x v="9"/>
    <x v="9"/>
    <x v="8"/>
    <m/>
    <m/>
    <m/>
    <m/>
    <n v="0"/>
    <n v="0"/>
    <m/>
    <m/>
    <m/>
    <n v="0"/>
    <m/>
    <n v="66.666666599999999"/>
    <n v="-66.666666599999999"/>
    <e v="#NUM!"/>
    <x v="1"/>
    <m/>
  </r>
  <r>
    <m/>
    <x v="1"/>
    <x v="1"/>
    <m/>
    <x v="9"/>
    <x v="9"/>
    <x v="8"/>
    <m/>
    <m/>
    <m/>
    <m/>
    <n v="0"/>
    <n v="0"/>
    <m/>
    <m/>
    <m/>
    <n v="0"/>
    <m/>
    <n v="150"/>
    <n v="-150"/>
    <e v="#NUM!"/>
    <x v="1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1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1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1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s v="Labour"/>
    <x v="0"/>
    <x v="2"/>
    <m/>
    <x v="10"/>
    <x v="10"/>
    <x v="6"/>
    <n v="1200"/>
    <s v="702"/>
    <n v="30"/>
    <n v="96"/>
    <n v="1200"/>
    <n v="600"/>
    <m/>
    <m/>
    <m/>
    <n v="1800"/>
    <m/>
    <m/>
    <n v="1800"/>
    <n v="1800"/>
    <x v="0"/>
    <s v="OK"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s v="Labour"/>
    <x v="0"/>
    <x v="2"/>
    <m/>
    <x v="11"/>
    <x v="11"/>
    <x v="6"/>
    <n v="1200"/>
    <s v="702"/>
    <n v="30"/>
    <n v="96"/>
    <n v="1200"/>
    <n v="600"/>
    <m/>
    <m/>
    <m/>
    <n v="1800"/>
    <m/>
    <m/>
    <n v="1800"/>
    <n v="1800"/>
    <x v="0"/>
    <s v="OK"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n v="0"/>
    <n v="0"/>
    <n v="0"/>
    <n v="1130"/>
    <m/>
    <m/>
    <n v="1130"/>
    <m/>
    <m/>
    <n v="1130"/>
    <n v="1130"/>
    <x v="0"/>
    <m/>
  </r>
  <r>
    <m/>
    <x v="1"/>
    <x v="1"/>
    <m/>
    <x v="9"/>
    <x v="9"/>
    <x v="8"/>
    <m/>
    <m/>
    <m/>
    <n v="0"/>
    <n v="0"/>
    <n v="0"/>
    <n v="375"/>
    <m/>
    <m/>
    <n v="375"/>
    <m/>
    <m/>
    <n v="375"/>
    <n v="375"/>
    <x v="0"/>
    <m/>
  </r>
  <r>
    <m/>
    <x v="1"/>
    <x v="1"/>
    <m/>
    <x v="9"/>
    <x v="9"/>
    <x v="8"/>
    <m/>
    <m/>
    <m/>
    <n v="0"/>
    <n v="0"/>
    <n v="0"/>
    <n v="1210"/>
    <m/>
    <m/>
    <n v="1210"/>
    <m/>
    <m/>
    <n v="1210"/>
    <n v="121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n v="0"/>
    <n v="0"/>
    <n v="0"/>
    <n v="800"/>
    <m/>
    <m/>
    <n v="800"/>
    <m/>
    <m/>
    <n v="800"/>
    <n v="80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n v="0"/>
    <n v="0"/>
    <n v="0"/>
    <n v="365"/>
    <m/>
    <m/>
    <n v="365"/>
    <m/>
    <m/>
    <n v="365"/>
    <n v="365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n v="0"/>
    <n v="0"/>
    <n v="0"/>
    <n v="365"/>
    <m/>
    <m/>
    <n v="365"/>
    <m/>
    <m/>
    <n v="365"/>
    <n v="365"/>
    <x v="0"/>
    <m/>
  </r>
  <r>
    <m/>
    <x v="1"/>
    <x v="1"/>
    <m/>
    <x v="9"/>
    <x v="9"/>
    <x v="8"/>
    <m/>
    <m/>
    <m/>
    <n v="0"/>
    <n v="0"/>
    <n v="0"/>
    <n v="365"/>
    <m/>
    <m/>
    <n v="365"/>
    <m/>
    <m/>
    <n v="365"/>
    <n v="365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n v="0"/>
    <n v="0"/>
    <n v="0"/>
    <n v="700"/>
    <m/>
    <m/>
    <n v="700"/>
    <m/>
    <m/>
    <n v="700"/>
    <n v="700"/>
    <x v="0"/>
    <m/>
  </r>
  <r>
    <m/>
    <x v="1"/>
    <x v="1"/>
    <m/>
    <x v="9"/>
    <x v="9"/>
    <x v="8"/>
    <m/>
    <m/>
    <m/>
    <n v="0"/>
    <n v="0"/>
    <n v="0"/>
    <n v="365"/>
    <m/>
    <m/>
    <n v="365"/>
    <m/>
    <m/>
    <n v="365"/>
    <n v="365"/>
    <x v="0"/>
    <m/>
  </r>
  <r>
    <m/>
    <x v="1"/>
    <x v="1"/>
    <m/>
    <x v="9"/>
    <x v="9"/>
    <x v="8"/>
    <m/>
    <m/>
    <m/>
    <n v="0"/>
    <n v="0"/>
    <n v="0"/>
    <n v="365"/>
    <m/>
    <m/>
    <n v="365"/>
    <m/>
    <m/>
    <n v="365"/>
    <n v="365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n v="0"/>
    <n v="0"/>
    <n v="0"/>
    <n v="365"/>
    <m/>
    <m/>
    <n v="365"/>
    <m/>
    <m/>
    <n v="365"/>
    <n v="365"/>
    <x v="0"/>
    <m/>
  </r>
  <r>
    <m/>
    <x v="1"/>
    <x v="1"/>
    <m/>
    <x v="9"/>
    <x v="9"/>
    <x v="8"/>
    <m/>
    <m/>
    <m/>
    <n v="0"/>
    <n v="0"/>
    <n v="0"/>
    <n v="365"/>
    <m/>
    <m/>
    <n v="365"/>
    <m/>
    <m/>
    <n v="365"/>
    <n v="365"/>
    <x v="0"/>
    <m/>
  </r>
  <r>
    <m/>
    <x v="1"/>
    <x v="1"/>
    <m/>
    <x v="9"/>
    <x v="9"/>
    <x v="8"/>
    <m/>
    <m/>
    <m/>
    <n v="0"/>
    <n v="0"/>
    <n v="0"/>
    <n v="515"/>
    <m/>
    <m/>
    <n v="515"/>
    <m/>
    <m/>
    <n v="515"/>
    <n v="515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0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n v="0"/>
    <n v="0"/>
    <m/>
    <m/>
    <m/>
    <n v="0"/>
    <m/>
    <m/>
    <n v="0"/>
    <n v="0"/>
    <x v="2"/>
    <m/>
  </r>
  <r>
    <m/>
    <x v="1"/>
    <x v="1"/>
    <m/>
    <x v="9"/>
    <x v="9"/>
    <x v="8"/>
    <m/>
    <m/>
    <m/>
    <m/>
    <m/>
    <m/>
    <m/>
    <m/>
    <m/>
    <m/>
    <m/>
    <m/>
    <m/>
    <m/>
    <x v="2"/>
    <m/>
  </r>
  <r>
    <m/>
    <x v="1"/>
    <x v="1"/>
    <m/>
    <x v="9"/>
    <x v="9"/>
    <x v="8"/>
    <m/>
    <m/>
    <m/>
    <m/>
    <m/>
    <m/>
    <m/>
    <m/>
    <m/>
    <m/>
    <m/>
    <m/>
    <m/>
    <m/>
    <x v="2"/>
    <m/>
  </r>
  <r>
    <m/>
    <x v="1"/>
    <x v="1"/>
    <m/>
    <x v="9"/>
    <x v="9"/>
    <x v="8"/>
    <m/>
    <m/>
    <m/>
    <m/>
    <m/>
    <m/>
    <m/>
    <m/>
    <m/>
    <m/>
    <m/>
    <m/>
    <m/>
    <m/>
    <x v="2"/>
    <m/>
  </r>
  <r>
    <m/>
    <x v="1"/>
    <x v="1"/>
    <m/>
    <x v="9"/>
    <x v="9"/>
    <x v="8"/>
    <m/>
    <m/>
    <m/>
    <m/>
    <m/>
    <m/>
    <m/>
    <m/>
    <m/>
    <m/>
    <m/>
    <m/>
    <m/>
    <m/>
    <x v="2"/>
    <m/>
  </r>
  <r>
    <m/>
    <x v="1"/>
    <x v="1"/>
    <m/>
    <x v="9"/>
    <x v="9"/>
    <x v="8"/>
    <m/>
    <m/>
    <m/>
    <m/>
    <m/>
    <m/>
    <m/>
    <m/>
    <m/>
    <m/>
    <m/>
    <m/>
    <m/>
    <m/>
    <x v="2"/>
    <m/>
  </r>
  <r>
    <m/>
    <x v="1"/>
    <x v="1"/>
    <m/>
    <x v="9"/>
    <x v="9"/>
    <x v="8"/>
    <m/>
    <m/>
    <m/>
    <m/>
    <m/>
    <m/>
    <m/>
    <m/>
    <m/>
    <m/>
    <m/>
    <m/>
    <m/>
    <m/>
    <x v="2"/>
    <m/>
  </r>
  <r>
    <m/>
    <x v="1"/>
    <x v="1"/>
    <m/>
    <x v="9"/>
    <x v="9"/>
    <x v="8"/>
    <m/>
    <m/>
    <m/>
    <m/>
    <m/>
    <m/>
    <m/>
    <m/>
    <m/>
    <m/>
    <m/>
    <m/>
    <m/>
    <m/>
    <x v="2"/>
    <m/>
  </r>
  <r>
    <m/>
    <x v="1"/>
    <x v="1"/>
    <m/>
    <x v="9"/>
    <x v="9"/>
    <x v="8"/>
    <m/>
    <m/>
    <m/>
    <m/>
    <m/>
    <m/>
    <m/>
    <m/>
    <m/>
    <m/>
    <m/>
    <m/>
    <m/>
    <m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Data" updatedVersion="3" minRefreshableVersion="3" asteriskTotals="1" showMemberPropertyTips="0" useAutoFormatting="1" itemPrintTitles="1" createdVersion="3" indent="0" compact="0" compactData="0" gridDropZones="1">
  <location ref="A5:M18" firstHeaderRow="1" firstDataRow="2" firstDataCol="4" rowPageCount="2" colPageCount="1"/>
  <pivotFields count="23">
    <pivotField compact="0" outline="0" subtotalTop="0" showAll="0" includeNewItemsInFilter="1"/>
    <pivotField axis="axisPage" compact="0" outline="0" subtotalTop="0" showAll="0" includeNewItemsInFilter="1">
      <items count="5">
        <item h="1" m="1" x="2"/>
        <item h="1" m="1" x="3"/>
        <item h="1" x="1"/>
        <item x="0"/>
        <item t="default"/>
      </items>
    </pivotField>
    <pivotField axis="axisPage" compact="0" outline="0" subtotalTop="0" showAll="0" includeNewItemsInFilter="1">
      <items count="5">
        <item h="1" x="1"/>
        <item m="1" x="3"/>
        <item x="0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 sortType="ascending" defaultSubtotal="0">
      <items count="563">
        <item sd="0" m="1" x="12"/>
        <item m="1" x="230"/>
        <item m="1" x="241"/>
        <item m="1" x="253"/>
        <item m="1" x="262"/>
        <item m="1" x="272"/>
        <item m="1" x="280"/>
        <item m="1" x="289"/>
        <item m="1" x="299"/>
        <item m="1" x="309"/>
        <item m="1" x="318"/>
        <item m="1" x="328"/>
        <item m="1" x="338"/>
        <item m="1" x="345"/>
        <item m="1" x="353"/>
        <item m="1" x="361"/>
        <item m="1" x="369"/>
        <item m="1" x="379"/>
        <item m="1" x="391"/>
        <item m="1" x="400"/>
        <item m="1" x="408"/>
        <item m="1" x="415"/>
        <item m="1" x="424"/>
        <item m="1" x="432"/>
        <item m="1" x="440"/>
        <item m="1" x="448"/>
        <item m="1" x="161"/>
        <item m="1" x="458"/>
        <item m="1" x="168"/>
        <item m="1" x="466"/>
        <item m="1" x="177"/>
        <item m="1" x="474"/>
        <item m="1" x="185"/>
        <item m="1" x="481"/>
        <item m="1" x="192"/>
        <item x="0"/>
        <item m="1" x="200"/>
        <item x="1"/>
        <item m="1" x="207"/>
        <item m="1" x="502"/>
        <item m="1" x="214"/>
        <item m="1" x="511"/>
        <item m="1" x="225"/>
        <item m="1" x="521"/>
        <item m="1" x="237"/>
        <item m="1" x="532"/>
        <item m="1" x="248"/>
        <item m="1" x="541"/>
        <item x="2"/>
        <item x="3"/>
        <item m="1" x="268"/>
        <item m="1" x="557"/>
        <item m="1" x="277"/>
        <item m="1" x="15"/>
        <item m="1" x="286"/>
        <item m="1" x="23"/>
        <item m="1" x="295"/>
        <item x="4"/>
        <item x="5"/>
        <item x="6"/>
        <item m="1" x="315"/>
        <item x="7"/>
        <item m="1" x="326"/>
        <item m="1" x="56"/>
        <item m="1" x="336"/>
        <item m="1" x="63"/>
        <item m="1" x="343"/>
        <item m="1" x="69"/>
        <item m="1" x="351"/>
        <item m="1" x="359"/>
        <item x="8"/>
        <item m="1" x="367"/>
        <item m="1" x="91"/>
        <item m="1" x="389"/>
        <item m="1" x="111"/>
        <item m="1" x="453"/>
        <item m="1" x="164"/>
        <item m="1" x="463"/>
        <item m="1" x="173"/>
        <item m="1" x="471"/>
        <item m="1" x="182"/>
        <item m="1" x="478"/>
        <item m="1" x="189"/>
        <item m="1" x="485"/>
        <item m="1" x="197"/>
        <item m="1" x="492"/>
        <item m="1" x="205"/>
        <item m="1" x="499"/>
        <item m="1" x="212"/>
        <item m="1" x="507"/>
        <item m="1" x="220"/>
        <item m="1" x="516"/>
        <item m="1" x="233"/>
        <item m="1" x="528"/>
        <item m="1" x="245"/>
        <item m="1" x="538"/>
        <item m="1" x="256"/>
        <item m="1" x="547"/>
        <item m="1" x="265"/>
        <item m="1" x="554"/>
        <item m="1" x="275"/>
        <item m="1" x="13"/>
        <item m="1" x="284"/>
        <item m="1" x="21"/>
        <item m="1" x="293"/>
        <item m="1" x="30"/>
        <item m="1" x="303"/>
        <item m="1" x="38"/>
        <item m="1" x="313"/>
        <item m="1" x="46"/>
        <item m="1" x="322"/>
        <item m="1" x="52"/>
        <item m="1" x="332"/>
        <item m="1" x="60"/>
        <item m="1" x="339"/>
        <item m="1" x="347"/>
        <item m="1" x="74"/>
        <item m="1" x="356"/>
        <item m="1" x="81"/>
        <item m="1" x="363"/>
        <item m="1" x="373"/>
        <item m="1" x="512"/>
        <item m="1" x="96"/>
        <item m="1" x="226"/>
        <item m="1" x="384"/>
        <item m="1" x="522"/>
        <item m="1" x="106"/>
        <item m="1" x="238"/>
        <item m="1" x="395"/>
        <item m="1" x="533"/>
        <item m="1" x="115"/>
        <item m="1" x="249"/>
        <item m="1" x="403"/>
        <item m="1" x="542"/>
        <item m="1" x="123"/>
        <item m="1" x="259"/>
        <item m="1" x="410"/>
        <item m="1" x="550"/>
        <item m="1" x="129"/>
        <item m="1" x="269"/>
        <item m="1" x="418"/>
        <item m="1" x="134"/>
        <item m="1" x="426"/>
        <item m="1" x="16"/>
        <item m="1" x="140"/>
        <item m="1" x="434"/>
        <item m="1" x="24"/>
        <item m="1" x="147"/>
        <item m="1" x="296"/>
        <item m="1" x="442"/>
        <item m="1" x="32"/>
        <item m="1" x="155"/>
        <item m="1" x="306"/>
        <item m="1" x="450"/>
        <item m="1" x="40"/>
        <item m="1" x="163"/>
        <item m="1" x="316"/>
        <item m="1" x="461"/>
        <item m="1" x="49"/>
        <item m="1" x="172"/>
        <item m="1" x="327"/>
        <item m="1" x="470"/>
        <item m="1" x="57"/>
        <item m="1" x="181"/>
        <item m="1" x="337"/>
        <item m="1" x="64"/>
        <item m="1" x="188"/>
        <item m="1" x="344"/>
        <item m="1" x="484"/>
        <item m="1" x="70"/>
        <item m="1" x="196"/>
        <item m="1" x="352"/>
        <item m="1" x="491"/>
        <item m="1" x="78"/>
        <item m="1" x="204"/>
        <item m="1" x="360"/>
        <item m="1" x="498"/>
        <item m="1" x="211"/>
        <item m="1" x="368"/>
        <item m="1" x="506"/>
        <item m="1" x="92"/>
        <item m="1" x="219"/>
        <item m="1" x="378"/>
        <item m="1" x="515"/>
        <item m="1" x="101"/>
        <item m="1" x="232"/>
        <item m="1" x="390"/>
        <item m="1" x="527"/>
        <item m="1" x="112"/>
        <item m="1" x="244"/>
        <item m="1" x="221"/>
        <item m="1" x="380"/>
        <item m="1" x="517"/>
        <item m="1" x="102"/>
        <item m="1" x="234"/>
        <item m="1" x="392"/>
        <item m="1" x="529"/>
        <item m="1" x="113"/>
        <item m="1" x="246"/>
        <item m="1" x="401"/>
        <item m="1" x="539"/>
        <item m="1" x="121"/>
        <item m="1" x="257"/>
        <item m="1" x="409"/>
        <item m="1" x="548"/>
        <item m="1" x="127"/>
        <item m="1" x="266"/>
        <item m="1" x="416"/>
        <item m="1" x="555"/>
        <item m="1" x="133"/>
        <item m="1" x="276"/>
        <item m="1" x="425"/>
        <item m="1" x="14"/>
        <item m="1" x="139"/>
        <item m="1" x="285"/>
        <item m="1" x="433"/>
        <item m="1" x="22"/>
        <item m="1" x="146"/>
        <item m="1" x="294"/>
        <item m="1" x="441"/>
        <item m="1" x="31"/>
        <item m="1" x="153"/>
        <item m="1" x="304"/>
        <item m="1" x="459"/>
        <item m="1" x="47"/>
        <item m="1" x="169"/>
        <item m="1" x="323"/>
        <item m="1" x="467"/>
        <item m="1" x="53"/>
        <item m="1" x="178"/>
        <item m="1" x="333"/>
        <item m="1" x="475"/>
        <item m="1" x="340"/>
        <item m="1" x="482"/>
        <item m="1" x="67"/>
        <item m="1" x="193"/>
        <item m="1" x="348"/>
        <item m="1" x="489"/>
        <item m="1" x="75"/>
        <item m="1" x="201"/>
        <item m="1" x="357"/>
        <item m="1" x="495"/>
        <item m="1" x="82"/>
        <item m="1" x="208"/>
        <item m="1" x="364"/>
        <item m="1" x="503"/>
        <item m="1" x="87"/>
        <item m="1" x="215"/>
        <item m="1" x="374"/>
        <item m="1" x="513"/>
        <item m="1" x="97"/>
        <item m="1" x="227"/>
        <item m="1" x="385"/>
        <item m="1" x="523"/>
        <item m="1" x="107"/>
        <item m="1" x="396"/>
        <item m="1" x="534"/>
        <item m="1" x="116"/>
        <item m="1" x="250"/>
        <item m="1" x="404"/>
        <item m="1" x="543"/>
        <item m="1" x="124"/>
        <item m="1" x="260"/>
        <item m="1" x="411"/>
        <item m="1" x="551"/>
        <item m="1" x="130"/>
        <item m="1" x="270"/>
        <item m="1" x="419"/>
        <item m="1" x="558"/>
        <item m="1" x="278"/>
        <item m="1" x="427"/>
        <item m="1" x="17"/>
        <item m="1" x="141"/>
        <item m="1" x="287"/>
        <item m="1" x="435"/>
        <item m="1" x="25"/>
        <item m="1" x="148"/>
        <item m="1" x="297"/>
        <item m="1" x="370"/>
        <item m="1" x="443"/>
        <item m="1" x="508"/>
        <item m="1" x="33"/>
        <item m="1" x="93"/>
        <item m="1" x="156"/>
        <item m="1" x="222"/>
        <item m="1" x="307"/>
        <item m="1" x="381"/>
        <item m="1" x="451"/>
        <item m="1" x="170"/>
        <item m="1" x="242"/>
        <item m="1" x="324"/>
        <item m="1" x="398"/>
        <item m="1" x="468"/>
        <item m="1" x="54"/>
        <item m="1" x="119"/>
        <item m="1" x="179"/>
        <item m="1" x="254"/>
        <item m="1" x="334"/>
        <item m="1" x="406"/>
        <item m="1" x="476"/>
        <item m="1" x="545"/>
        <item m="1" x="61"/>
        <item m="1" x="186"/>
        <item m="1" x="263"/>
        <item m="1" x="341"/>
        <item m="1" x="413"/>
        <item m="1" x="483"/>
        <item m="1" x="553"/>
        <item m="1" x="194"/>
        <item m="1" x="273"/>
        <item m="1" x="349"/>
        <item m="1" x="422"/>
        <item m="1" x="561"/>
        <item m="1" x="76"/>
        <item m="1" x="137"/>
        <item m="1" x="202"/>
        <item m="1" x="282"/>
        <item m="1" x="358"/>
        <item m="1" x="430"/>
        <item m="1" x="496"/>
        <item m="1" x="83"/>
        <item m="1" x="144"/>
        <item m="1" x="209"/>
        <item m="1" x="291"/>
        <item m="1" x="365"/>
        <item m="1" x="438"/>
        <item m="1" x="504"/>
        <item m="1" x="28"/>
        <item m="1" x="88"/>
        <item m="1" x="151"/>
        <item m="1" x="216"/>
        <item m="1" x="301"/>
        <item m="1" x="375"/>
        <item m="1" x="446"/>
        <item x="10"/>
        <item m="1" x="36"/>
        <item m="1" x="98"/>
        <item m="1" x="159"/>
        <item m="1" x="228"/>
        <item m="1" x="311"/>
        <item m="1" x="386"/>
        <item m="1" x="456"/>
        <item m="1" x="524"/>
        <item m="1" x="44"/>
        <item m="1" x="108"/>
        <item m="1" x="166"/>
        <item m="1" x="239"/>
        <item m="1" x="320"/>
        <item m="1" x="535"/>
        <item m="1" x="117"/>
        <item m="1" x="175"/>
        <item m="1" x="251"/>
        <item m="1" x="330"/>
        <item m="1" x="405"/>
        <item m="1" x="473"/>
        <item m="1" x="544"/>
        <item m="1" x="59"/>
        <item m="1" x="125"/>
        <item m="1" x="184"/>
        <item m="1" x="261"/>
        <item m="1" x="412"/>
        <item m="1" x="480"/>
        <item m="1" x="552"/>
        <item m="1" x="66"/>
        <item m="1" x="131"/>
        <item m="1" x="191"/>
        <item m="1" x="271"/>
        <item x="11"/>
        <item m="1" x="420"/>
        <item m="1" x="487"/>
        <item m="1" x="559"/>
        <item m="1" x="72"/>
        <item m="1" x="135"/>
        <item m="1" x="198"/>
        <item m="1" x="279"/>
        <item m="1" x="354"/>
        <item m="1" x="428"/>
        <item m="1" x="493"/>
        <item m="1" x="18"/>
        <item m="1" x="79"/>
        <item m="1" x="142"/>
        <item m="1" x="288"/>
        <item m="1" x="436"/>
        <item m="1" x="500"/>
        <item m="1" x="26"/>
        <item m="1" x="85"/>
        <item m="1" x="149"/>
        <item m="1" x="213"/>
        <item m="1" x="298"/>
        <item m="1" x="371"/>
        <item m="1" x="444"/>
        <item m="1" x="509"/>
        <item m="1" x="34"/>
        <item m="1" x="94"/>
        <item m="1" x="157"/>
        <item m="1" x="223"/>
        <item m="1" x="308"/>
        <item m="1" x="382"/>
        <item m="1" x="452"/>
        <item m="1" x="518"/>
        <item m="1" x="41"/>
        <item m="1" x="103"/>
        <item m="1" x="235"/>
        <item m="1" x="317"/>
        <item m="1" x="393"/>
        <item m="1" x="462"/>
        <item m="1" x="530"/>
        <item m="1" x="90"/>
        <item m="1" x="154"/>
        <item m="1" x="218"/>
        <item m="1" x="305"/>
        <item m="1" x="377"/>
        <item m="1" x="449"/>
        <item m="1" x="514"/>
        <item m="1" x="39"/>
        <item m="1" x="100"/>
        <item m="1" x="162"/>
        <item m="1" x="231"/>
        <item m="1" x="314"/>
        <item m="1" x="388"/>
        <item m="1" x="460"/>
        <item m="1" x="526"/>
        <item m="1" x="48"/>
        <item m="1" x="110"/>
        <item m="1" x="171"/>
        <item m="1" x="243"/>
        <item m="1" x="325"/>
        <item m="1" x="399"/>
        <item m="1" x="469"/>
        <item m="1" x="537"/>
        <item m="1" x="55"/>
        <item m="1" x="120"/>
        <item m="1" x="180"/>
        <item m="1" x="255"/>
        <item m="1" x="335"/>
        <item m="1" x="407"/>
        <item m="1" x="477"/>
        <item m="1" x="546"/>
        <item m="1" x="62"/>
        <item m="1" x="126"/>
        <item m="1" x="187"/>
        <item m="1" x="264"/>
        <item m="1" x="342"/>
        <item m="1" x="414"/>
        <item m="1" x="68"/>
        <item m="1" x="132"/>
        <item m="1" x="195"/>
        <item m="1" x="274"/>
        <item m="1" x="350"/>
        <item m="1" x="423"/>
        <item m="1" x="490"/>
        <item m="1" x="562"/>
        <item m="1" x="77"/>
        <item m="1" x="138"/>
        <item m="1" x="203"/>
        <item m="1" x="283"/>
        <item m="1" x="431"/>
        <item m="1" x="497"/>
        <item m="1" x="20"/>
        <item m="1" x="84"/>
        <item m="1" x="145"/>
        <item m="1" x="210"/>
        <item m="1" x="292"/>
        <item m="1" x="366"/>
        <item m="1" x="439"/>
        <item m="1" x="505"/>
        <item m="1" x="29"/>
        <item m="1" x="89"/>
        <item m="1" x="152"/>
        <item m="1" x="217"/>
        <item m="1" x="302"/>
        <item m="1" x="376"/>
        <item m="1" x="447"/>
        <item m="1" x="37"/>
        <item m="1" x="99"/>
        <item m="1" x="160"/>
        <item m="1" x="229"/>
        <item m="1" x="312"/>
        <item m="1" x="387"/>
        <item m="1" x="457"/>
        <item m="1" x="525"/>
        <item m="1" x="45"/>
        <item m="1" x="109"/>
        <item m="1" x="167"/>
        <item m="1" x="240"/>
        <item m="1" x="321"/>
        <item m="1" x="397"/>
        <item m="1" x="465"/>
        <item m="1" x="536"/>
        <item m="1" x="51"/>
        <item m="1" x="118"/>
        <item m="1" x="176"/>
        <item m="1" x="252"/>
        <item m="1" x="331"/>
        <item m="1" x="421"/>
        <item m="1" x="455"/>
        <item m="1" x="488"/>
        <item m="1" x="520"/>
        <item m="1" x="560"/>
        <item m="1" x="43"/>
        <item m="1" x="73"/>
        <item m="1" x="105"/>
        <item m="1" x="136"/>
        <item m="1" x="165"/>
        <item m="1" x="199"/>
        <item m="1" x="236"/>
        <item m="1" x="281"/>
        <item m="1" x="319"/>
        <item m="1" x="355"/>
        <item m="1" x="394"/>
        <item m="1" x="429"/>
        <item m="1" x="464"/>
        <item m="1" x="494"/>
        <item m="1" x="531"/>
        <item m="1" x="19"/>
        <item m="1" x="50"/>
        <item m="1" x="80"/>
        <item m="1" x="114"/>
        <item m="1" x="143"/>
        <item m="1" x="174"/>
        <item m="1" x="206"/>
        <item m="1" x="247"/>
        <item m="1" x="290"/>
        <item m="1" x="329"/>
        <item m="1" x="362"/>
        <item m="1" x="402"/>
        <item m="1" x="437"/>
        <item m="1" x="472"/>
        <item m="1" x="501"/>
        <item m="1" x="540"/>
        <item m="1" x="27"/>
        <item m="1" x="58"/>
        <item m="1" x="86"/>
        <item m="1" x="122"/>
        <item m="1" x="150"/>
        <item m="1" x="183"/>
        <item m="1" x="258"/>
        <item m="1" x="300"/>
        <item m="1" x="372"/>
        <item m="1" x="445"/>
        <item m="1" x="479"/>
        <item m="1" x="510"/>
        <item m="1" x="549"/>
        <item m="1" x="35"/>
        <item m="1" x="65"/>
        <item m="1" x="95"/>
        <item m="1" x="128"/>
        <item m="1" x="158"/>
        <item m="1" x="190"/>
        <item m="1" x="224"/>
        <item m="1" x="267"/>
        <item m="1" x="310"/>
        <item m="1" x="346"/>
        <item m="1" x="383"/>
        <item m="1" x="417"/>
        <item m="1" x="454"/>
        <item m="1" x="486"/>
        <item m="1" x="519"/>
        <item m="1" x="556"/>
        <item m="1" x="42"/>
        <item m="1" x="71"/>
        <item m="1" x="104"/>
        <item x="9"/>
      </items>
    </pivotField>
    <pivotField axis="axisRow" compact="0" outline="0" subtotalTop="0" showAll="0" includeNewItemsInFilter="1" defaultSubtotal="0">
      <items count="14">
        <item x="9"/>
        <item m="1" x="13"/>
        <item x="10"/>
        <item x="11"/>
        <item m="1" x="12"/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ubtotalTop="0" showAll="0" includeNewItemsInFilter="1">
      <items count="11">
        <item x="6"/>
        <item x="5"/>
        <item x="7"/>
        <item x="4"/>
        <item x="8"/>
        <item m="1" x="9"/>
        <item x="0"/>
        <item x="1"/>
        <item x="2"/>
        <item x="3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howAll="0" defaultSubtotal="0"/>
    <pivotField dataField="1" compact="0" outline="0" subtotalTop="0" showAll="0" includeNewItemsInFilter="1"/>
    <pivotField axis="axisRow" compact="0" outline="0" subtotalTop="0" showAll="0" includeNewItemsInFilter="1">
      <items count="12">
        <item m="1" x="4"/>
        <item x="0"/>
        <item m="1" x="7"/>
        <item m="1" x="3"/>
        <item m="1" x="10"/>
        <item m="1" x="8"/>
        <item m="1" x="9"/>
        <item m="1" x="5"/>
        <item x="1"/>
        <item m="1" x="6"/>
        <item x="2"/>
        <item t="default"/>
      </items>
    </pivotField>
    <pivotField compact="0" outline="0" subtotalTop="0" showAll="0" includeNewItemsInFilter="1"/>
  </pivotFields>
  <rowFields count="4">
    <field x="21"/>
    <field x="4"/>
    <field x="5"/>
    <field x="6"/>
  </rowFields>
  <rowItems count="12">
    <i>
      <x v="1"/>
      <x v="35"/>
      <x v="5"/>
      <x v="6"/>
    </i>
    <i r="1">
      <x v="37"/>
      <x v="6"/>
      <x v="7"/>
    </i>
    <i r="1">
      <x v="48"/>
      <x v="7"/>
      <x v="8"/>
    </i>
    <i r="1">
      <x v="49"/>
      <x v="8"/>
      <x v="8"/>
    </i>
    <i r="1">
      <x v="57"/>
      <x v="9"/>
      <x v="9"/>
    </i>
    <i r="1">
      <x v="59"/>
      <x v="11"/>
      <x v="1"/>
    </i>
    <i r="1">
      <x v="61"/>
      <x v="12"/>
      <x/>
    </i>
    <i r="1">
      <x v="70"/>
      <x v="13"/>
      <x v="2"/>
    </i>
    <i t="default">
      <x v="1"/>
    </i>
    <i>
      <x v="8"/>
      <x v="58"/>
      <x v="10"/>
      <x v="3"/>
    </i>
    <i t="default">
      <x v="8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2">
    <pageField fld="1" item="3" hier="0"/>
    <pageField fld="2" item="2" hier="0"/>
  </pageFields>
  <dataFields count="9">
    <dataField name=" Basic Salary" fld="7" baseField="0" baseItem="0"/>
    <dataField name=" Days" fld="9" baseField="0" baseItem="0"/>
    <dataField name="  Hours" fld="10" baseField="0" baseItem="0"/>
    <dataField name="  Salary" fld="11" baseField="0" baseItem="0"/>
    <dataField name="  O . T" fld="12" baseField="0" baseItem="0"/>
    <dataField name="  Total" fld="16" baseField="0" baseItem="0"/>
    <dataField name="Allowances" fld="13" baseField="0" baseItem="0"/>
    <dataField name="  Advance" fld="17" baseField="0" baseItem="0"/>
    <dataField name="  NET.." fld="20" baseField="0" baseItem="0"/>
  </dataFields>
  <formats count="33">
    <format dxfId="34">
      <pivotArea type="all" dataOnly="0" outline="0" fieldPosition="0"/>
    </format>
    <format dxfId="33">
      <pivotArea field="-2" type="button" dataOnly="0" labelOnly="1" outline="0" axis="axisCol" fieldPosition="0"/>
    </format>
    <format dxfId="32">
      <pivotArea outline="0" fieldPosition="0"/>
    </format>
    <format dxfId="31">
      <pivotArea field="4" type="button" dataOnly="0" labelOnly="1" outline="0" axis="axisRow" fieldPosition="1"/>
    </format>
    <format dxfId="30">
      <pivotArea field="5" type="button" dataOnly="0" labelOnly="1" outline="0" axis="axisRow" fieldPosition="2"/>
    </format>
    <format dxfId="29">
      <pivotArea field="6" type="button" dataOnly="0" labelOnly="1" outline="0" axis="axisRow" fieldPosition="3"/>
    </format>
    <format dxfId="28">
      <pivotArea dataOnly="0" labelOnly="1" outline="0" fieldPosition="0">
        <references count="1">
          <reference field="4294967294" count="0"/>
        </references>
      </pivotArea>
    </format>
    <format dxfId="27">
      <pivotArea type="all" dataOnly="0" outline="0" fieldPosition="0"/>
    </format>
    <format dxfId="26">
      <pivotArea field="4" type="button" dataOnly="0" labelOnly="1" outline="0" axis="axisRow" fieldPosition="1"/>
    </format>
    <format dxfId="25">
      <pivotArea field="5" type="button" dataOnly="0" labelOnly="1" outline="0" axis="axisRow" fieldPosition="2"/>
    </format>
    <format dxfId="24">
      <pivotArea field="6" type="button" dataOnly="0" labelOnly="1" outline="0" axis="axisRow" fieldPosition="3"/>
    </format>
    <format dxfId="23">
      <pivotArea dataOnly="0" labelOnly="1" outline="0" fieldPosition="0">
        <references count="1">
          <reference field="4294967294" count="7">
            <x v="1"/>
            <x v="2"/>
            <x v="3"/>
            <x v="4"/>
            <x v="5"/>
            <x v="7"/>
            <x v="8"/>
          </reference>
        </references>
      </pivotArea>
    </format>
    <format dxfId="22">
      <pivotArea dataOnly="0" labelOnly="1" grandRow="1" outline="0" fieldPosition="0"/>
    </format>
    <format dxfId="21">
      <pivotArea outline="0" fieldPosition="0"/>
    </format>
    <format dxfId="20">
      <pivotArea outline="0" fieldPosition="0"/>
    </format>
    <format dxfId="19">
      <pivotArea dataOnly="0" labelOnly="1" grandRow="1" outline="0" fieldPosition="0"/>
    </format>
    <format dxfId="18">
      <pivotArea field="1" type="button" dataOnly="0" labelOnly="1" outline="0" axis="axisPage" fieldPosition="0"/>
    </format>
    <format dxfId="17">
      <pivotArea field="2" type="button" dataOnly="0" labelOnly="1" outline="0" axis="axisPage" fieldPosition="1"/>
    </format>
    <format dxfId="16">
      <pivotArea type="origin" dataOnly="0" labelOnly="1" outline="0" fieldPosition="0"/>
    </format>
    <format dxfId="15">
      <pivotArea dataOnly="0" labelOnly="1" grandRow="1" outline="0" offset="A256" fieldPosition="0"/>
    </format>
    <format dxfId="14">
      <pivotArea field="1" type="button" dataOnly="0" labelOnly="1" outline="0" axis="axisPage" fieldPosition="0"/>
    </format>
    <format dxfId="13">
      <pivotArea field="2" type="button" dataOnly="0" labelOnly="1" outline="0" axis="axisPage" fieldPosition="1"/>
    </format>
    <format dxfId="12">
      <pivotArea field="-2" type="button" dataOnly="0" labelOnly="1" outline="0" axis="axisCol" fieldPosition="0"/>
    </format>
    <format dxfId="11">
      <pivotArea type="topRight" dataOnly="0" labelOnly="1" outline="0" fieldPosition="0"/>
    </format>
    <format dxfId="10">
      <pivotArea field="4" type="button" dataOnly="0" labelOnly="1" outline="0" axis="axisRow" fieldPosition="1"/>
    </format>
    <format dxfId="9">
      <pivotArea field="5" type="button" dataOnly="0" labelOnly="1" outline="0" axis="axisRow" fieldPosition="2"/>
    </format>
    <format dxfId="8">
      <pivotArea field="6" type="button" dataOnly="0" labelOnly="1" outline="0" axis="axisRow" fieldPosition="3"/>
    </format>
    <format dxfId="7">
      <pivotArea dataOnly="0" labelOnly="1" outline="0" fieldPosition="0">
        <references count="1">
          <reference field="4294967294" count="7">
            <x v="1"/>
            <x v="2"/>
            <x v="3"/>
            <x v="4"/>
            <x v="5"/>
            <x v="7"/>
            <x v="8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5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Data" updatedVersion="3" minRefreshableVersion="3" asteriskTotals="1" showMemberPropertyTips="0" useAutoFormatting="1" itemPrintTitles="1" createdVersion="3" indent="0" compact="0" compactData="0" gridDropZones="1">
  <location ref="P5:T10" firstHeaderRow="1" firstDataRow="2" firstDataCol="1" rowPageCount="2" colPageCount="1"/>
  <pivotFields count="23">
    <pivotField compact="0" outline="0" subtotalTop="0" showAll="0" includeNewItemsInFilter="1"/>
    <pivotField axis="axisPage" compact="0" outline="0" subtotalTop="0" multipleItemSelectionAllowed="1" showAll="0" includeNewItemsInFilter="1">
      <items count="4">
        <item h="1" m="1" x="1"/>
        <item h="1" m="1" x="2"/>
        <item x="0"/>
        <item t="default"/>
      </items>
    </pivotField>
    <pivotField axis="axisPage" compact="0" outline="0" subtotalTop="0" multipleItemSelectionAllowed="1" showAll="0" includeNewItemsInFilter="1">
      <items count="15">
        <item h="1" m="1" x="7"/>
        <item h="1" m="1" x="3"/>
        <item h="1" m="1" x="8"/>
        <item h="1" m="1" x="12"/>
        <item h="1" m="1" x="1"/>
        <item h="1" m="1" x="4"/>
        <item m="1" x="5"/>
        <item x="0"/>
        <item h="1" m="1" x="9"/>
        <item h="1" m="1" x="10"/>
        <item h="1" m="1" x="11"/>
        <item h="1" m="1" x="13"/>
        <item h="1" m="1" x="2"/>
        <item h="1" m="1" x="6"/>
        <item t="default"/>
      </items>
    </pivotField>
    <pivotField compact="0" outline="0" subtotalTop="0" showAll="0" includeNewItemsInFilter="1">
      <items count="8">
        <item m="1" x="3"/>
        <item m="1" x="6"/>
        <item m="1" x="5"/>
        <item m="1" x="2"/>
        <item m="1" x="1"/>
        <item x="0"/>
        <item m="1"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cludeNewItemsInFilter="1">
      <items count="10">
        <item m="1" x="4"/>
        <item x="1"/>
        <item m="1" x="8"/>
        <item m="1" x="7"/>
        <item m="1" x="6"/>
        <item m="1" x="5"/>
        <item m="1" x="3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8"/>
  </rowFields>
  <rowItems count="4">
    <i>
      <x v="1"/>
    </i>
    <i>
      <x v="7"/>
    </i>
    <i>
      <x v="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2">
    <pageField fld="1" hier="0"/>
    <pageField fld="2" hier="0"/>
  </pageFields>
  <dataFields count="4">
    <dataField name="  Basic Salary" fld="7" baseField="0" baseItem="0"/>
    <dataField name=" Salary" fld="11" baseField="0" baseItem="0"/>
    <dataField name=" O . T" fld="12" baseField="0" baseItem="0"/>
    <dataField name="  Total" fld="16" baseField="0" baseItem="0"/>
  </dataFields>
  <formats count="41">
    <format dxfId="75">
      <pivotArea outline="0" fieldPosition="0"/>
    </format>
    <format dxfId="74">
      <pivotArea field="-2" type="button" dataOnly="0" labelOnly="1" outline="0" axis="axisCol" fieldPosition="0"/>
    </format>
    <format dxfId="73">
      <pivotArea type="topRight" dataOnly="0" labelOnly="1" outline="0" fieldPosition="0"/>
    </format>
    <format dxfId="72">
      <pivotArea dataOnly="0" labelOnly="1" outline="0" fieldPosition="0">
        <references count="1">
          <reference field="4294967294" count="0"/>
        </references>
      </pivotArea>
    </format>
    <format dxfId="71">
      <pivotArea field="1" type="button" dataOnly="0" labelOnly="1" outline="0" axis="axisPage" fieldPosition="0"/>
    </format>
    <format dxfId="70">
      <pivotArea field="2" type="button" dataOnly="0" labelOnly="1" outline="0" axis="axisPage" fieldPosition="1"/>
    </format>
    <format dxfId="69">
      <pivotArea type="origin" dataOnly="0" labelOnly="1" outline="0" fieldPosition="0"/>
    </format>
    <format dxfId="68">
      <pivotArea field="8" type="button" dataOnly="0" labelOnly="1" outline="0" axis="axisRow" fieldPosition="0"/>
    </format>
    <format dxfId="67">
      <pivotArea field="3" type="button" dataOnly="0" labelOnly="1" outline="0"/>
    </format>
    <format dxfId="66">
      <pivotArea dataOnly="0" labelOnly="1" outline="0" fieldPosition="0">
        <references count="1">
          <reference field="8" count="6">
            <x v="0"/>
            <x v="1"/>
            <x v="2"/>
            <x v="3"/>
            <x v="4"/>
            <x v="5"/>
          </reference>
        </references>
      </pivotArea>
    </format>
    <format dxfId="65">
      <pivotArea dataOnly="0" labelOnly="1" outline="0" fieldPosition="0">
        <references count="1">
          <reference field="8" count="6" defaultSubtotal="1">
            <x v="0"/>
            <x v="1"/>
            <x v="2"/>
            <x v="3"/>
            <x v="4"/>
            <x v="5"/>
          </reference>
        </references>
      </pivotArea>
    </format>
    <format dxfId="64">
      <pivotArea dataOnly="0" labelOnly="1" grandRow="1" outline="0" fieldPosition="0"/>
    </format>
    <format dxfId="63">
      <pivotArea outline="0" fieldPosition="0">
        <references count="1">
          <reference field="8" count="1" selected="0" defaultSubtotal="1">
            <x v="0"/>
          </reference>
        </references>
      </pivotArea>
    </format>
    <format dxfId="62">
      <pivotArea dataOnly="0" labelOnly="1" outline="0" fieldPosition="0">
        <references count="1">
          <reference field="8" count="1" defaultSubtotal="1">
            <x v="0"/>
          </reference>
        </references>
      </pivotArea>
    </format>
    <format dxfId="61">
      <pivotArea outline="0" fieldPosition="0">
        <references count="1">
          <reference field="8" count="1" selected="0" defaultSubtotal="1">
            <x v="1"/>
          </reference>
        </references>
      </pivotArea>
    </format>
    <format dxfId="60">
      <pivotArea dataOnly="0" labelOnly="1" outline="0" fieldPosition="0">
        <references count="1">
          <reference field="8" count="1" defaultSubtotal="1">
            <x v="1"/>
          </reference>
        </references>
      </pivotArea>
    </format>
    <format dxfId="59">
      <pivotArea outline="0" fieldPosition="0">
        <references count="1">
          <reference field="8" count="1" selected="0" defaultSubtotal="1">
            <x v="2"/>
          </reference>
        </references>
      </pivotArea>
    </format>
    <format dxfId="58">
      <pivotArea dataOnly="0" labelOnly="1" outline="0" fieldPosition="0">
        <references count="1">
          <reference field="8" count="1" defaultSubtotal="1">
            <x v="2"/>
          </reference>
        </references>
      </pivotArea>
    </format>
    <format dxfId="57">
      <pivotArea outline="0" fieldPosition="0">
        <references count="1">
          <reference field="8" count="1" selected="0" defaultSubtotal="1">
            <x v="3"/>
          </reference>
        </references>
      </pivotArea>
    </format>
    <format dxfId="56">
      <pivotArea dataOnly="0" labelOnly="1" outline="0" fieldPosition="0">
        <references count="1">
          <reference field="8" count="1" defaultSubtotal="1">
            <x v="3"/>
          </reference>
        </references>
      </pivotArea>
    </format>
    <format dxfId="55">
      <pivotArea outline="0" fieldPosition="0">
        <references count="1">
          <reference field="8" count="1" selected="0" defaultSubtotal="1">
            <x v="4"/>
          </reference>
        </references>
      </pivotArea>
    </format>
    <format dxfId="54">
      <pivotArea dataOnly="0" labelOnly="1" outline="0" fieldPosition="0">
        <references count="1">
          <reference field="8" count="1" defaultSubtotal="1">
            <x v="4"/>
          </reference>
        </references>
      </pivotArea>
    </format>
    <format dxfId="53">
      <pivotArea outline="0" fieldPosition="0">
        <references count="1">
          <reference field="8" count="1" selected="0" defaultSubtotal="1">
            <x v="5"/>
          </reference>
        </references>
      </pivotArea>
    </format>
    <format dxfId="52">
      <pivotArea dataOnly="0" labelOnly="1" outline="0" fieldPosition="0">
        <references count="1">
          <reference field="8" count="1" defaultSubtotal="1">
            <x v="5"/>
          </reference>
        </references>
      </pivotArea>
    </format>
    <format dxfId="51">
      <pivotArea field="8" type="button" dataOnly="0" labelOnly="1" outline="0" axis="axisRow" fieldPosition="0"/>
    </format>
    <format dxfId="50">
      <pivotArea field="3" type="button" dataOnly="0" labelOnly="1" outline="0"/>
    </format>
    <format dxfId="49">
      <pivotArea dataOnly="0" labelOnly="1" outline="0" fieldPosition="0">
        <references count="1">
          <reference field="4294967294" count="0"/>
        </references>
      </pivotArea>
    </format>
    <format dxfId="48">
      <pivotArea grandRow="1" outline="0" fieldPosition="0"/>
    </format>
    <format dxfId="47">
      <pivotArea dataOnly="0" labelOnly="1" grandRow="1" outline="0" fieldPosition="0"/>
    </format>
    <format dxfId="46">
      <pivotArea outline="0" fieldPosition="0"/>
    </format>
    <format dxfId="45">
      <pivotArea dataOnly="0" labelOnly="1" outline="0" fieldPosition="0">
        <references count="1">
          <reference field="8" count="6">
            <x v="0"/>
            <x v="1"/>
            <x v="2"/>
            <x v="3"/>
            <x v="4"/>
            <x v="5"/>
          </reference>
        </references>
      </pivotArea>
    </format>
    <format dxfId="44">
      <pivotArea dataOnly="0" labelOnly="1" outline="0" fieldPosition="0">
        <references count="1">
          <reference field="8" count="6" defaultSubtotal="1">
            <x v="0"/>
            <x v="1"/>
            <x v="2"/>
            <x v="3"/>
            <x v="4"/>
            <x v="5"/>
          </reference>
        </references>
      </pivotArea>
    </format>
    <format dxfId="43">
      <pivotArea dataOnly="0" labelOnly="1" grandRow="1" outline="0" fieldPosition="0"/>
    </format>
    <format dxfId="42">
      <pivotArea outline="0" fieldPosition="0"/>
    </format>
    <format dxfId="41">
      <pivotArea field="8" type="button" dataOnly="0" labelOnly="1" outline="0" axis="axisRow" fieldPosition="0"/>
    </format>
    <format dxfId="40">
      <pivotArea field="3" type="button" dataOnly="0" labelOnly="1" outline="0"/>
    </format>
    <format dxfId="39">
      <pivotArea dataOnly="0" labelOnly="1" outline="0" fieldPosition="0">
        <references count="1">
          <reference field="8" count="6">
            <x v="0"/>
            <x v="1"/>
            <x v="2"/>
            <x v="3"/>
            <x v="4"/>
            <x v="5"/>
          </reference>
        </references>
      </pivotArea>
    </format>
    <format dxfId="38">
      <pivotArea dataOnly="0" labelOnly="1" outline="0" fieldPosition="0">
        <references count="1">
          <reference field="8" count="6" defaultSubtotal="1">
            <x v="0"/>
            <x v="1"/>
            <x v="2"/>
            <x v="3"/>
            <x v="4"/>
            <x v="5"/>
          </reference>
        </references>
      </pivotArea>
    </format>
    <format dxfId="37">
      <pivotArea dataOnly="0" labelOnly="1" grandRow="1" outline="0" fieldPosition="0"/>
    </format>
    <format dxfId="36">
      <pivotArea dataOnly="0" labelOnly="1" outline="0" fieldPosition="0">
        <references count="1">
          <reference field="4294967294" count="0"/>
        </references>
      </pivotArea>
    </format>
    <format dxfId="35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C4"/>
  <sheetViews>
    <sheetView workbookViewId="0">
      <selection activeCell="D6" sqref="D6"/>
    </sheetView>
  </sheetViews>
  <sheetFormatPr defaultRowHeight="15"/>
  <sheetData>
    <row r="2" spans="1:3">
      <c r="A2" s="133" t="s">
        <v>93</v>
      </c>
      <c r="B2" s="133"/>
      <c r="C2" s="133"/>
    </row>
    <row r="3" spans="1:3">
      <c r="A3" s="133" t="s">
        <v>91</v>
      </c>
      <c r="B3" s="133"/>
      <c r="C3" s="133"/>
    </row>
    <row r="4" spans="1:3">
      <c r="A4" s="133" t="s">
        <v>92</v>
      </c>
      <c r="B4" s="133"/>
      <c r="C4" s="133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AB934"/>
  <sheetViews>
    <sheetView tabSelected="1" zoomScale="70" zoomScaleNormal="70" zoomScalePageLayoutView="70" workbookViewId="0">
      <selection activeCell="C20" sqref="C20"/>
    </sheetView>
  </sheetViews>
  <sheetFormatPr defaultRowHeight="15.75"/>
  <cols>
    <col min="1" max="1" width="10.6640625" style="28" customWidth="1"/>
    <col min="2" max="2" width="10" style="5" bestFit="1" customWidth="1"/>
    <col min="3" max="3" width="46.44140625" style="5" bestFit="1" customWidth="1"/>
    <col min="4" max="4" width="21.5546875" style="6" customWidth="1"/>
    <col min="5" max="5" width="12" style="6" customWidth="1"/>
    <col min="6" max="7" width="7.5546875" style="6" customWidth="1"/>
    <col min="8" max="8" width="10" style="6" customWidth="1"/>
    <col min="9" max="9" width="9" style="6" customWidth="1"/>
    <col min="10" max="10" width="10" style="6" customWidth="1"/>
    <col min="11" max="11" width="11.21875" style="6" customWidth="1"/>
    <col min="12" max="12" width="9.44140625" customWidth="1"/>
    <col min="13" max="13" width="10" customWidth="1"/>
    <col min="14" max="14" width="19.5546875" customWidth="1"/>
    <col min="15" max="15" width="11" customWidth="1"/>
    <col min="16" max="16" width="12.33203125" style="13" bestFit="1" customWidth="1"/>
    <col min="17" max="17" width="12.44140625" style="13" customWidth="1"/>
    <col min="18" max="20" width="9" style="12" customWidth="1"/>
    <col min="21" max="23" width="11" style="12" customWidth="1"/>
    <col min="24" max="24" width="10" style="12" customWidth="1"/>
  </cols>
  <sheetData>
    <row r="1" spans="1:24">
      <c r="A1" s="8"/>
      <c r="B1"/>
      <c r="E1" s="7"/>
      <c r="F1" s="7"/>
      <c r="G1" s="7"/>
      <c r="H1" s="7"/>
      <c r="I1" s="7"/>
      <c r="J1" s="7"/>
      <c r="K1" s="7"/>
      <c r="P1"/>
      <c r="Q1"/>
    </row>
    <row r="2" spans="1:24">
      <c r="A2" s="30" t="s">
        <v>1</v>
      </c>
      <c r="B2" s="65">
        <v>2008</v>
      </c>
      <c r="E2" s="7"/>
      <c r="F2" s="7"/>
      <c r="G2" s="7"/>
      <c r="H2" s="7"/>
      <c r="I2" s="7"/>
      <c r="J2" s="7"/>
      <c r="K2" s="7"/>
      <c r="P2" s="15" t="s">
        <v>1</v>
      </c>
      <c r="Q2" s="23">
        <v>2008</v>
      </c>
      <c r="R2" s="17"/>
      <c r="S2" s="17"/>
      <c r="T2" s="17"/>
      <c r="U2" s="17"/>
      <c r="V2" s="17"/>
    </row>
    <row r="3" spans="1:24">
      <c r="A3" s="30" t="s">
        <v>0</v>
      </c>
      <c r="B3" s="65">
        <v>8</v>
      </c>
      <c r="E3" s="7"/>
      <c r="F3" s="7"/>
      <c r="G3" s="7"/>
      <c r="H3" s="7"/>
      <c r="I3" s="7"/>
      <c r="J3" s="7"/>
      <c r="K3" s="7"/>
      <c r="P3" s="15" t="s">
        <v>0</v>
      </c>
      <c r="Q3" s="23">
        <v>8</v>
      </c>
      <c r="R3" s="17"/>
      <c r="S3" s="17"/>
      <c r="T3" s="17"/>
      <c r="U3" s="17"/>
      <c r="V3" s="17"/>
    </row>
    <row r="4" spans="1:24" ht="15">
      <c r="A4" s="8"/>
      <c r="B4"/>
      <c r="C4"/>
      <c r="D4"/>
      <c r="E4"/>
      <c r="F4"/>
      <c r="G4"/>
      <c r="H4"/>
      <c r="I4"/>
      <c r="J4"/>
      <c r="K4"/>
      <c r="P4" s="18"/>
      <c r="Q4" s="18"/>
      <c r="R4" s="18"/>
      <c r="S4" s="18"/>
      <c r="T4" s="18"/>
      <c r="U4" s="18"/>
      <c r="V4" s="18"/>
      <c r="W4"/>
      <c r="X4"/>
    </row>
    <row r="5" spans="1:24" ht="16.5" thickBot="1">
      <c r="A5" s="27"/>
      <c r="B5" s="10"/>
      <c r="C5" s="10"/>
      <c r="D5" s="10"/>
      <c r="E5" s="29" t="s">
        <v>21</v>
      </c>
      <c r="F5" s="28"/>
      <c r="G5" s="37"/>
      <c r="H5" s="37"/>
      <c r="I5" s="37"/>
      <c r="J5" s="37"/>
      <c r="K5" s="37"/>
      <c r="L5" s="37"/>
      <c r="M5" s="37"/>
      <c r="O5" s="28"/>
      <c r="P5" s="9"/>
      <c r="Q5" s="24" t="s">
        <v>21</v>
      </c>
      <c r="R5" s="10"/>
      <c r="S5" s="10"/>
      <c r="T5" s="11"/>
      <c r="U5"/>
      <c r="V5"/>
      <c r="W5"/>
      <c r="X5"/>
    </row>
    <row r="6" spans="1:24" ht="16.5" thickBot="1">
      <c r="A6" s="66" t="s">
        <v>2</v>
      </c>
      <c r="B6" s="19" t="s">
        <v>3</v>
      </c>
      <c r="C6" s="19" t="s">
        <v>4</v>
      </c>
      <c r="D6" s="19" t="s">
        <v>5</v>
      </c>
      <c r="E6" s="83" t="s">
        <v>47</v>
      </c>
      <c r="F6" s="31" t="s">
        <v>31</v>
      </c>
      <c r="G6" s="32" t="s">
        <v>32</v>
      </c>
      <c r="H6" s="32" t="s">
        <v>27</v>
      </c>
      <c r="I6" s="32" t="s">
        <v>30</v>
      </c>
      <c r="J6" s="32" t="s">
        <v>28</v>
      </c>
      <c r="K6" s="128" t="s">
        <v>37</v>
      </c>
      <c r="L6" s="31" t="s">
        <v>25</v>
      </c>
      <c r="M6" s="33" t="s">
        <v>26</v>
      </c>
      <c r="O6" s="28"/>
      <c r="P6" s="14" t="s">
        <v>9</v>
      </c>
      <c r="Q6" s="39" t="s">
        <v>29</v>
      </c>
      <c r="R6" s="40" t="s">
        <v>34</v>
      </c>
      <c r="S6" s="40" t="s">
        <v>35</v>
      </c>
      <c r="T6" s="41" t="s">
        <v>28</v>
      </c>
      <c r="U6"/>
      <c r="V6"/>
      <c r="W6"/>
      <c r="X6"/>
    </row>
    <row r="7" spans="1:24">
      <c r="A7" s="54" t="s">
        <v>33</v>
      </c>
      <c r="B7" s="38">
        <v>1034</v>
      </c>
      <c r="C7" s="38" t="s">
        <v>73</v>
      </c>
      <c r="D7" s="38" t="s">
        <v>74</v>
      </c>
      <c r="E7" s="20">
        <v>750</v>
      </c>
      <c r="F7" s="21">
        <v>17</v>
      </c>
      <c r="G7" s="21"/>
      <c r="H7" s="21">
        <v>425</v>
      </c>
      <c r="I7" s="21">
        <v>0</v>
      </c>
      <c r="J7" s="21">
        <v>800</v>
      </c>
      <c r="K7" s="21">
        <v>375</v>
      </c>
      <c r="L7" s="21"/>
      <c r="M7" s="22">
        <v>800</v>
      </c>
      <c r="O7" s="28"/>
      <c r="P7" s="4">
        <v>703</v>
      </c>
      <c r="Q7" s="20">
        <v>1125</v>
      </c>
      <c r="R7" s="21">
        <v>0</v>
      </c>
      <c r="S7" s="21">
        <v>0</v>
      </c>
      <c r="T7" s="22">
        <v>0</v>
      </c>
      <c r="U7"/>
      <c r="V7"/>
      <c r="W7"/>
      <c r="X7"/>
    </row>
    <row r="8" spans="1:24">
      <c r="A8" s="82"/>
      <c r="B8" s="38">
        <v>1036</v>
      </c>
      <c r="C8" s="38" t="s">
        <v>78</v>
      </c>
      <c r="D8" s="38" t="s">
        <v>79</v>
      </c>
      <c r="E8" s="36">
        <v>1500</v>
      </c>
      <c r="F8" s="34">
        <v>30</v>
      </c>
      <c r="G8" s="34">
        <v>82</v>
      </c>
      <c r="H8" s="34">
        <v>1500</v>
      </c>
      <c r="I8" s="34">
        <v>640.625</v>
      </c>
      <c r="J8" s="34">
        <v>2140</v>
      </c>
      <c r="K8" s="34"/>
      <c r="L8" s="34"/>
      <c r="M8" s="35">
        <v>2140</v>
      </c>
      <c r="O8" s="28"/>
      <c r="P8" s="123" t="s">
        <v>65</v>
      </c>
      <c r="Q8" s="122">
        <v>2500</v>
      </c>
      <c r="R8" s="25">
        <v>2500</v>
      </c>
      <c r="S8" s="25">
        <v>1825</v>
      </c>
      <c r="T8" s="26">
        <v>4325</v>
      </c>
      <c r="U8"/>
      <c r="V8"/>
      <c r="W8"/>
      <c r="X8"/>
    </row>
    <row r="9" spans="1:24">
      <c r="A9" s="82"/>
      <c r="B9" s="38">
        <v>1047</v>
      </c>
      <c r="C9" s="38" t="s">
        <v>72</v>
      </c>
      <c r="D9" s="38" t="s">
        <v>71</v>
      </c>
      <c r="E9" s="36">
        <v>1300</v>
      </c>
      <c r="F9" s="34">
        <v>30</v>
      </c>
      <c r="G9" s="34">
        <v>49</v>
      </c>
      <c r="H9" s="34">
        <v>1300</v>
      </c>
      <c r="I9" s="34">
        <v>331.77083333333337</v>
      </c>
      <c r="J9" s="34">
        <v>1630</v>
      </c>
      <c r="K9" s="34"/>
      <c r="L9" s="34"/>
      <c r="M9" s="35">
        <v>1580</v>
      </c>
      <c r="O9" s="28"/>
      <c r="P9" s="123" t="s">
        <v>45</v>
      </c>
      <c r="Q9" s="122">
        <v>1500</v>
      </c>
      <c r="R9" s="25">
        <v>0</v>
      </c>
      <c r="S9" s="25">
        <v>0</v>
      </c>
      <c r="T9" s="26">
        <v>0</v>
      </c>
      <c r="U9"/>
      <c r="V9"/>
      <c r="W9"/>
      <c r="X9"/>
    </row>
    <row r="10" spans="1:24">
      <c r="A10" s="82"/>
      <c r="B10" s="38">
        <v>1048</v>
      </c>
      <c r="C10" s="38" t="s">
        <v>70</v>
      </c>
      <c r="D10" s="38" t="s">
        <v>71</v>
      </c>
      <c r="E10" s="36">
        <v>1300</v>
      </c>
      <c r="F10" s="34">
        <v>30</v>
      </c>
      <c r="G10" s="34">
        <v>49</v>
      </c>
      <c r="H10" s="34">
        <v>1300</v>
      </c>
      <c r="I10" s="34">
        <v>331.77083333333337</v>
      </c>
      <c r="J10" s="34">
        <v>1630</v>
      </c>
      <c r="K10" s="34"/>
      <c r="L10" s="34"/>
      <c r="M10" s="35">
        <v>1580</v>
      </c>
      <c r="O10" s="28"/>
      <c r="P10" s="16" t="s">
        <v>22</v>
      </c>
      <c r="Q10" s="42">
        <v>5125</v>
      </c>
      <c r="R10" s="43">
        <v>2500</v>
      </c>
      <c r="S10" s="43">
        <v>1825</v>
      </c>
      <c r="T10" s="44">
        <v>4325</v>
      </c>
      <c r="U10"/>
      <c r="V10"/>
      <c r="W10"/>
      <c r="X10"/>
    </row>
    <row r="11" spans="1:24">
      <c r="A11" s="82"/>
      <c r="B11" s="38">
        <v>1056</v>
      </c>
      <c r="C11" s="38" t="s">
        <v>75</v>
      </c>
      <c r="D11" s="38" t="s">
        <v>76</v>
      </c>
      <c r="E11" s="36">
        <v>2500</v>
      </c>
      <c r="F11" s="34">
        <v>30</v>
      </c>
      <c r="G11" s="34"/>
      <c r="H11" s="34">
        <v>2500</v>
      </c>
      <c r="I11" s="34">
        <v>0</v>
      </c>
      <c r="J11" s="34">
        <v>2500</v>
      </c>
      <c r="K11" s="34"/>
      <c r="L11" s="34"/>
      <c r="M11" s="35">
        <v>2500</v>
      </c>
      <c r="O11" s="28"/>
      <c r="P11"/>
      <c r="Q11"/>
      <c r="R11"/>
      <c r="S11"/>
      <c r="T11"/>
      <c r="U11"/>
      <c r="V11"/>
      <c r="W11"/>
      <c r="X11"/>
    </row>
    <row r="12" spans="1:24">
      <c r="A12" s="82"/>
      <c r="B12" s="38">
        <v>1058</v>
      </c>
      <c r="C12" s="38" t="s">
        <v>77</v>
      </c>
      <c r="D12" s="38" t="s">
        <v>42</v>
      </c>
      <c r="E12" s="36">
        <v>900</v>
      </c>
      <c r="F12" s="34"/>
      <c r="G12" s="34"/>
      <c r="H12" s="34">
        <v>0</v>
      </c>
      <c r="I12" s="34">
        <v>0</v>
      </c>
      <c r="J12" s="34">
        <v>0</v>
      </c>
      <c r="K12" s="34"/>
      <c r="L12" s="34"/>
      <c r="M12" s="35">
        <v>0</v>
      </c>
      <c r="O12" s="28"/>
      <c r="P12"/>
      <c r="Q12"/>
      <c r="R12"/>
      <c r="S12"/>
      <c r="T12"/>
      <c r="U12"/>
      <c r="V12"/>
      <c r="W12"/>
      <c r="X12"/>
    </row>
    <row r="13" spans="1:24">
      <c r="A13" s="82"/>
      <c r="B13" s="38">
        <v>1060</v>
      </c>
      <c r="C13" s="38" t="s">
        <v>69</v>
      </c>
      <c r="D13" s="38" t="s">
        <v>41</v>
      </c>
      <c r="E13" s="36">
        <v>1300</v>
      </c>
      <c r="F13" s="34">
        <v>30</v>
      </c>
      <c r="G13" s="34">
        <v>102</v>
      </c>
      <c r="H13" s="34">
        <v>1300</v>
      </c>
      <c r="I13" s="34">
        <v>690.625</v>
      </c>
      <c r="J13" s="34">
        <v>1990</v>
      </c>
      <c r="K13" s="34"/>
      <c r="L13" s="34"/>
      <c r="M13" s="35">
        <v>1890</v>
      </c>
      <c r="O13" s="28"/>
      <c r="P13"/>
      <c r="Q13"/>
      <c r="R13"/>
      <c r="S13"/>
      <c r="T13"/>
      <c r="U13"/>
      <c r="V13"/>
      <c r="W13"/>
      <c r="X13"/>
    </row>
    <row r="14" spans="1:24">
      <c r="A14" s="82"/>
      <c r="B14" s="38">
        <v>1070</v>
      </c>
      <c r="C14" s="38" t="s">
        <v>66</v>
      </c>
      <c r="D14" s="38" t="s">
        <v>67</v>
      </c>
      <c r="E14" s="36">
        <v>1500</v>
      </c>
      <c r="F14" s="34">
        <v>30</v>
      </c>
      <c r="G14" s="34">
        <v>60</v>
      </c>
      <c r="H14" s="34">
        <v>1500</v>
      </c>
      <c r="I14" s="34">
        <v>468.75</v>
      </c>
      <c r="J14" s="34">
        <v>1970</v>
      </c>
      <c r="K14" s="34"/>
      <c r="L14" s="34"/>
      <c r="M14" s="35">
        <v>1970</v>
      </c>
      <c r="O14" s="28"/>
      <c r="P14"/>
      <c r="Q14"/>
      <c r="R14"/>
      <c r="S14"/>
      <c r="T14"/>
      <c r="U14"/>
      <c r="V14"/>
      <c r="W14"/>
      <c r="X14"/>
    </row>
    <row r="15" spans="1:24">
      <c r="A15" s="54" t="s">
        <v>36</v>
      </c>
      <c r="B15" s="61"/>
      <c r="C15" s="61"/>
      <c r="D15" s="61"/>
      <c r="E15" s="36">
        <v>11050</v>
      </c>
      <c r="F15" s="34">
        <v>197</v>
      </c>
      <c r="G15" s="34">
        <v>342</v>
      </c>
      <c r="H15" s="34">
        <v>9825</v>
      </c>
      <c r="I15" s="34">
        <v>2463.541666666667</v>
      </c>
      <c r="J15" s="34">
        <v>12660</v>
      </c>
      <c r="K15" s="34">
        <v>375</v>
      </c>
      <c r="L15" s="34"/>
      <c r="M15" s="35">
        <v>12460</v>
      </c>
      <c r="O15" s="25"/>
      <c r="P15"/>
      <c r="Q15"/>
      <c r="R15"/>
      <c r="S15"/>
      <c r="T15"/>
      <c r="U15"/>
      <c r="V15"/>
      <c r="W15"/>
      <c r="X15"/>
    </row>
    <row r="16" spans="1:24">
      <c r="A16" s="54" t="s">
        <v>81</v>
      </c>
      <c r="B16" s="38">
        <v>1057</v>
      </c>
      <c r="C16" s="38" t="s">
        <v>68</v>
      </c>
      <c r="D16" s="38" t="s">
        <v>40</v>
      </c>
      <c r="E16" s="36">
        <v>1300</v>
      </c>
      <c r="F16" s="34">
        <v>30</v>
      </c>
      <c r="G16" s="34">
        <v>110</v>
      </c>
      <c r="H16" s="34">
        <v>1300</v>
      </c>
      <c r="I16" s="34">
        <v>744.79166666666674</v>
      </c>
      <c r="J16" s="34">
        <v>2045</v>
      </c>
      <c r="K16" s="34"/>
      <c r="L16" s="34"/>
      <c r="M16" s="35">
        <v>1995</v>
      </c>
      <c r="O16" s="25"/>
      <c r="P16"/>
      <c r="Q16"/>
      <c r="R16"/>
      <c r="S16"/>
      <c r="T16"/>
      <c r="U16"/>
      <c r="V16"/>
      <c r="W16"/>
      <c r="X16"/>
    </row>
    <row r="17" spans="1:24">
      <c r="A17" s="54" t="s">
        <v>82</v>
      </c>
      <c r="B17" s="61"/>
      <c r="C17" s="61"/>
      <c r="D17" s="61"/>
      <c r="E17" s="36">
        <v>1300</v>
      </c>
      <c r="F17" s="34">
        <v>30</v>
      </c>
      <c r="G17" s="34">
        <v>110</v>
      </c>
      <c r="H17" s="34">
        <v>1300</v>
      </c>
      <c r="I17" s="34">
        <v>744.79166666666674</v>
      </c>
      <c r="J17" s="34">
        <v>2045</v>
      </c>
      <c r="K17" s="34"/>
      <c r="L17" s="34"/>
      <c r="M17" s="35">
        <v>1995</v>
      </c>
      <c r="O17" s="25"/>
      <c r="P17"/>
      <c r="Q17"/>
      <c r="R17"/>
      <c r="S17"/>
      <c r="T17"/>
      <c r="U17"/>
      <c r="V17"/>
      <c r="W17"/>
      <c r="X17"/>
    </row>
    <row r="18" spans="1:24">
      <c r="A18" s="60" t="s">
        <v>22</v>
      </c>
      <c r="B18" s="58"/>
      <c r="C18" s="58"/>
      <c r="D18" s="59"/>
      <c r="E18" s="55">
        <v>12350</v>
      </c>
      <c r="F18" s="56">
        <v>227</v>
      </c>
      <c r="G18" s="56">
        <v>452</v>
      </c>
      <c r="H18" s="56">
        <v>11125</v>
      </c>
      <c r="I18" s="56">
        <v>3208.3333333333339</v>
      </c>
      <c r="J18" s="56">
        <v>14705</v>
      </c>
      <c r="K18" s="56">
        <v>375</v>
      </c>
      <c r="L18" s="56"/>
      <c r="M18" s="57">
        <v>14455</v>
      </c>
      <c r="O18" s="25"/>
      <c r="P18"/>
      <c r="Q18"/>
      <c r="R18"/>
      <c r="S18"/>
      <c r="T18"/>
      <c r="U18"/>
      <c r="V18"/>
      <c r="W18"/>
      <c r="X18"/>
    </row>
    <row r="19" spans="1:24">
      <c r="A19"/>
      <c r="B19"/>
      <c r="C19"/>
      <c r="D19"/>
      <c r="E19"/>
      <c r="F19"/>
      <c r="G19"/>
      <c r="H19"/>
      <c r="I19"/>
      <c r="J19"/>
      <c r="K19"/>
      <c r="O19" s="25"/>
      <c r="P19"/>
      <c r="Q19"/>
      <c r="R19"/>
      <c r="S19"/>
      <c r="T19"/>
      <c r="U19"/>
      <c r="V19"/>
      <c r="W19"/>
      <c r="X19"/>
    </row>
    <row r="20" spans="1:24">
      <c r="A20"/>
      <c r="B20"/>
      <c r="C20"/>
      <c r="D20"/>
      <c r="E20"/>
      <c r="F20"/>
      <c r="G20"/>
      <c r="H20"/>
      <c r="I20"/>
      <c r="J20"/>
      <c r="K20"/>
      <c r="O20" s="25"/>
      <c r="P20"/>
      <c r="Q20"/>
      <c r="R20"/>
      <c r="S20"/>
      <c r="T20"/>
      <c r="U20"/>
      <c r="V20"/>
      <c r="W20"/>
      <c r="X20"/>
    </row>
    <row r="21" spans="1:24">
      <c r="A21"/>
      <c r="B21"/>
      <c r="C21"/>
      <c r="D21"/>
      <c r="E21"/>
      <c r="F21"/>
      <c r="G21"/>
      <c r="H21"/>
      <c r="I21"/>
      <c r="J21"/>
      <c r="K21"/>
      <c r="O21" s="25"/>
      <c r="P21"/>
      <c r="Q21"/>
      <c r="R21"/>
      <c r="S21"/>
      <c r="T21"/>
      <c r="U21"/>
      <c r="V21"/>
      <c r="W21"/>
      <c r="X21"/>
    </row>
    <row r="22" spans="1:24">
      <c r="A22"/>
      <c r="B22"/>
      <c r="C22"/>
      <c r="D22"/>
      <c r="E22"/>
      <c r="F22"/>
      <c r="G22"/>
      <c r="H22"/>
      <c r="I22"/>
      <c r="J22"/>
      <c r="K22"/>
      <c r="O22" s="25"/>
      <c r="P22"/>
      <c r="Q22"/>
      <c r="R22"/>
      <c r="S22"/>
      <c r="T22"/>
      <c r="U22"/>
      <c r="V22"/>
      <c r="W22"/>
      <c r="X22"/>
    </row>
    <row r="23" spans="1:24">
      <c r="A23"/>
      <c r="B23"/>
      <c r="C23"/>
      <c r="D23"/>
      <c r="E23"/>
      <c r="F23"/>
      <c r="G23"/>
      <c r="H23"/>
      <c r="I23"/>
      <c r="J23"/>
      <c r="K23"/>
      <c r="O23" s="25"/>
      <c r="P23"/>
      <c r="Q23"/>
      <c r="R23"/>
      <c r="S23"/>
      <c r="T23"/>
      <c r="U23"/>
      <c r="V23"/>
      <c r="W23"/>
      <c r="X23"/>
    </row>
    <row r="24" spans="1:24">
      <c r="A24"/>
      <c r="B24"/>
      <c r="C24"/>
      <c r="D24"/>
      <c r="E24"/>
      <c r="F24"/>
      <c r="G24"/>
      <c r="H24"/>
      <c r="I24"/>
      <c r="J24"/>
      <c r="K24"/>
      <c r="O24" s="25"/>
      <c r="P24"/>
      <c r="Q24"/>
      <c r="R24"/>
      <c r="S24"/>
      <c r="T24"/>
      <c r="U24"/>
      <c r="V24"/>
      <c r="W24"/>
      <c r="X24"/>
    </row>
    <row r="25" spans="1:24">
      <c r="A25"/>
      <c r="B25"/>
      <c r="C25"/>
      <c r="D25"/>
      <c r="E25"/>
      <c r="F25"/>
      <c r="G25"/>
      <c r="H25"/>
      <c r="I25"/>
      <c r="J25"/>
      <c r="K25"/>
      <c r="O25" s="25"/>
      <c r="P25"/>
      <c r="Q25"/>
      <c r="R25"/>
      <c r="S25"/>
      <c r="T25"/>
      <c r="U25"/>
      <c r="V25"/>
      <c r="W25"/>
      <c r="X25"/>
    </row>
    <row r="26" spans="1:24">
      <c r="A26"/>
      <c r="B26"/>
      <c r="C26"/>
      <c r="D26"/>
      <c r="E26"/>
      <c r="F26"/>
      <c r="G26"/>
      <c r="H26"/>
      <c r="I26"/>
      <c r="J26"/>
      <c r="K26"/>
      <c r="O26" s="25"/>
      <c r="P26"/>
      <c r="Q26"/>
      <c r="R26"/>
      <c r="S26"/>
      <c r="T26"/>
      <c r="U26"/>
      <c r="V26"/>
      <c r="W26"/>
      <c r="X26"/>
    </row>
    <row r="27" spans="1:24">
      <c r="A27"/>
      <c r="B27"/>
      <c r="C27"/>
      <c r="D27"/>
      <c r="E27"/>
      <c r="F27"/>
      <c r="G27"/>
      <c r="H27"/>
      <c r="I27"/>
      <c r="J27"/>
      <c r="K27"/>
      <c r="O27" s="25"/>
      <c r="P27"/>
      <c r="Q27"/>
      <c r="R27"/>
      <c r="S27"/>
      <c r="T27"/>
      <c r="U27"/>
      <c r="V27"/>
      <c r="W27"/>
      <c r="X27"/>
    </row>
    <row r="28" spans="1:24">
      <c r="A28"/>
      <c r="B28"/>
      <c r="C28"/>
      <c r="D28"/>
      <c r="E28"/>
      <c r="F28"/>
      <c r="G28"/>
      <c r="H28"/>
      <c r="I28"/>
      <c r="J28"/>
      <c r="K28"/>
      <c r="O28" s="25"/>
      <c r="P28"/>
      <c r="Q28"/>
      <c r="R28"/>
      <c r="S28"/>
      <c r="T28"/>
      <c r="U28"/>
      <c r="V28"/>
      <c r="W28"/>
      <c r="X28"/>
    </row>
    <row r="29" spans="1:24">
      <c r="A29"/>
      <c r="B29"/>
      <c r="C29"/>
      <c r="D29"/>
      <c r="E29"/>
      <c r="F29"/>
      <c r="G29"/>
      <c r="H29"/>
      <c r="I29"/>
      <c r="J29"/>
      <c r="K29"/>
      <c r="O29" s="25"/>
      <c r="P29"/>
      <c r="Q29"/>
      <c r="R29"/>
      <c r="S29"/>
      <c r="T29"/>
      <c r="U29"/>
      <c r="V29"/>
      <c r="W29"/>
      <c r="X29"/>
    </row>
    <row r="30" spans="1:24">
      <c r="A30"/>
      <c r="B30"/>
      <c r="C30"/>
      <c r="D30"/>
      <c r="E30"/>
      <c r="F30"/>
      <c r="G30"/>
      <c r="H30"/>
      <c r="I30"/>
      <c r="J30"/>
      <c r="K30"/>
      <c r="O30" s="25"/>
      <c r="P30"/>
      <c r="Q30"/>
      <c r="R30"/>
      <c r="S30"/>
      <c r="T30"/>
      <c r="U30"/>
      <c r="V30"/>
      <c r="W30"/>
      <c r="X30"/>
    </row>
    <row r="31" spans="1:24">
      <c r="A31"/>
      <c r="B31"/>
      <c r="C31"/>
      <c r="D31"/>
      <c r="E31"/>
      <c r="F31"/>
      <c r="G31"/>
      <c r="H31"/>
      <c r="I31"/>
      <c r="J31"/>
      <c r="K31"/>
      <c r="O31" s="25"/>
      <c r="P31"/>
      <c r="Q31"/>
      <c r="R31"/>
      <c r="S31"/>
      <c r="T31"/>
      <c r="U31"/>
      <c r="V31"/>
      <c r="W31"/>
      <c r="X31"/>
    </row>
    <row r="32" spans="1:24">
      <c r="A32"/>
      <c r="B32"/>
      <c r="C32"/>
      <c r="D32"/>
      <c r="E32"/>
      <c r="F32"/>
      <c r="G32"/>
      <c r="H32"/>
      <c r="I32"/>
      <c r="J32"/>
      <c r="K32"/>
      <c r="O32" s="25"/>
      <c r="P32"/>
      <c r="Q32"/>
      <c r="R32"/>
      <c r="S32"/>
      <c r="T32"/>
      <c r="U32"/>
      <c r="V32"/>
      <c r="W32"/>
      <c r="X32"/>
    </row>
    <row r="33" spans="1:24">
      <c r="A33"/>
      <c r="B33"/>
      <c r="C33"/>
      <c r="D33"/>
      <c r="E33"/>
      <c r="F33"/>
      <c r="G33"/>
      <c r="H33"/>
      <c r="I33"/>
      <c r="J33"/>
      <c r="K33"/>
      <c r="O33" s="25"/>
      <c r="P33"/>
      <c r="Q33"/>
      <c r="R33"/>
      <c r="S33"/>
      <c r="T33"/>
      <c r="U33"/>
      <c r="V33"/>
      <c r="W33"/>
      <c r="X33"/>
    </row>
    <row r="34" spans="1:24">
      <c r="A34"/>
      <c r="B34"/>
      <c r="C34"/>
      <c r="D34"/>
      <c r="E34"/>
      <c r="F34"/>
      <c r="G34"/>
      <c r="H34"/>
      <c r="I34"/>
      <c r="J34"/>
      <c r="K34"/>
      <c r="O34" s="25"/>
      <c r="P34"/>
      <c r="Q34"/>
      <c r="R34"/>
      <c r="S34"/>
      <c r="T34"/>
      <c r="U34"/>
      <c r="V34"/>
      <c r="W34"/>
      <c r="X34"/>
    </row>
    <row r="35" spans="1:24">
      <c r="A35"/>
      <c r="B35"/>
      <c r="C35"/>
      <c r="D35"/>
      <c r="E35"/>
      <c r="F35"/>
      <c r="G35"/>
      <c r="H35"/>
      <c r="I35"/>
      <c r="J35"/>
      <c r="K35"/>
      <c r="O35" s="25"/>
      <c r="P35"/>
      <c r="Q35"/>
      <c r="R35"/>
      <c r="S35"/>
      <c r="T35"/>
      <c r="U35"/>
      <c r="V35"/>
      <c r="W35"/>
      <c r="X35"/>
    </row>
    <row r="36" spans="1:24">
      <c r="A36"/>
      <c r="B36"/>
      <c r="C36"/>
      <c r="D36"/>
      <c r="E36"/>
      <c r="F36"/>
      <c r="G36"/>
      <c r="H36"/>
      <c r="I36"/>
      <c r="J36"/>
      <c r="K36"/>
      <c r="O36" s="25"/>
      <c r="P36"/>
      <c r="Q36"/>
      <c r="R36"/>
      <c r="S36"/>
      <c r="T36"/>
      <c r="U36"/>
      <c r="V36"/>
      <c r="W36"/>
      <c r="X36"/>
    </row>
    <row r="37" spans="1:24">
      <c r="A37"/>
      <c r="B37"/>
      <c r="C37"/>
      <c r="D37"/>
      <c r="E37"/>
      <c r="F37"/>
      <c r="G37"/>
      <c r="H37"/>
      <c r="I37"/>
      <c r="J37"/>
      <c r="K37"/>
      <c r="O37" s="25"/>
      <c r="P37"/>
      <c r="Q37"/>
      <c r="R37"/>
      <c r="S37"/>
      <c r="T37"/>
      <c r="U37"/>
      <c r="V37"/>
      <c r="W37"/>
      <c r="X37"/>
    </row>
    <row r="38" spans="1:24">
      <c r="A38"/>
      <c r="B38"/>
      <c r="C38"/>
      <c r="D38"/>
      <c r="E38"/>
      <c r="F38"/>
      <c r="G38"/>
      <c r="H38"/>
      <c r="I38"/>
      <c r="J38"/>
      <c r="K38"/>
      <c r="O38" s="25"/>
    </row>
    <row r="39" spans="1:24">
      <c r="A39"/>
      <c r="B39"/>
      <c r="C39"/>
      <c r="D39"/>
      <c r="E39"/>
      <c r="F39"/>
      <c r="G39"/>
      <c r="H39"/>
      <c r="I39"/>
      <c r="J39"/>
      <c r="K39"/>
      <c r="O39" s="25"/>
    </row>
    <row r="40" spans="1:24">
      <c r="A40"/>
      <c r="B40"/>
      <c r="C40"/>
      <c r="D40"/>
      <c r="E40"/>
      <c r="F40"/>
      <c r="G40"/>
      <c r="H40"/>
      <c r="I40"/>
      <c r="J40"/>
      <c r="K40"/>
      <c r="O40" s="25"/>
    </row>
    <row r="41" spans="1:24">
      <c r="A41"/>
      <c r="B41"/>
      <c r="C41"/>
      <c r="D41"/>
      <c r="E41"/>
      <c r="F41"/>
      <c r="G41"/>
      <c r="H41"/>
      <c r="I41"/>
      <c r="J41"/>
      <c r="K41"/>
      <c r="O41" s="25"/>
    </row>
    <row r="42" spans="1:24">
      <c r="A42"/>
      <c r="B42"/>
      <c r="C42"/>
      <c r="D42"/>
      <c r="E42"/>
      <c r="F42"/>
      <c r="G42"/>
      <c r="H42"/>
      <c r="I42"/>
      <c r="J42"/>
      <c r="K42"/>
      <c r="O42" s="25"/>
    </row>
    <row r="43" spans="1:24">
      <c r="A43"/>
      <c r="B43"/>
      <c r="C43"/>
      <c r="D43"/>
      <c r="E43"/>
      <c r="F43"/>
      <c r="G43"/>
      <c r="H43"/>
      <c r="I43"/>
      <c r="J43"/>
      <c r="K43"/>
      <c r="O43" s="25"/>
    </row>
    <row r="44" spans="1:24">
      <c r="A44"/>
      <c r="B44"/>
      <c r="C44"/>
      <c r="D44"/>
      <c r="E44"/>
      <c r="F44"/>
      <c r="G44"/>
      <c r="H44"/>
      <c r="I44"/>
      <c r="J44"/>
      <c r="K44"/>
      <c r="O44" s="25"/>
    </row>
    <row r="45" spans="1:24">
      <c r="A45"/>
      <c r="B45"/>
      <c r="C45"/>
      <c r="D45"/>
      <c r="E45"/>
      <c r="F45"/>
      <c r="G45"/>
      <c r="H45"/>
      <c r="I45"/>
      <c r="J45"/>
      <c r="K45"/>
      <c r="O45" s="25"/>
    </row>
    <row r="46" spans="1:24">
      <c r="A46"/>
      <c r="B46"/>
      <c r="C46"/>
      <c r="D46"/>
      <c r="E46"/>
      <c r="F46"/>
      <c r="G46"/>
      <c r="H46"/>
      <c r="I46"/>
      <c r="J46"/>
      <c r="K46"/>
      <c r="O46" s="25"/>
    </row>
    <row r="47" spans="1:24">
      <c r="A47"/>
      <c r="B47"/>
      <c r="C47"/>
      <c r="D47"/>
      <c r="E47"/>
      <c r="F47"/>
      <c r="G47"/>
      <c r="H47"/>
      <c r="I47"/>
      <c r="J47"/>
      <c r="K47"/>
      <c r="O47" s="25"/>
    </row>
    <row r="48" spans="1:24">
      <c r="A48"/>
      <c r="B48"/>
      <c r="C48"/>
      <c r="D48"/>
      <c r="E48"/>
      <c r="F48"/>
      <c r="G48"/>
      <c r="H48"/>
      <c r="I48"/>
      <c r="J48"/>
      <c r="K48"/>
      <c r="O48" s="69"/>
    </row>
    <row r="49" spans="1:16">
      <c r="A49"/>
      <c r="B49"/>
      <c r="C49"/>
      <c r="D49"/>
      <c r="E49"/>
      <c r="F49"/>
      <c r="G49"/>
      <c r="H49"/>
      <c r="I49"/>
      <c r="J49"/>
      <c r="K49"/>
      <c r="O49" s="25"/>
    </row>
    <row r="50" spans="1:16">
      <c r="A50"/>
      <c r="B50"/>
      <c r="C50"/>
      <c r="D50"/>
      <c r="E50"/>
      <c r="F50"/>
      <c r="G50"/>
      <c r="H50"/>
      <c r="I50"/>
      <c r="J50"/>
      <c r="K50"/>
      <c r="O50" s="25"/>
    </row>
    <row r="51" spans="1:16">
      <c r="A51"/>
      <c r="B51"/>
      <c r="C51"/>
      <c r="D51"/>
      <c r="E51"/>
      <c r="F51"/>
      <c r="G51"/>
      <c r="H51"/>
      <c r="I51"/>
      <c r="J51"/>
      <c r="K51"/>
      <c r="O51" s="25"/>
    </row>
    <row r="52" spans="1:16">
      <c r="A52"/>
      <c r="B52"/>
      <c r="C52"/>
      <c r="D52"/>
      <c r="E52"/>
      <c r="F52"/>
      <c r="G52"/>
      <c r="H52"/>
      <c r="I52"/>
      <c r="J52"/>
      <c r="K52"/>
      <c r="O52" s="25"/>
    </row>
    <row r="53" spans="1:16">
      <c r="A53"/>
      <c r="B53"/>
      <c r="C53"/>
      <c r="D53"/>
      <c r="E53"/>
      <c r="F53"/>
      <c r="G53"/>
      <c r="H53"/>
      <c r="I53"/>
      <c r="J53"/>
      <c r="K53"/>
      <c r="O53" s="25"/>
    </row>
    <row r="54" spans="1:16">
      <c r="A54"/>
      <c r="B54"/>
      <c r="C54"/>
      <c r="D54"/>
      <c r="E54"/>
      <c r="F54"/>
      <c r="G54"/>
      <c r="H54"/>
      <c r="I54"/>
      <c r="J54"/>
      <c r="K54"/>
      <c r="O54" s="25"/>
    </row>
    <row r="55" spans="1:16">
      <c r="A55"/>
      <c r="B55"/>
      <c r="C55"/>
      <c r="D55"/>
      <c r="E55"/>
      <c r="F55"/>
      <c r="G55"/>
      <c r="H55"/>
      <c r="I55"/>
      <c r="J55"/>
      <c r="K55"/>
      <c r="O55" s="25"/>
    </row>
    <row r="56" spans="1:16">
      <c r="A56"/>
      <c r="B56"/>
      <c r="C56"/>
      <c r="D56"/>
      <c r="E56"/>
      <c r="F56"/>
      <c r="G56"/>
      <c r="H56"/>
      <c r="I56"/>
      <c r="J56"/>
      <c r="K56"/>
      <c r="O56" s="25"/>
      <c r="P56" s="68"/>
    </row>
    <row r="57" spans="1:16">
      <c r="A57"/>
      <c r="B57"/>
      <c r="C57"/>
      <c r="D57"/>
      <c r="E57"/>
      <c r="F57"/>
      <c r="G57"/>
      <c r="H57"/>
      <c r="I57"/>
      <c r="J57"/>
      <c r="K57"/>
      <c r="O57" s="25"/>
      <c r="P57" s="67"/>
    </row>
    <row r="58" spans="1:16">
      <c r="A58"/>
      <c r="B58"/>
      <c r="C58"/>
      <c r="D58"/>
      <c r="E58"/>
      <c r="F58"/>
      <c r="G58"/>
      <c r="H58"/>
      <c r="I58"/>
      <c r="J58"/>
      <c r="K58"/>
      <c r="O58" s="25"/>
    </row>
    <row r="59" spans="1:16">
      <c r="A59"/>
      <c r="B59"/>
      <c r="C59"/>
      <c r="D59"/>
      <c r="E59"/>
      <c r="F59"/>
      <c r="G59"/>
      <c r="H59"/>
      <c r="I59"/>
      <c r="J59"/>
      <c r="K59"/>
      <c r="O59" s="69"/>
    </row>
    <row r="60" spans="1:16">
      <c r="A60"/>
      <c r="B60"/>
      <c r="C60"/>
      <c r="D60"/>
      <c r="E60"/>
      <c r="F60"/>
      <c r="G60"/>
      <c r="H60"/>
      <c r="I60"/>
      <c r="J60"/>
      <c r="K60"/>
      <c r="O60" s="25"/>
    </row>
    <row r="61" spans="1:16">
      <c r="A61"/>
      <c r="B61"/>
      <c r="C61"/>
      <c r="D61"/>
      <c r="E61"/>
      <c r="F61"/>
      <c r="G61"/>
      <c r="H61"/>
      <c r="I61"/>
      <c r="J61"/>
      <c r="K61"/>
      <c r="O61" s="25"/>
    </row>
    <row r="62" spans="1:16">
      <c r="A62"/>
      <c r="B62"/>
      <c r="C62"/>
      <c r="D62"/>
      <c r="E62"/>
      <c r="F62"/>
      <c r="G62"/>
      <c r="H62"/>
      <c r="I62"/>
      <c r="J62"/>
      <c r="K62"/>
      <c r="O62" s="25"/>
    </row>
    <row r="63" spans="1:16">
      <c r="A63"/>
      <c r="B63"/>
      <c r="C63"/>
      <c r="D63"/>
      <c r="E63"/>
      <c r="F63"/>
      <c r="G63"/>
      <c r="H63"/>
      <c r="I63"/>
      <c r="J63"/>
      <c r="K63"/>
      <c r="O63" s="25"/>
    </row>
    <row r="64" spans="1:16">
      <c r="A64"/>
      <c r="B64"/>
      <c r="C64"/>
      <c r="D64"/>
      <c r="E64"/>
      <c r="F64"/>
      <c r="G64"/>
      <c r="H64"/>
      <c r="I64"/>
      <c r="J64"/>
      <c r="K64"/>
      <c r="O64" s="25"/>
    </row>
    <row r="65" spans="1:24">
      <c r="A65"/>
      <c r="B65"/>
      <c r="C65"/>
      <c r="D65"/>
      <c r="E65"/>
      <c r="F65"/>
      <c r="G65"/>
      <c r="H65"/>
      <c r="I65"/>
      <c r="J65"/>
      <c r="K65"/>
      <c r="O65" s="25"/>
    </row>
    <row r="66" spans="1:24">
      <c r="A66"/>
      <c r="B66"/>
      <c r="C66"/>
      <c r="D66"/>
      <c r="E66"/>
      <c r="F66"/>
      <c r="G66"/>
      <c r="H66"/>
      <c r="I66"/>
      <c r="J66"/>
      <c r="K66"/>
      <c r="O66" s="25"/>
    </row>
    <row r="67" spans="1:24">
      <c r="A67"/>
      <c r="B67"/>
      <c r="C67"/>
      <c r="D67"/>
      <c r="E67"/>
      <c r="F67"/>
      <c r="G67"/>
      <c r="H67"/>
      <c r="I67"/>
      <c r="J67"/>
      <c r="K67"/>
      <c r="O67" s="26"/>
      <c r="P67" s="4"/>
      <c r="Q67" s="4"/>
      <c r="R67" s="4"/>
      <c r="S67" s="4"/>
      <c r="T67" s="4"/>
      <c r="U67" s="4"/>
      <c r="V67" s="4"/>
      <c r="W67"/>
      <c r="X67"/>
    </row>
    <row r="68" spans="1:24">
      <c r="A68"/>
      <c r="B68"/>
      <c r="C68"/>
      <c r="D68"/>
      <c r="E68"/>
      <c r="F68"/>
      <c r="G68"/>
      <c r="H68"/>
      <c r="I68"/>
      <c r="J68"/>
      <c r="K68"/>
      <c r="O68" s="25"/>
    </row>
    <row r="69" spans="1:24">
      <c r="A69"/>
      <c r="B69"/>
      <c r="C69"/>
      <c r="D69"/>
      <c r="E69"/>
      <c r="F69"/>
      <c r="G69"/>
      <c r="H69"/>
      <c r="I69"/>
      <c r="J69"/>
      <c r="K69"/>
      <c r="O69" s="25"/>
    </row>
    <row r="70" spans="1:24">
      <c r="A70"/>
      <c r="B70"/>
      <c r="C70"/>
      <c r="D70"/>
      <c r="E70"/>
      <c r="F70"/>
      <c r="G70"/>
      <c r="H70"/>
      <c r="I70"/>
      <c r="J70"/>
      <c r="K70"/>
      <c r="O70" s="25"/>
    </row>
    <row r="71" spans="1:24">
      <c r="A71"/>
      <c r="B71"/>
      <c r="C71"/>
      <c r="D71"/>
      <c r="E71"/>
      <c r="F71"/>
      <c r="G71"/>
      <c r="H71"/>
      <c r="I71"/>
      <c r="J71"/>
      <c r="K71"/>
      <c r="O71" s="25"/>
    </row>
    <row r="72" spans="1:24">
      <c r="A72"/>
      <c r="B72"/>
      <c r="C72"/>
      <c r="D72"/>
      <c r="E72"/>
      <c r="F72"/>
      <c r="G72"/>
      <c r="H72"/>
      <c r="I72"/>
      <c r="J72"/>
      <c r="K72"/>
      <c r="O72" s="25"/>
    </row>
    <row r="73" spans="1:24">
      <c r="A73"/>
      <c r="B73"/>
      <c r="C73"/>
      <c r="D73"/>
      <c r="E73"/>
      <c r="F73"/>
      <c r="G73"/>
      <c r="H73"/>
      <c r="I73"/>
      <c r="J73"/>
      <c r="K73"/>
      <c r="O73" s="25"/>
    </row>
    <row r="74" spans="1:24">
      <c r="A74"/>
      <c r="B74"/>
      <c r="C74"/>
      <c r="D74"/>
      <c r="E74"/>
      <c r="F74"/>
      <c r="G74"/>
      <c r="H74"/>
      <c r="I74"/>
      <c r="J74"/>
      <c r="K74"/>
      <c r="O74" s="69"/>
    </row>
    <row r="75" spans="1:24">
      <c r="A75"/>
      <c r="B75"/>
      <c r="C75"/>
      <c r="D75"/>
      <c r="E75"/>
      <c r="F75"/>
      <c r="G75"/>
      <c r="H75"/>
      <c r="I75"/>
      <c r="J75"/>
      <c r="K75"/>
      <c r="O75" s="25"/>
    </row>
    <row r="76" spans="1:24">
      <c r="A76"/>
      <c r="B76"/>
      <c r="C76"/>
      <c r="D76"/>
      <c r="E76"/>
      <c r="F76"/>
      <c r="G76"/>
      <c r="H76"/>
      <c r="I76"/>
      <c r="J76"/>
      <c r="K76"/>
      <c r="O76" s="25"/>
    </row>
    <row r="77" spans="1:24">
      <c r="A77"/>
      <c r="B77"/>
      <c r="C77"/>
      <c r="D77"/>
      <c r="E77"/>
      <c r="F77"/>
      <c r="G77"/>
      <c r="H77"/>
      <c r="I77"/>
      <c r="J77"/>
      <c r="K77"/>
    </row>
    <row r="78" spans="1:24" hidden="1">
      <c r="A78"/>
      <c r="B78"/>
      <c r="C78"/>
      <c r="D78"/>
      <c r="E78"/>
      <c r="F78"/>
      <c r="G78"/>
      <c r="H78"/>
      <c r="I78"/>
      <c r="J78"/>
      <c r="K78"/>
    </row>
    <row r="79" spans="1:24">
      <c r="A79"/>
      <c r="B79"/>
      <c r="C79"/>
      <c r="D79"/>
      <c r="E79"/>
      <c r="F79"/>
      <c r="G79"/>
      <c r="H79"/>
      <c r="I79"/>
      <c r="J79"/>
      <c r="K79"/>
    </row>
    <row r="80" spans="1:24">
      <c r="A80"/>
      <c r="B80"/>
      <c r="C80"/>
      <c r="D80"/>
      <c r="E80"/>
      <c r="F80"/>
      <c r="G80"/>
      <c r="H80"/>
      <c r="I80"/>
      <c r="J80"/>
      <c r="K80"/>
    </row>
    <row r="81" spans="1:28">
      <c r="A81"/>
      <c r="B81"/>
      <c r="C81"/>
      <c r="D81"/>
      <c r="E81"/>
      <c r="F81"/>
      <c r="G81"/>
      <c r="H81"/>
      <c r="I81"/>
      <c r="J81"/>
      <c r="K81"/>
      <c r="P81" s="46"/>
      <c r="Q81" s="46"/>
      <c r="R81" s="46"/>
      <c r="S81" s="46"/>
      <c r="T81" s="46"/>
      <c r="U81" s="48"/>
      <c r="V81" s="48"/>
      <c r="W81" s="48"/>
      <c r="X81" s="46"/>
      <c r="Y81" s="47"/>
      <c r="Z81" s="47"/>
      <c r="AA81" s="47"/>
      <c r="AB81" s="47"/>
    </row>
    <row r="82" spans="1:28">
      <c r="A82"/>
      <c r="B82"/>
      <c r="C82"/>
      <c r="D82"/>
      <c r="E82"/>
      <c r="F82"/>
      <c r="G82"/>
      <c r="H82"/>
      <c r="I82"/>
      <c r="J82"/>
      <c r="K82"/>
      <c r="P82" s="46"/>
      <c r="Q82" s="45"/>
      <c r="R82" s="46"/>
      <c r="S82" s="46"/>
      <c r="T82" s="46"/>
      <c r="U82" s="48"/>
      <c r="V82" s="48"/>
      <c r="W82" s="48"/>
      <c r="X82" s="48"/>
      <c r="Y82" s="47"/>
      <c r="Z82" s="47"/>
      <c r="AA82" s="47"/>
      <c r="AB82" s="47"/>
    </row>
    <row r="83" spans="1:28">
      <c r="A83"/>
      <c r="B83"/>
      <c r="C83"/>
      <c r="D83"/>
      <c r="E83"/>
      <c r="F83"/>
      <c r="G83"/>
      <c r="H83"/>
      <c r="I83"/>
      <c r="J83"/>
      <c r="K83"/>
      <c r="P83" s="46"/>
      <c r="Q83" s="49"/>
      <c r="R83" s="49"/>
      <c r="S83" s="46"/>
      <c r="T83" s="46"/>
      <c r="U83" s="48"/>
      <c r="V83" s="48"/>
      <c r="W83" s="48"/>
      <c r="X83" s="48"/>
      <c r="Y83" s="47"/>
      <c r="Z83" s="47"/>
      <c r="AA83" s="47"/>
      <c r="AB83" s="47"/>
    </row>
    <row r="84" spans="1:28">
      <c r="A84"/>
      <c r="B84"/>
      <c r="C84"/>
      <c r="D84"/>
      <c r="E84"/>
      <c r="F84"/>
      <c r="G84"/>
      <c r="H84"/>
      <c r="I84"/>
      <c r="J84"/>
      <c r="K84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spans="1:28">
      <c r="A85"/>
      <c r="B85"/>
      <c r="C85"/>
      <c r="D85"/>
      <c r="E85"/>
      <c r="F85"/>
      <c r="G85"/>
      <c r="H85"/>
      <c r="I85"/>
      <c r="J85"/>
      <c r="K85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spans="1:28">
      <c r="A86"/>
      <c r="B86"/>
      <c r="C86"/>
      <c r="D86"/>
      <c r="E86"/>
      <c r="F86"/>
      <c r="G86"/>
      <c r="H86"/>
      <c r="I86"/>
      <c r="J86"/>
      <c r="K86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spans="1:28">
      <c r="A87"/>
      <c r="B87"/>
      <c r="C87"/>
      <c r="D87"/>
      <c r="E87"/>
      <c r="F87"/>
      <c r="G87"/>
      <c r="H87"/>
      <c r="I87"/>
      <c r="J87"/>
      <c r="K8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spans="1:28">
      <c r="A88"/>
      <c r="B88"/>
      <c r="C88"/>
      <c r="D88"/>
      <c r="E88"/>
      <c r="F88"/>
      <c r="G88"/>
      <c r="H88"/>
      <c r="I88"/>
      <c r="J88"/>
      <c r="K88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spans="1:28">
      <c r="A89"/>
      <c r="B89"/>
      <c r="C89"/>
      <c r="D89"/>
      <c r="E89"/>
      <c r="F89"/>
      <c r="G89"/>
      <c r="H89"/>
      <c r="I89"/>
      <c r="J89"/>
      <c r="K89"/>
    </row>
    <row r="90" spans="1:28">
      <c r="A90"/>
      <c r="B90"/>
      <c r="C90"/>
      <c r="D90"/>
      <c r="E90"/>
      <c r="F90"/>
      <c r="G90"/>
      <c r="H90"/>
      <c r="I90"/>
      <c r="J90"/>
      <c r="K90"/>
    </row>
    <row r="91" spans="1:28">
      <c r="A91"/>
      <c r="B91"/>
      <c r="C91"/>
      <c r="D91"/>
      <c r="E91"/>
      <c r="F91"/>
      <c r="G91"/>
      <c r="H91"/>
      <c r="I91"/>
      <c r="J91"/>
      <c r="K91"/>
    </row>
    <row r="92" spans="1:28">
      <c r="A92"/>
      <c r="B92"/>
      <c r="C92"/>
      <c r="D92"/>
      <c r="E92"/>
      <c r="F92"/>
      <c r="G92"/>
      <c r="H92"/>
      <c r="I92"/>
      <c r="J92"/>
      <c r="K92"/>
    </row>
    <row r="93" spans="1:28">
      <c r="A93"/>
      <c r="B93"/>
      <c r="C93"/>
      <c r="D93"/>
      <c r="E93"/>
      <c r="F93"/>
      <c r="G93"/>
      <c r="H93"/>
      <c r="I93"/>
      <c r="J93"/>
      <c r="K93"/>
    </row>
    <row r="94" spans="1:28">
      <c r="A94"/>
      <c r="B94"/>
      <c r="C94"/>
      <c r="D94"/>
      <c r="E94"/>
      <c r="F94"/>
      <c r="G94"/>
      <c r="H94"/>
      <c r="I94"/>
      <c r="J94"/>
      <c r="K94"/>
    </row>
    <row r="95" spans="1:28">
      <c r="A95"/>
      <c r="B95"/>
      <c r="C95"/>
      <c r="D95"/>
      <c r="E95"/>
      <c r="F95"/>
      <c r="G95"/>
      <c r="H95"/>
      <c r="I95"/>
      <c r="J95"/>
      <c r="K95"/>
    </row>
    <row r="96" spans="1:28">
      <c r="A96"/>
      <c r="B96"/>
      <c r="C96"/>
      <c r="D96"/>
      <c r="E96"/>
      <c r="F96"/>
      <c r="G96"/>
      <c r="H96"/>
      <c r="I96"/>
      <c r="J96"/>
      <c r="K96"/>
    </row>
    <row r="97" spans="1:11">
      <c r="A97"/>
      <c r="B97"/>
      <c r="C97"/>
      <c r="D97"/>
      <c r="E97"/>
      <c r="F97"/>
      <c r="G97"/>
      <c r="H97"/>
      <c r="I97"/>
      <c r="J97"/>
      <c r="K97"/>
    </row>
    <row r="98" spans="1:11">
      <c r="A98"/>
      <c r="B98"/>
      <c r="C98"/>
      <c r="D98"/>
      <c r="E98"/>
      <c r="F98"/>
      <c r="G98"/>
      <c r="H98"/>
      <c r="I98"/>
      <c r="J98"/>
      <c r="K98"/>
    </row>
    <row r="99" spans="1:11">
      <c r="A99"/>
      <c r="B99"/>
      <c r="C99"/>
      <c r="D99"/>
      <c r="E99"/>
      <c r="F99"/>
      <c r="G99"/>
      <c r="H99"/>
      <c r="I99"/>
      <c r="J99"/>
      <c r="K99"/>
    </row>
    <row r="100" spans="1:11">
      <c r="A100"/>
      <c r="B100"/>
      <c r="C100"/>
      <c r="D100"/>
      <c r="E100"/>
      <c r="F100"/>
      <c r="G100"/>
      <c r="H100"/>
      <c r="I100"/>
      <c r="J100"/>
      <c r="K100"/>
    </row>
    <row r="101" spans="1:11">
      <c r="A101"/>
      <c r="B101"/>
      <c r="C101"/>
      <c r="D101"/>
      <c r="E101"/>
      <c r="F101"/>
      <c r="G101"/>
      <c r="H101"/>
      <c r="I101"/>
      <c r="J101"/>
      <c r="K101"/>
    </row>
    <row r="102" spans="1:11">
      <c r="A102"/>
      <c r="B102"/>
      <c r="C102"/>
      <c r="D102"/>
      <c r="E102"/>
      <c r="F102"/>
      <c r="G102"/>
      <c r="H102"/>
      <c r="I102"/>
      <c r="J102"/>
      <c r="K102"/>
    </row>
    <row r="103" spans="1:11">
      <c r="A103"/>
      <c r="B103"/>
      <c r="C103"/>
      <c r="D103"/>
      <c r="E103"/>
      <c r="F103"/>
      <c r="G103"/>
      <c r="H103"/>
      <c r="I103"/>
      <c r="J103"/>
      <c r="K103"/>
    </row>
    <row r="104" spans="1:11">
      <c r="A104"/>
      <c r="B104"/>
      <c r="C104"/>
      <c r="D104"/>
      <c r="E104"/>
      <c r="F104"/>
      <c r="G104"/>
      <c r="H104"/>
      <c r="I104"/>
      <c r="J104"/>
      <c r="K104"/>
    </row>
    <row r="105" spans="1:11">
      <c r="A105"/>
      <c r="B105"/>
      <c r="C105"/>
      <c r="D105"/>
      <c r="E105"/>
      <c r="F105"/>
      <c r="G105"/>
      <c r="H105"/>
      <c r="I105"/>
      <c r="J105"/>
      <c r="K105"/>
    </row>
    <row r="106" spans="1:11">
      <c r="A106"/>
      <c r="B106"/>
      <c r="C106"/>
      <c r="D106"/>
      <c r="E106"/>
      <c r="F106"/>
      <c r="G106"/>
      <c r="H106"/>
      <c r="I106"/>
      <c r="J106"/>
      <c r="K106"/>
    </row>
    <row r="107" spans="1:11">
      <c r="A107"/>
      <c r="B107"/>
      <c r="C107"/>
      <c r="D107"/>
      <c r="E107"/>
      <c r="F107"/>
      <c r="G107"/>
      <c r="H107"/>
      <c r="I107"/>
      <c r="J107"/>
      <c r="K107"/>
    </row>
    <row r="108" spans="1:11">
      <c r="A108"/>
      <c r="B108"/>
      <c r="C108"/>
      <c r="D108"/>
      <c r="E108"/>
      <c r="F108"/>
      <c r="G108"/>
      <c r="H108"/>
      <c r="I108"/>
      <c r="J108"/>
      <c r="K108"/>
    </row>
    <row r="109" spans="1:11">
      <c r="A109"/>
      <c r="B109"/>
      <c r="C109"/>
      <c r="D109"/>
      <c r="E109"/>
      <c r="F109"/>
      <c r="G109"/>
      <c r="H109"/>
      <c r="I109"/>
      <c r="J109"/>
      <c r="K109"/>
    </row>
    <row r="110" spans="1:11">
      <c r="A110"/>
      <c r="B110"/>
      <c r="C110"/>
      <c r="D110"/>
      <c r="E110"/>
      <c r="F110"/>
      <c r="G110"/>
      <c r="H110"/>
      <c r="I110"/>
      <c r="J110"/>
      <c r="K110"/>
    </row>
    <row r="111" spans="1:11">
      <c r="A111"/>
      <c r="B111"/>
      <c r="C111"/>
      <c r="D111"/>
      <c r="E111"/>
      <c r="F111"/>
      <c r="G111"/>
      <c r="H111"/>
      <c r="I111"/>
      <c r="J111"/>
      <c r="K111"/>
    </row>
    <row r="112" spans="1:11">
      <c r="A112"/>
      <c r="B112"/>
      <c r="C112"/>
      <c r="D112"/>
      <c r="E112"/>
      <c r="F112"/>
      <c r="G112"/>
      <c r="H112"/>
      <c r="I112"/>
      <c r="J112"/>
      <c r="K112"/>
    </row>
    <row r="113" spans="1:11">
      <c r="A113"/>
      <c r="B113"/>
      <c r="C113"/>
      <c r="D113"/>
      <c r="E113"/>
      <c r="F113"/>
      <c r="G113"/>
      <c r="H113"/>
      <c r="I113"/>
      <c r="J113"/>
      <c r="K113"/>
    </row>
    <row r="114" spans="1:11">
      <c r="A114"/>
      <c r="B114"/>
      <c r="C114"/>
      <c r="D114"/>
      <c r="E114"/>
      <c r="F114"/>
      <c r="G114"/>
      <c r="H114"/>
      <c r="I114"/>
      <c r="J114"/>
      <c r="K114"/>
    </row>
    <row r="115" spans="1:11">
      <c r="A115"/>
      <c r="B115"/>
      <c r="C115"/>
      <c r="D115"/>
      <c r="E115"/>
      <c r="F115"/>
      <c r="G115"/>
      <c r="H115"/>
      <c r="I115"/>
      <c r="J115"/>
      <c r="K115"/>
    </row>
    <row r="116" spans="1:11">
      <c r="A116"/>
      <c r="B116"/>
      <c r="C116"/>
      <c r="D116"/>
      <c r="E116"/>
      <c r="F116"/>
      <c r="G116"/>
      <c r="H116"/>
      <c r="I116"/>
      <c r="J116"/>
      <c r="K116"/>
    </row>
    <row r="117" spans="1:11">
      <c r="A117"/>
      <c r="B117"/>
      <c r="C117"/>
      <c r="D117"/>
      <c r="E117"/>
      <c r="F117"/>
      <c r="G117"/>
      <c r="H117"/>
      <c r="I117"/>
      <c r="J117"/>
      <c r="K117"/>
    </row>
    <row r="118" spans="1:11">
      <c r="A118"/>
      <c r="B118"/>
      <c r="C118"/>
      <c r="D118"/>
      <c r="E118"/>
      <c r="F118"/>
      <c r="G118"/>
      <c r="H118"/>
      <c r="I118"/>
      <c r="J118"/>
      <c r="K118"/>
    </row>
    <row r="119" spans="1:11">
      <c r="A119"/>
      <c r="B119"/>
      <c r="C119"/>
      <c r="D119"/>
      <c r="E119"/>
      <c r="F119"/>
      <c r="G119"/>
      <c r="H119"/>
      <c r="I119"/>
      <c r="J119"/>
      <c r="K119"/>
    </row>
    <row r="120" spans="1:11">
      <c r="A120"/>
      <c r="B120"/>
      <c r="C120"/>
      <c r="D120"/>
      <c r="E120"/>
      <c r="F120"/>
      <c r="G120"/>
      <c r="H120"/>
      <c r="I120"/>
      <c r="J120"/>
      <c r="K120"/>
    </row>
    <row r="121" spans="1:11">
      <c r="A121"/>
      <c r="B121"/>
      <c r="C121"/>
      <c r="D121"/>
      <c r="E121"/>
      <c r="F121"/>
      <c r="G121"/>
      <c r="H121"/>
      <c r="I121"/>
      <c r="J121"/>
      <c r="K121"/>
    </row>
    <row r="122" spans="1:11">
      <c r="A122"/>
      <c r="B122"/>
      <c r="C122"/>
      <c r="D122"/>
      <c r="E122"/>
      <c r="F122"/>
      <c r="G122"/>
      <c r="H122"/>
      <c r="I122"/>
      <c r="J122"/>
      <c r="K122"/>
    </row>
    <row r="123" spans="1:11">
      <c r="A123"/>
      <c r="B123"/>
      <c r="C123"/>
      <c r="D123"/>
      <c r="E123"/>
      <c r="F123"/>
      <c r="G123"/>
      <c r="H123"/>
      <c r="I123"/>
      <c r="J123"/>
      <c r="K123"/>
    </row>
    <row r="124" spans="1:11">
      <c r="A124"/>
      <c r="B124"/>
      <c r="C124"/>
      <c r="D124"/>
      <c r="E124"/>
      <c r="F124"/>
      <c r="G124"/>
      <c r="H124"/>
      <c r="I124"/>
      <c r="J124"/>
      <c r="K124"/>
    </row>
    <row r="125" spans="1:11">
      <c r="A125"/>
      <c r="B125"/>
      <c r="C125"/>
      <c r="D125"/>
      <c r="E125"/>
      <c r="F125"/>
      <c r="G125"/>
      <c r="H125"/>
      <c r="I125"/>
      <c r="J125"/>
      <c r="K125"/>
    </row>
    <row r="126" spans="1:11">
      <c r="A126"/>
      <c r="B126"/>
      <c r="C126"/>
      <c r="D126"/>
      <c r="E126"/>
      <c r="F126"/>
      <c r="G126"/>
      <c r="H126"/>
      <c r="I126"/>
      <c r="J126"/>
      <c r="K126"/>
    </row>
    <row r="127" spans="1:11">
      <c r="A127"/>
      <c r="B127"/>
      <c r="C127"/>
      <c r="D127"/>
      <c r="E127"/>
      <c r="F127"/>
      <c r="G127"/>
      <c r="H127"/>
      <c r="I127"/>
      <c r="J127"/>
      <c r="K127"/>
    </row>
    <row r="128" spans="1:11">
      <c r="A128"/>
      <c r="B128"/>
      <c r="C128"/>
      <c r="D128"/>
      <c r="E128"/>
      <c r="F128"/>
      <c r="G128"/>
      <c r="H128"/>
      <c r="I128"/>
      <c r="J128"/>
      <c r="K128"/>
    </row>
    <row r="129" spans="1:11">
      <c r="A129"/>
      <c r="B129"/>
      <c r="C129"/>
      <c r="D129"/>
      <c r="E129"/>
      <c r="F129"/>
      <c r="G129"/>
      <c r="H129"/>
      <c r="I129"/>
      <c r="J129"/>
      <c r="K129"/>
    </row>
    <row r="130" spans="1:11">
      <c r="A130"/>
      <c r="B130"/>
      <c r="C130"/>
      <c r="D130"/>
      <c r="E130"/>
      <c r="F130"/>
      <c r="G130"/>
      <c r="H130"/>
      <c r="I130"/>
      <c r="J130"/>
      <c r="K130"/>
    </row>
    <row r="131" spans="1:11">
      <c r="A131"/>
      <c r="B131"/>
      <c r="C131"/>
      <c r="D131"/>
      <c r="E131"/>
      <c r="F131"/>
      <c r="G131"/>
      <c r="H131"/>
      <c r="I131"/>
      <c r="J131"/>
      <c r="K131"/>
    </row>
    <row r="132" spans="1:11">
      <c r="A132"/>
      <c r="B132"/>
      <c r="C132"/>
      <c r="D132"/>
      <c r="E132"/>
      <c r="F132"/>
      <c r="G132"/>
      <c r="H132"/>
      <c r="I132"/>
      <c r="J132"/>
      <c r="K132"/>
    </row>
    <row r="133" spans="1:11">
      <c r="A133"/>
      <c r="B133"/>
      <c r="C133"/>
      <c r="D133"/>
      <c r="E133"/>
      <c r="F133"/>
      <c r="G133"/>
      <c r="H133"/>
      <c r="I133"/>
      <c r="J133"/>
      <c r="K133"/>
    </row>
    <row r="134" spans="1:11">
      <c r="A134"/>
      <c r="B134"/>
      <c r="C134"/>
      <c r="D134"/>
      <c r="E134"/>
      <c r="F134"/>
      <c r="G134"/>
      <c r="H134"/>
      <c r="I134"/>
      <c r="J134"/>
      <c r="K134"/>
    </row>
    <row r="135" spans="1:11">
      <c r="A135"/>
      <c r="B135"/>
      <c r="C135"/>
      <c r="D135"/>
      <c r="E135"/>
      <c r="F135"/>
      <c r="G135"/>
      <c r="H135"/>
      <c r="I135"/>
      <c r="J135"/>
      <c r="K135"/>
    </row>
    <row r="136" spans="1:11">
      <c r="A136"/>
      <c r="B136"/>
      <c r="C136"/>
      <c r="D136"/>
      <c r="E136"/>
      <c r="F136"/>
      <c r="G136"/>
      <c r="H136"/>
      <c r="I136"/>
      <c r="J136"/>
      <c r="K136"/>
    </row>
    <row r="137" spans="1:11">
      <c r="A137"/>
      <c r="B137"/>
      <c r="C137"/>
      <c r="D137"/>
      <c r="E137"/>
      <c r="F137"/>
      <c r="G137"/>
      <c r="H137"/>
      <c r="I137"/>
      <c r="J137"/>
      <c r="K137"/>
    </row>
    <row r="138" spans="1:11">
      <c r="A138"/>
      <c r="B138"/>
      <c r="C138"/>
      <c r="D138"/>
      <c r="E138"/>
      <c r="F138"/>
      <c r="G138"/>
      <c r="H138"/>
      <c r="I138"/>
      <c r="J138"/>
      <c r="K138"/>
    </row>
    <row r="139" spans="1:11">
      <c r="A139"/>
      <c r="B139"/>
      <c r="C139"/>
      <c r="D139"/>
      <c r="E139"/>
      <c r="F139"/>
      <c r="G139"/>
      <c r="H139"/>
      <c r="I139"/>
      <c r="J139"/>
      <c r="K139"/>
    </row>
    <row r="140" spans="1:11">
      <c r="A140"/>
      <c r="B140"/>
      <c r="C140"/>
      <c r="D140"/>
      <c r="E140"/>
      <c r="F140"/>
      <c r="G140"/>
      <c r="H140"/>
      <c r="I140"/>
      <c r="J140"/>
      <c r="K140"/>
    </row>
    <row r="141" spans="1:11">
      <c r="A141"/>
      <c r="B141"/>
      <c r="C141"/>
      <c r="D141"/>
      <c r="E141"/>
      <c r="F141"/>
      <c r="G141"/>
      <c r="H141"/>
      <c r="I141"/>
      <c r="J141"/>
      <c r="K141"/>
    </row>
    <row r="142" spans="1:11">
      <c r="A142"/>
      <c r="B142"/>
      <c r="C142"/>
      <c r="D142"/>
      <c r="E142"/>
      <c r="F142"/>
      <c r="G142"/>
      <c r="H142"/>
      <c r="I142"/>
      <c r="J142"/>
      <c r="K142"/>
    </row>
    <row r="143" spans="1:11">
      <c r="A143"/>
      <c r="B143"/>
      <c r="C143"/>
      <c r="D143"/>
      <c r="E143"/>
      <c r="F143"/>
      <c r="G143"/>
      <c r="H143"/>
      <c r="I143"/>
      <c r="J143"/>
      <c r="K143"/>
    </row>
    <row r="144" spans="1:11">
      <c r="A144"/>
      <c r="B144"/>
      <c r="C144"/>
      <c r="D144"/>
      <c r="E144"/>
      <c r="F144"/>
      <c r="G144"/>
      <c r="H144"/>
      <c r="I144"/>
      <c r="J144"/>
      <c r="K144"/>
    </row>
    <row r="145" spans="1:11">
      <c r="A145"/>
      <c r="B145"/>
      <c r="C145"/>
      <c r="D145"/>
      <c r="E145"/>
      <c r="F145"/>
      <c r="G145"/>
      <c r="H145"/>
      <c r="I145"/>
      <c r="J145"/>
      <c r="K145"/>
    </row>
    <row r="146" spans="1:11">
      <c r="A146"/>
      <c r="B146"/>
      <c r="C146"/>
      <c r="D146"/>
      <c r="E146"/>
      <c r="F146"/>
      <c r="G146"/>
      <c r="H146"/>
      <c r="I146"/>
      <c r="J146"/>
      <c r="K146"/>
    </row>
    <row r="147" spans="1:11">
      <c r="A147"/>
      <c r="B147"/>
      <c r="C147"/>
      <c r="D147"/>
      <c r="E147"/>
      <c r="F147"/>
      <c r="G147"/>
      <c r="H147"/>
      <c r="I147"/>
      <c r="J147"/>
      <c r="K147"/>
    </row>
    <row r="148" spans="1:11">
      <c r="A148"/>
      <c r="B148"/>
      <c r="C148"/>
      <c r="D148"/>
      <c r="E148"/>
      <c r="F148"/>
      <c r="G148"/>
      <c r="H148"/>
      <c r="I148"/>
      <c r="J148"/>
      <c r="K148"/>
    </row>
    <row r="149" spans="1:11">
      <c r="A149"/>
      <c r="B149"/>
      <c r="C149"/>
      <c r="D149"/>
      <c r="E149"/>
      <c r="F149"/>
      <c r="G149"/>
      <c r="H149"/>
      <c r="I149"/>
      <c r="J149"/>
      <c r="K149"/>
    </row>
    <row r="150" spans="1:11">
      <c r="A150"/>
      <c r="B150"/>
      <c r="C150"/>
      <c r="D150"/>
      <c r="E150"/>
      <c r="F150"/>
      <c r="G150"/>
      <c r="H150"/>
      <c r="I150"/>
      <c r="J150"/>
      <c r="K150"/>
    </row>
    <row r="151" spans="1:11">
      <c r="A151"/>
      <c r="B151"/>
      <c r="C151"/>
      <c r="D151"/>
      <c r="E151"/>
      <c r="F151"/>
      <c r="G151"/>
      <c r="H151"/>
      <c r="I151"/>
      <c r="J151"/>
      <c r="K151"/>
    </row>
    <row r="152" spans="1:11">
      <c r="A152"/>
      <c r="B152"/>
      <c r="C152"/>
      <c r="D152"/>
      <c r="E152"/>
      <c r="F152"/>
      <c r="G152"/>
      <c r="H152"/>
      <c r="I152"/>
      <c r="J152"/>
      <c r="K152"/>
    </row>
    <row r="153" spans="1:11">
      <c r="A153"/>
      <c r="B153"/>
      <c r="C153"/>
      <c r="D153"/>
      <c r="E153"/>
      <c r="F153"/>
      <c r="G153"/>
      <c r="H153"/>
      <c r="I153"/>
      <c r="J153"/>
      <c r="K153"/>
    </row>
    <row r="154" spans="1:11">
      <c r="A154"/>
      <c r="B154"/>
      <c r="C154"/>
      <c r="D154"/>
      <c r="E154"/>
      <c r="F154"/>
      <c r="G154"/>
      <c r="H154"/>
      <c r="I154"/>
      <c r="J154"/>
      <c r="K154"/>
    </row>
    <row r="155" spans="1:11">
      <c r="A155"/>
      <c r="B155"/>
      <c r="C155"/>
      <c r="D155"/>
      <c r="E155"/>
      <c r="F155"/>
      <c r="G155"/>
      <c r="H155"/>
      <c r="I155"/>
      <c r="J155"/>
      <c r="K155"/>
    </row>
    <row r="156" spans="1:11">
      <c r="A156"/>
      <c r="B156"/>
      <c r="C156"/>
      <c r="D156"/>
      <c r="E156"/>
      <c r="F156"/>
      <c r="G156"/>
      <c r="H156"/>
      <c r="I156"/>
      <c r="J156"/>
      <c r="K156"/>
    </row>
    <row r="157" spans="1:11">
      <c r="A157"/>
      <c r="B157"/>
      <c r="C157"/>
      <c r="D157"/>
      <c r="E157"/>
      <c r="F157"/>
      <c r="G157"/>
      <c r="H157"/>
      <c r="I157"/>
      <c r="J157"/>
      <c r="K157"/>
    </row>
    <row r="158" spans="1:11">
      <c r="A158"/>
      <c r="B158"/>
      <c r="C158"/>
      <c r="D158"/>
      <c r="E158"/>
      <c r="F158"/>
      <c r="G158"/>
      <c r="H158"/>
      <c r="I158"/>
      <c r="J158"/>
      <c r="K158"/>
    </row>
    <row r="159" spans="1:11">
      <c r="A159"/>
      <c r="B159"/>
      <c r="C159"/>
      <c r="D159"/>
      <c r="E159"/>
      <c r="F159"/>
      <c r="G159"/>
      <c r="H159"/>
      <c r="I159"/>
      <c r="J159"/>
      <c r="K159"/>
    </row>
    <row r="160" spans="1:11">
      <c r="A160"/>
      <c r="B160"/>
      <c r="C160"/>
      <c r="D160"/>
      <c r="E160"/>
      <c r="F160"/>
      <c r="G160"/>
      <c r="H160"/>
      <c r="I160"/>
      <c r="J160"/>
      <c r="K160"/>
    </row>
    <row r="161" spans="1:11">
      <c r="A161"/>
      <c r="B161"/>
      <c r="C161"/>
      <c r="D161"/>
      <c r="E161"/>
      <c r="F161"/>
      <c r="G161"/>
      <c r="H161"/>
      <c r="I161"/>
      <c r="J161"/>
      <c r="K161"/>
    </row>
    <row r="162" spans="1:11">
      <c r="A162"/>
      <c r="B162"/>
      <c r="C162"/>
      <c r="D162"/>
      <c r="E162"/>
      <c r="F162"/>
      <c r="G162"/>
      <c r="H162"/>
      <c r="I162"/>
      <c r="J162"/>
      <c r="K162"/>
    </row>
    <row r="163" spans="1:11">
      <c r="A163"/>
      <c r="B163"/>
      <c r="C163"/>
      <c r="D163"/>
      <c r="E163"/>
      <c r="F163"/>
      <c r="G163"/>
      <c r="H163"/>
      <c r="I163"/>
      <c r="J163"/>
      <c r="K163"/>
    </row>
    <row r="164" spans="1:11">
      <c r="A164"/>
      <c r="B164"/>
      <c r="C164"/>
      <c r="D164"/>
      <c r="E164"/>
      <c r="F164"/>
      <c r="G164"/>
      <c r="H164"/>
      <c r="I164"/>
      <c r="J164"/>
      <c r="K164"/>
    </row>
    <row r="165" spans="1:11">
      <c r="A165"/>
      <c r="B165"/>
      <c r="C165"/>
      <c r="D165"/>
      <c r="E165"/>
      <c r="F165"/>
      <c r="G165"/>
      <c r="H165"/>
      <c r="I165"/>
      <c r="J165"/>
      <c r="K165"/>
    </row>
    <row r="166" spans="1:11">
      <c r="A166"/>
      <c r="B166"/>
      <c r="C166"/>
      <c r="D166"/>
      <c r="E166"/>
      <c r="F166"/>
      <c r="G166"/>
      <c r="H166"/>
      <c r="I166"/>
      <c r="J166"/>
      <c r="K166"/>
    </row>
    <row r="167" spans="1:11">
      <c r="A167"/>
      <c r="B167"/>
      <c r="C167"/>
      <c r="D167"/>
      <c r="E167"/>
      <c r="F167"/>
      <c r="G167"/>
      <c r="H167"/>
      <c r="I167"/>
      <c r="J167"/>
      <c r="K167"/>
    </row>
    <row r="168" spans="1:11">
      <c r="A168"/>
      <c r="B168"/>
      <c r="C168"/>
      <c r="D168"/>
      <c r="E168"/>
      <c r="F168"/>
      <c r="G168"/>
      <c r="H168"/>
      <c r="I168"/>
      <c r="J168"/>
      <c r="K168"/>
    </row>
    <row r="169" spans="1:11">
      <c r="A169"/>
      <c r="B169"/>
      <c r="C169"/>
      <c r="D169"/>
      <c r="E169"/>
      <c r="F169"/>
      <c r="G169"/>
      <c r="H169"/>
      <c r="I169"/>
      <c r="J169"/>
      <c r="K169"/>
    </row>
    <row r="170" spans="1:11">
      <c r="A170"/>
      <c r="B170"/>
      <c r="C170"/>
      <c r="D170"/>
      <c r="E170"/>
      <c r="F170"/>
      <c r="G170"/>
      <c r="H170"/>
      <c r="I170"/>
      <c r="J170"/>
      <c r="K170"/>
    </row>
    <row r="171" spans="1:11">
      <c r="A171"/>
      <c r="B171"/>
      <c r="C171"/>
      <c r="D171"/>
      <c r="E171"/>
      <c r="F171"/>
      <c r="G171"/>
      <c r="H171"/>
      <c r="I171"/>
      <c r="J171"/>
      <c r="K171"/>
    </row>
    <row r="172" spans="1:11">
      <c r="A172"/>
      <c r="B172"/>
      <c r="C172"/>
      <c r="D172"/>
      <c r="E172"/>
      <c r="F172"/>
      <c r="G172"/>
      <c r="H172"/>
      <c r="I172"/>
      <c r="J172"/>
      <c r="K172"/>
    </row>
    <row r="173" spans="1:11">
      <c r="A173"/>
      <c r="B173"/>
      <c r="C173"/>
      <c r="D173"/>
      <c r="E173"/>
      <c r="F173"/>
      <c r="G173"/>
      <c r="H173"/>
      <c r="I173"/>
      <c r="J173"/>
      <c r="K173"/>
    </row>
    <row r="174" spans="1:11">
      <c r="A174"/>
      <c r="B174"/>
      <c r="C174"/>
      <c r="D174"/>
      <c r="E174"/>
      <c r="F174"/>
      <c r="G174"/>
      <c r="H174"/>
      <c r="I174"/>
      <c r="J174"/>
      <c r="K174"/>
    </row>
    <row r="175" spans="1:11">
      <c r="A175"/>
      <c r="B175"/>
      <c r="C175"/>
      <c r="D175"/>
      <c r="E175"/>
      <c r="F175"/>
      <c r="G175"/>
      <c r="H175"/>
      <c r="I175"/>
      <c r="J175"/>
      <c r="K175"/>
    </row>
    <row r="176" spans="1:11">
      <c r="A176"/>
      <c r="B176"/>
      <c r="C176"/>
      <c r="D176"/>
      <c r="E176"/>
      <c r="F176"/>
      <c r="G176"/>
      <c r="H176"/>
      <c r="I176"/>
      <c r="J176"/>
      <c r="K176"/>
    </row>
    <row r="177" spans="1:11">
      <c r="A177"/>
      <c r="B177"/>
      <c r="C177"/>
      <c r="D177"/>
      <c r="E177"/>
      <c r="F177"/>
      <c r="G177"/>
      <c r="H177"/>
      <c r="I177"/>
      <c r="J177"/>
      <c r="K177"/>
    </row>
    <row r="178" spans="1:11">
      <c r="A178"/>
      <c r="B178"/>
      <c r="C178"/>
      <c r="D178"/>
      <c r="E178"/>
      <c r="F178"/>
      <c r="G178"/>
      <c r="H178"/>
      <c r="I178"/>
      <c r="J178"/>
      <c r="K178"/>
    </row>
    <row r="179" spans="1:11">
      <c r="A179"/>
      <c r="B179"/>
      <c r="C179"/>
      <c r="D179"/>
      <c r="E179"/>
      <c r="F179"/>
      <c r="G179"/>
      <c r="H179"/>
      <c r="I179"/>
      <c r="J179"/>
      <c r="K179"/>
    </row>
    <row r="180" spans="1:11">
      <c r="A180"/>
      <c r="B180"/>
      <c r="C180"/>
      <c r="D180"/>
      <c r="E180"/>
      <c r="F180"/>
      <c r="G180"/>
      <c r="H180"/>
      <c r="I180"/>
      <c r="J180"/>
      <c r="K180"/>
    </row>
    <row r="181" spans="1:11">
      <c r="A181"/>
      <c r="B181"/>
      <c r="C181"/>
      <c r="D181"/>
      <c r="E181"/>
      <c r="F181"/>
      <c r="G181"/>
      <c r="H181"/>
      <c r="I181"/>
      <c r="J181"/>
      <c r="K181"/>
    </row>
    <row r="182" spans="1:11">
      <c r="A182"/>
      <c r="B182"/>
      <c r="C182"/>
      <c r="D182"/>
      <c r="E182"/>
      <c r="F182"/>
      <c r="G182"/>
      <c r="H182"/>
      <c r="I182"/>
      <c r="J182"/>
      <c r="K182"/>
    </row>
    <row r="183" spans="1:11">
      <c r="A183"/>
      <c r="B183"/>
      <c r="C183"/>
      <c r="D183"/>
      <c r="E183"/>
      <c r="F183"/>
      <c r="G183"/>
      <c r="H183"/>
      <c r="I183"/>
      <c r="J183"/>
      <c r="K183"/>
    </row>
    <row r="184" spans="1:11">
      <c r="A184"/>
      <c r="B184"/>
      <c r="C184"/>
      <c r="D184"/>
      <c r="E184"/>
      <c r="F184"/>
      <c r="G184"/>
      <c r="H184"/>
      <c r="I184"/>
      <c r="J184"/>
      <c r="K184"/>
    </row>
    <row r="185" spans="1:11">
      <c r="A185"/>
      <c r="B185"/>
      <c r="C185"/>
      <c r="D185"/>
      <c r="E185"/>
      <c r="F185"/>
      <c r="G185"/>
      <c r="H185"/>
      <c r="I185"/>
      <c r="J185"/>
      <c r="K185"/>
    </row>
    <row r="186" spans="1:11">
      <c r="A186"/>
      <c r="B186"/>
      <c r="C186"/>
      <c r="D186"/>
      <c r="E186"/>
      <c r="F186"/>
      <c r="G186"/>
      <c r="H186"/>
      <c r="I186"/>
      <c r="J186"/>
      <c r="K186"/>
    </row>
    <row r="187" spans="1:11">
      <c r="A187"/>
      <c r="B187"/>
      <c r="C187"/>
      <c r="D187"/>
      <c r="E187"/>
      <c r="F187"/>
      <c r="G187"/>
      <c r="H187"/>
      <c r="I187"/>
      <c r="J187"/>
      <c r="K187"/>
    </row>
    <row r="188" spans="1:11">
      <c r="A188"/>
      <c r="B188"/>
      <c r="C188"/>
      <c r="D188"/>
      <c r="E188"/>
      <c r="F188"/>
      <c r="G188"/>
      <c r="H188"/>
      <c r="I188"/>
      <c r="J188"/>
      <c r="K188"/>
    </row>
    <row r="189" spans="1:11">
      <c r="A189"/>
      <c r="B189"/>
      <c r="C189"/>
      <c r="D189"/>
      <c r="E189"/>
      <c r="F189"/>
      <c r="G189"/>
      <c r="H189"/>
      <c r="I189"/>
      <c r="J189"/>
      <c r="K189"/>
    </row>
    <row r="190" spans="1:11">
      <c r="A190"/>
      <c r="B190"/>
      <c r="C190"/>
      <c r="D190"/>
      <c r="E190"/>
      <c r="F190"/>
      <c r="G190"/>
      <c r="H190"/>
      <c r="I190"/>
      <c r="J190"/>
      <c r="K190"/>
    </row>
    <row r="191" spans="1:11">
      <c r="A191"/>
      <c r="B191"/>
      <c r="C191"/>
      <c r="D191"/>
      <c r="E191"/>
      <c r="F191"/>
      <c r="G191"/>
      <c r="H191"/>
      <c r="I191"/>
      <c r="J191"/>
      <c r="K191"/>
    </row>
    <row r="192" spans="1:11">
      <c r="A192"/>
      <c r="B192"/>
      <c r="C192"/>
      <c r="D192"/>
      <c r="E192"/>
      <c r="F192"/>
      <c r="G192"/>
      <c r="H192"/>
      <c r="I192"/>
      <c r="J192"/>
      <c r="K192"/>
    </row>
    <row r="193" spans="1:11">
      <c r="A193"/>
      <c r="B193"/>
      <c r="C193"/>
      <c r="D193"/>
      <c r="E193"/>
      <c r="F193"/>
      <c r="G193"/>
      <c r="H193"/>
      <c r="I193"/>
      <c r="J193"/>
      <c r="K193"/>
    </row>
    <row r="194" spans="1:11">
      <c r="A194"/>
      <c r="B194"/>
      <c r="C194"/>
      <c r="D194"/>
      <c r="E194"/>
      <c r="F194"/>
      <c r="G194"/>
      <c r="H194"/>
      <c r="I194"/>
      <c r="J194"/>
      <c r="K194"/>
    </row>
    <row r="195" spans="1:11">
      <c r="A195"/>
      <c r="B195"/>
      <c r="C195"/>
      <c r="D195"/>
      <c r="E195"/>
      <c r="F195"/>
      <c r="G195"/>
      <c r="H195"/>
      <c r="I195"/>
      <c r="J195"/>
      <c r="K195"/>
    </row>
    <row r="196" spans="1:11">
      <c r="A196"/>
      <c r="B196"/>
      <c r="C196"/>
      <c r="D196"/>
      <c r="E196"/>
      <c r="F196"/>
      <c r="G196"/>
      <c r="H196"/>
      <c r="I196"/>
      <c r="J196"/>
      <c r="K196"/>
    </row>
    <row r="197" spans="1:11">
      <c r="A197"/>
      <c r="B197"/>
      <c r="C197"/>
      <c r="D197"/>
      <c r="E197"/>
      <c r="F197"/>
      <c r="G197"/>
      <c r="H197"/>
      <c r="I197"/>
      <c r="J197"/>
      <c r="K197"/>
    </row>
    <row r="198" spans="1:11">
      <c r="A198"/>
      <c r="B198"/>
      <c r="C198"/>
      <c r="D198"/>
      <c r="E198"/>
      <c r="F198"/>
      <c r="G198"/>
      <c r="H198"/>
      <c r="I198"/>
      <c r="J198"/>
      <c r="K198"/>
    </row>
    <row r="199" spans="1:11">
      <c r="A199"/>
      <c r="B199"/>
      <c r="C199"/>
      <c r="D199"/>
      <c r="E199"/>
      <c r="F199"/>
      <c r="G199"/>
      <c r="H199"/>
      <c r="I199"/>
      <c r="J199"/>
      <c r="K199"/>
    </row>
    <row r="200" spans="1:11">
      <c r="A200"/>
      <c r="B200"/>
      <c r="C200"/>
      <c r="D200"/>
      <c r="E200"/>
      <c r="F200"/>
      <c r="G200"/>
      <c r="H200"/>
      <c r="I200"/>
      <c r="J200"/>
      <c r="K200"/>
    </row>
    <row r="201" spans="1:11">
      <c r="A201"/>
      <c r="B201"/>
      <c r="C201"/>
      <c r="D201"/>
      <c r="E201"/>
      <c r="F201"/>
      <c r="G201"/>
      <c r="H201"/>
      <c r="I201"/>
      <c r="J201"/>
      <c r="K201"/>
    </row>
    <row r="202" spans="1:11">
      <c r="A202"/>
      <c r="B202"/>
      <c r="C202"/>
      <c r="D202"/>
      <c r="E202"/>
      <c r="F202"/>
      <c r="G202"/>
      <c r="H202"/>
      <c r="I202"/>
      <c r="J202"/>
      <c r="K202"/>
    </row>
    <row r="203" spans="1:11">
      <c r="A203"/>
      <c r="B203"/>
      <c r="C203"/>
      <c r="D203"/>
      <c r="E203"/>
      <c r="F203"/>
      <c r="G203"/>
      <c r="H203"/>
      <c r="I203"/>
      <c r="J203"/>
      <c r="K203"/>
    </row>
    <row r="204" spans="1:11">
      <c r="A204"/>
      <c r="B204"/>
      <c r="C204"/>
      <c r="D204"/>
      <c r="E204"/>
      <c r="F204"/>
      <c r="G204"/>
      <c r="H204"/>
      <c r="I204"/>
      <c r="J204"/>
      <c r="K204"/>
    </row>
    <row r="205" spans="1:11">
      <c r="A205"/>
      <c r="B205"/>
      <c r="C205"/>
      <c r="D205"/>
      <c r="E205"/>
      <c r="F205"/>
      <c r="G205"/>
      <c r="H205"/>
      <c r="I205"/>
      <c r="J205"/>
      <c r="K205"/>
    </row>
    <row r="206" spans="1:11">
      <c r="A206"/>
      <c r="B206"/>
      <c r="C206"/>
      <c r="D206"/>
      <c r="E206"/>
      <c r="F206"/>
      <c r="G206"/>
      <c r="H206"/>
      <c r="I206"/>
      <c r="J206"/>
      <c r="K206"/>
    </row>
    <row r="207" spans="1:11">
      <c r="A207"/>
      <c r="B207"/>
      <c r="C207"/>
      <c r="D207"/>
      <c r="E207"/>
      <c r="F207"/>
      <c r="G207"/>
      <c r="H207"/>
      <c r="I207"/>
      <c r="J207"/>
      <c r="K207"/>
    </row>
    <row r="208" spans="1:11">
      <c r="A208"/>
      <c r="B208"/>
      <c r="C208"/>
      <c r="D208"/>
      <c r="E208"/>
      <c r="F208"/>
      <c r="G208"/>
      <c r="H208"/>
      <c r="I208"/>
      <c r="J208"/>
      <c r="K208"/>
    </row>
    <row r="209" spans="1:11">
      <c r="A209"/>
      <c r="B209"/>
      <c r="C209"/>
      <c r="D209"/>
      <c r="E209"/>
      <c r="F209"/>
      <c r="G209"/>
      <c r="H209"/>
      <c r="I209"/>
      <c r="J209"/>
      <c r="K209"/>
    </row>
    <row r="210" spans="1:11">
      <c r="A210"/>
      <c r="B210"/>
      <c r="C210"/>
      <c r="D210"/>
      <c r="E210"/>
      <c r="F210"/>
      <c r="G210"/>
      <c r="H210"/>
      <c r="I210"/>
      <c r="J210"/>
      <c r="K210"/>
    </row>
    <row r="211" spans="1:11">
      <c r="A211"/>
      <c r="B211"/>
      <c r="C211"/>
      <c r="D211"/>
      <c r="E211"/>
      <c r="F211"/>
      <c r="G211"/>
      <c r="H211"/>
      <c r="I211"/>
      <c r="J211"/>
      <c r="K211"/>
    </row>
    <row r="212" spans="1:11">
      <c r="A212"/>
      <c r="B212"/>
      <c r="C212"/>
      <c r="D212"/>
      <c r="E212"/>
      <c r="F212"/>
      <c r="G212"/>
      <c r="H212"/>
      <c r="I212"/>
      <c r="J212"/>
      <c r="K212"/>
    </row>
    <row r="213" spans="1:11">
      <c r="A213"/>
      <c r="B213"/>
      <c r="C213"/>
      <c r="D213"/>
      <c r="E213"/>
      <c r="F213"/>
      <c r="G213"/>
      <c r="H213"/>
      <c r="I213"/>
      <c r="J213"/>
      <c r="K213"/>
    </row>
    <row r="214" spans="1:11">
      <c r="A214"/>
      <c r="B214"/>
      <c r="C214"/>
      <c r="D214"/>
      <c r="E214"/>
      <c r="F214"/>
      <c r="G214"/>
      <c r="H214"/>
      <c r="I214"/>
      <c r="J214"/>
      <c r="K214"/>
    </row>
    <row r="215" spans="1:11">
      <c r="A215"/>
      <c r="B215"/>
      <c r="C215"/>
      <c r="D215"/>
      <c r="E215"/>
      <c r="F215"/>
      <c r="G215"/>
      <c r="H215"/>
      <c r="I215"/>
      <c r="J215"/>
      <c r="K215"/>
    </row>
    <row r="216" spans="1:11">
      <c r="A216"/>
      <c r="B216"/>
      <c r="C216"/>
      <c r="D216"/>
      <c r="E216"/>
      <c r="F216"/>
      <c r="G216"/>
      <c r="H216"/>
      <c r="I216"/>
      <c r="J216"/>
      <c r="K216"/>
    </row>
    <row r="217" spans="1:11">
      <c r="A217"/>
      <c r="B217"/>
      <c r="C217"/>
      <c r="D217"/>
      <c r="E217"/>
      <c r="F217"/>
      <c r="G217"/>
      <c r="H217"/>
      <c r="I217"/>
      <c r="J217"/>
      <c r="K217"/>
    </row>
    <row r="218" spans="1:11">
      <c r="A218"/>
      <c r="B218"/>
      <c r="C218"/>
      <c r="D218"/>
      <c r="E218"/>
      <c r="F218"/>
      <c r="G218"/>
      <c r="H218"/>
      <c r="I218"/>
      <c r="J218"/>
      <c r="K218"/>
    </row>
    <row r="219" spans="1:11">
      <c r="A219"/>
      <c r="B219"/>
      <c r="C219"/>
      <c r="D219"/>
      <c r="E219"/>
      <c r="F219"/>
      <c r="G219"/>
      <c r="H219"/>
      <c r="I219"/>
      <c r="J219"/>
      <c r="K219"/>
    </row>
    <row r="220" spans="1:11">
      <c r="A220"/>
      <c r="B220"/>
      <c r="C220"/>
      <c r="D220"/>
      <c r="E220"/>
      <c r="F220"/>
      <c r="G220"/>
      <c r="H220"/>
      <c r="I220"/>
      <c r="J220"/>
      <c r="K220"/>
    </row>
    <row r="221" spans="1:11">
      <c r="A221"/>
      <c r="B221"/>
      <c r="C221"/>
      <c r="D221"/>
      <c r="E221"/>
      <c r="F221"/>
      <c r="G221"/>
      <c r="H221"/>
      <c r="I221"/>
      <c r="J221"/>
      <c r="K221"/>
    </row>
    <row r="222" spans="1:11">
      <c r="A222"/>
      <c r="B222"/>
      <c r="C222"/>
      <c r="D222"/>
      <c r="E222"/>
      <c r="F222"/>
      <c r="G222"/>
      <c r="H222"/>
      <c r="I222"/>
      <c r="J222"/>
      <c r="K222"/>
    </row>
    <row r="223" spans="1:11">
      <c r="A223"/>
      <c r="B223"/>
      <c r="C223"/>
      <c r="D223"/>
      <c r="E223"/>
      <c r="F223"/>
      <c r="G223"/>
      <c r="H223"/>
      <c r="I223"/>
      <c r="J223"/>
      <c r="K223"/>
    </row>
    <row r="224" spans="1:11">
      <c r="A224"/>
      <c r="B224"/>
      <c r="C224"/>
      <c r="D224"/>
      <c r="E224"/>
      <c r="F224"/>
      <c r="G224"/>
      <c r="H224"/>
      <c r="I224"/>
      <c r="J224"/>
      <c r="K224"/>
    </row>
    <row r="225" spans="1:11">
      <c r="A225"/>
      <c r="B225"/>
      <c r="C225"/>
      <c r="D225"/>
      <c r="E225"/>
      <c r="F225"/>
      <c r="G225"/>
      <c r="H225"/>
      <c r="I225"/>
      <c r="J225"/>
      <c r="K225"/>
    </row>
    <row r="226" spans="1:11">
      <c r="A226"/>
      <c r="B226"/>
      <c r="C226"/>
      <c r="D226"/>
      <c r="E226"/>
      <c r="F226"/>
      <c r="G226"/>
      <c r="H226"/>
      <c r="I226"/>
      <c r="J226"/>
      <c r="K226"/>
    </row>
    <row r="227" spans="1:11">
      <c r="A227"/>
      <c r="B227"/>
      <c r="C227"/>
      <c r="D227"/>
      <c r="E227"/>
      <c r="F227"/>
      <c r="G227"/>
      <c r="H227"/>
      <c r="I227"/>
      <c r="J227"/>
      <c r="K227"/>
    </row>
    <row r="228" spans="1:11">
      <c r="A228"/>
      <c r="B228"/>
      <c r="C228"/>
      <c r="D228"/>
      <c r="E228"/>
      <c r="F228"/>
      <c r="G228"/>
      <c r="H228"/>
      <c r="I228"/>
      <c r="J228"/>
      <c r="K228"/>
    </row>
    <row r="229" spans="1:11">
      <c r="A229"/>
      <c r="B229"/>
      <c r="C229"/>
      <c r="D229"/>
      <c r="E229"/>
      <c r="F229"/>
      <c r="G229"/>
      <c r="H229"/>
      <c r="I229"/>
      <c r="J229"/>
      <c r="K229"/>
    </row>
    <row r="230" spans="1:11">
      <c r="A230"/>
      <c r="B230"/>
      <c r="C230"/>
      <c r="D230"/>
      <c r="E230"/>
      <c r="F230"/>
      <c r="G230"/>
      <c r="H230"/>
      <c r="I230"/>
      <c r="J230"/>
      <c r="K230"/>
    </row>
    <row r="231" spans="1:11">
      <c r="A231"/>
      <c r="B231"/>
      <c r="C231"/>
      <c r="D231"/>
      <c r="E231"/>
      <c r="F231"/>
      <c r="G231"/>
      <c r="H231"/>
      <c r="I231"/>
      <c r="J231"/>
      <c r="K231"/>
    </row>
    <row r="232" spans="1:11">
      <c r="A232"/>
      <c r="B232"/>
      <c r="C232"/>
      <c r="D232"/>
      <c r="E232"/>
      <c r="F232"/>
      <c r="G232"/>
      <c r="H232"/>
      <c r="I232"/>
      <c r="J232"/>
      <c r="K232"/>
    </row>
    <row r="233" spans="1:11">
      <c r="A233"/>
      <c r="B233"/>
      <c r="C233"/>
      <c r="D233"/>
      <c r="E233"/>
      <c r="F233"/>
      <c r="G233"/>
      <c r="H233"/>
      <c r="I233"/>
      <c r="J233"/>
      <c r="K233"/>
    </row>
    <row r="234" spans="1:11">
      <c r="A234"/>
      <c r="B234"/>
      <c r="C234"/>
      <c r="D234"/>
      <c r="E234"/>
      <c r="F234"/>
      <c r="G234"/>
      <c r="H234"/>
      <c r="I234"/>
      <c r="J234"/>
      <c r="K234"/>
    </row>
    <row r="235" spans="1:11">
      <c r="A235"/>
      <c r="B235"/>
      <c r="C235"/>
      <c r="D235"/>
      <c r="E235"/>
      <c r="F235"/>
      <c r="G235"/>
      <c r="H235"/>
      <c r="I235"/>
      <c r="J235"/>
      <c r="K235"/>
    </row>
    <row r="236" spans="1:11">
      <c r="A236"/>
      <c r="B236"/>
      <c r="C236"/>
      <c r="D236"/>
      <c r="E236"/>
      <c r="F236"/>
      <c r="G236"/>
      <c r="H236"/>
      <c r="I236"/>
      <c r="J236"/>
      <c r="K236"/>
    </row>
    <row r="237" spans="1:11">
      <c r="A237"/>
      <c r="B237"/>
      <c r="C237"/>
      <c r="D237"/>
      <c r="E237"/>
      <c r="F237"/>
      <c r="G237"/>
      <c r="H237"/>
      <c r="I237"/>
      <c r="J237"/>
      <c r="K237"/>
    </row>
    <row r="238" spans="1:11">
      <c r="A238"/>
      <c r="B238"/>
      <c r="C238"/>
      <c r="D238"/>
      <c r="E238"/>
      <c r="F238"/>
      <c r="G238"/>
      <c r="H238"/>
      <c r="I238"/>
      <c r="J238"/>
      <c r="K238"/>
    </row>
    <row r="239" spans="1:11">
      <c r="A239"/>
      <c r="B239"/>
      <c r="C239"/>
      <c r="D239"/>
      <c r="E239"/>
      <c r="F239"/>
      <c r="G239"/>
      <c r="H239"/>
      <c r="I239"/>
      <c r="J239"/>
      <c r="K239"/>
    </row>
    <row r="240" spans="1:11">
      <c r="A240"/>
      <c r="B240"/>
      <c r="C240"/>
      <c r="D240"/>
      <c r="E240"/>
      <c r="F240"/>
      <c r="G240"/>
      <c r="H240"/>
      <c r="I240"/>
      <c r="J240"/>
      <c r="K240"/>
    </row>
    <row r="241" spans="1:11">
      <c r="A241"/>
      <c r="B241"/>
      <c r="C241"/>
      <c r="D241"/>
      <c r="E241"/>
      <c r="F241"/>
      <c r="G241"/>
      <c r="H241"/>
      <c r="I241"/>
      <c r="J241"/>
      <c r="K241"/>
    </row>
    <row r="242" spans="1:11">
      <c r="A242"/>
      <c r="B242"/>
      <c r="C242"/>
      <c r="D242"/>
      <c r="E242"/>
      <c r="F242"/>
      <c r="G242"/>
      <c r="H242"/>
      <c r="I242"/>
      <c r="J242"/>
      <c r="K242"/>
    </row>
    <row r="243" spans="1:11">
      <c r="A243"/>
      <c r="B243"/>
      <c r="C243"/>
      <c r="D243"/>
      <c r="E243"/>
      <c r="F243"/>
      <c r="G243"/>
      <c r="H243"/>
      <c r="I243"/>
      <c r="J243"/>
      <c r="K243"/>
    </row>
    <row r="244" spans="1:11">
      <c r="A244"/>
      <c r="B244"/>
      <c r="C244"/>
      <c r="D244"/>
      <c r="E244"/>
      <c r="F244"/>
      <c r="G244"/>
      <c r="H244"/>
      <c r="I244"/>
      <c r="J244"/>
      <c r="K244"/>
    </row>
    <row r="245" spans="1:11">
      <c r="A245"/>
      <c r="B245"/>
      <c r="C245"/>
      <c r="D245"/>
      <c r="E245"/>
      <c r="F245"/>
      <c r="G245"/>
      <c r="H245"/>
      <c r="I245"/>
      <c r="J245"/>
      <c r="K245"/>
    </row>
    <row r="246" spans="1:11">
      <c r="A246"/>
      <c r="B246"/>
      <c r="C246"/>
      <c r="D246"/>
      <c r="E246"/>
      <c r="F246"/>
      <c r="G246"/>
      <c r="H246"/>
      <c r="I246"/>
      <c r="J246"/>
      <c r="K246"/>
    </row>
    <row r="247" spans="1:11">
      <c r="A247"/>
      <c r="B247"/>
      <c r="C247"/>
      <c r="D247"/>
      <c r="E247"/>
      <c r="F247"/>
      <c r="G247"/>
      <c r="H247"/>
      <c r="I247"/>
      <c r="J247"/>
      <c r="K247"/>
    </row>
    <row r="248" spans="1:11">
      <c r="A248"/>
      <c r="B248"/>
      <c r="C248"/>
      <c r="D248"/>
      <c r="E248"/>
      <c r="F248"/>
      <c r="G248"/>
      <c r="H248"/>
      <c r="I248"/>
      <c r="J248"/>
      <c r="K248"/>
    </row>
    <row r="249" spans="1:11">
      <c r="A249"/>
      <c r="B249"/>
      <c r="C249"/>
      <c r="D249"/>
      <c r="E249"/>
      <c r="F249"/>
      <c r="G249"/>
      <c r="H249"/>
      <c r="I249"/>
      <c r="J249"/>
      <c r="K249"/>
    </row>
    <row r="250" spans="1:11">
      <c r="A250"/>
      <c r="B250"/>
      <c r="C250"/>
      <c r="D250"/>
      <c r="E250"/>
      <c r="F250"/>
      <c r="G250"/>
      <c r="H250"/>
      <c r="I250"/>
      <c r="J250"/>
      <c r="K250"/>
    </row>
    <row r="251" spans="1:11">
      <c r="A251"/>
      <c r="B251"/>
      <c r="C251"/>
      <c r="D251"/>
      <c r="E251"/>
      <c r="F251"/>
      <c r="G251"/>
      <c r="H251"/>
      <c r="I251"/>
      <c r="J251"/>
      <c r="K251"/>
    </row>
    <row r="252" spans="1:11">
      <c r="A252"/>
      <c r="B252"/>
      <c r="C252"/>
      <c r="D252"/>
      <c r="E252"/>
      <c r="F252"/>
      <c r="G252"/>
      <c r="H252"/>
      <c r="I252"/>
      <c r="J252"/>
      <c r="K252"/>
    </row>
    <row r="253" spans="1:11">
      <c r="A253"/>
      <c r="B253"/>
      <c r="C253"/>
      <c r="D253"/>
      <c r="E253"/>
      <c r="F253"/>
      <c r="G253"/>
      <c r="H253"/>
      <c r="I253"/>
      <c r="J253"/>
      <c r="K253"/>
    </row>
    <row r="254" spans="1:11">
      <c r="A254"/>
      <c r="B254"/>
      <c r="C254"/>
      <c r="D254"/>
      <c r="E254"/>
      <c r="F254"/>
      <c r="G254"/>
      <c r="H254"/>
      <c r="I254"/>
      <c r="J254"/>
      <c r="K254"/>
    </row>
    <row r="255" spans="1:11">
      <c r="A255"/>
      <c r="B255"/>
      <c r="C255"/>
      <c r="D255"/>
      <c r="E255"/>
      <c r="F255"/>
      <c r="G255"/>
      <c r="H255"/>
      <c r="I255"/>
      <c r="J255"/>
      <c r="K255"/>
    </row>
    <row r="256" spans="1:11">
      <c r="A256"/>
      <c r="B256"/>
      <c r="C256"/>
      <c r="D256"/>
      <c r="E256"/>
      <c r="F256"/>
      <c r="G256"/>
      <c r="H256"/>
      <c r="I256"/>
      <c r="J256"/>
      <c r="K256"/>
    </row>
    <row r="257" spans="1:11">
      <c r="A257"/>
      <c r="B257"/>
      <c r="C257"/>
      <c r="D257"/>
      <c r="E257"/>
      <c r="F257"/>
      <c r="G257"/>
      <c r="H257"/>
      <c r="I257"/>
      <c r="J257"/>
      <c r="K257"/>
    </row>
    <row r="258" spans="1:11">
      <c r="A258"/>
      <c r="B258"/>
      <c r="C258"/>
      <c r="D258"/>
      <c r="E258"/>
      <c r="F258"/>
      <c r="G258"/>
      <c r="H258"/>
      <c r="I258"/>
      <c r="J258"/>
      <c r="K258"/>
    </row>
    <row r="259" spans="1:11">
      <c r="A259"/>
      <c r="B259"/>
      <c r="C259"/>
      <c r="D259"/>
      <c r="E259"/>
      <c r="F259"/>
      <c r="G259"/>
      <c r="H259"/>
      <c r="I259"/>
      <c r="J259"/>
      <c r="K259"/>
    </row>
    <row r="260" spans="1:11">
      <c r="A260"/>
      <c r="B260"/>
      <c r="C260"/>
      <c r="D260"/>
      <c r="E260"/>
      <c r="F260"/>
      <c r="G260"/>
      <c r="H260"/>
      <c r="I260"/>
      <c r="J260"/>
      <c r="K260"/>
    </row>
    <row r="261" spans="1:11">
      <c r="A261"/>
      <c r="B261"/>
      <c r="C261"/>
      <c r="D261"/>
      <c r="E261"/>
      <c r="F261"/>
      <c r="G261"/>
      <c r="H261"/>
      <c r="I261"/>
      <c r="J261"/>
      <c r="K261"/>
    </row>
    <row r="262" spans="1:11">
      <c r="A262"/>
      <c r="B262"/>
      <c r="C262"/>
      <c r="D262"/>
      <c r="E262"/>
      <c r="F262"/>
      <c r="G262"/>
      <c r="H262"/>
      <c r="I262"/>
      <c r="J262"/>
      <c r="K262"/>
    </row>
    <row r="263" spans="1:11">
      <c r="A263"/>
      <c r="B263"/>
      <c r="C263"/>
      <c r="D263"/>
      <c r="E263"/>
      <c r="F263"/>
      <c r="G263"/>
      <c r="H263"/>
      <c r="I263"/>
      <c r="J263"/>
      <c r="K263"/>
    </row>
    <row r="264" spans="1:11">
      <c r="A264"/>
      <c r="B264"/>
      <c r="C264"/>
      <c r="D264"/>
      <c r="E264"/>
      <c r="F264"/>
      <c r="G264"/>
      <c r="H264"/>
      <c r="I264"/>
      <c r="J264"/>
      <c r="K264"/>
    </row>
    <row r="265" spans="1:11">
      <c r="A265"/>
      <c r="B265"/>
      <c r="C265"/>
      <c r="D265"/>
      <c r="E265"/>
      <c r="F265"/>
      <c r="G265"/>
      <c r="H265"/>
      <c r="I265"/>
      <c r="J265"/>
      <c r="K265"/>
    </row>
    <row r="266" spans="1:11">
      <c r="A266"/>
      <c r="B266"/>
      <c r="C266"/>
      <c r="D266"/>
      <c r="E266"/>
      <c r="F266"/>
      <c r="G266"/>
      <c r="H266"/>
      <c r="I266"/>
      <c r="J266"/>
      <c r="K266"/>
    </row>
    <row r="267" spans="1:11">
      <c r="A267"/>
      <c r="B267"/>
      <c r="C267"/>
      <c r="D267"/>
      <c r="E267"/>
      <c r="F267"/>
      <c r="G267"/>
      <c r="H267"/>
      <c r="I267"/>
      <c r="J267"/>
      <c r="K267"/>
    </row>
    <row r="268" spans="1:11">
      <c r="A268"/>
      <c r="B268"/>
      <c r="C268"/>
      <c r="D268"/>
      <c r="E268"/>
      <c r="F268"/>
      <c r="G268"/>
      <c r="H268"/>
      <c r="I268"/>
      <c r="J268"/>
      <c r="K268"/>
    </row>
    <row r="269" spans="1:11">
      <c r="A269"/>
      <c r="B269"/>
      <c r="C269"/>
      <c r="D269"/>
      <c r="E269"/>
      <c r="F269"/>
      <c r="G269"/>
      <c r="H269"/>
      <c r="I269"/>
      <c r="J269"/>
      <c r="K269"/>
    </row>
    <row r="270" spans="1:11">
      <c r="A270"/>
      <c r="B270"/>
      <c r="C270"/>
      <c r="D270"/>
      <c r="E270"/>
      <c r="F270"/>
      <c r="G270"/>
      <c r="H270"/>
      <c r="I270"/>
      <c r="J270"/>
      <c r="K270"/>
    </row>
    <row r="271" spans="1:11">
      <c r="A271"/>
      <c r="B271"/>
      <c r="C271"/>
      <c r="D271"/>
      <c r="E271"/>
      <c r="F271"/>
      <c r="G271"/>
      <c r="H271"/>
      <c r="I271"/>
      <c r="J271"/>
      <c r="K271"/>
    </row>
    <row r="272" spans="1:11">
      <c r="A272"/>
      <c r="B272"/>
      <c r="C272"/>
      <c r="D272"/>
      <c r="E272"/>
      <c r="F272"/>
      <c r="G272"/>
      <c r="H272"/>
      <c r="I272"/>
      <c r="J272"/>
      <c r="K272"/>
    </row>
    <row r="273" spans="1:11">
      <c r="A273"/>
      <c r="B273"/>
      <c r="C273"/>
      <c r="D273"/>
      <c r="E273"/>
      <c r="F273"/>
      <c r="G273"/>
      <c r="H273"/>
      <c r="I273"/>
      <c r="J273"/>
      <c r="K273"/>
    </row>
    <row r="274" spans="1:11">
      <c r="A274"/>
      <c r="B274"/>
      <c r="C274"/>
      <c r="D274"/>
      <c r="E274"/>
      <c r="F274"/>
      <c r="G274"/>
      <c r="H274"/>
      <c r="I274"/>
      <c r="J274"/>
      <c r="K274"/>
    </row>
    <row r="275" spans="1:11">
      <c r="A275"/>
      <c r="B275"/>
      <c r="C275"/>
      <c r="D275"/>
      <c r="E275"/>
      <c r="F275"/>
      <c r="G275"/>
      <c r="H275"/>
      <c r="I275"/>
      <c r="J275"/>
      <c r="K275"/>
    </row>
    <row r="276" spans="1:11">
      <c r="A276"/>
      <c r="B276"/>
      <c r="C276"/>
      <c r="D276"/>
      <c r="E276"/>
      <c r="F276"/>
      <c r="G276"/>
      <c r="H276"/>
      <c r="I276"/>
      <c r="J276"/>
      <c r="K276"/>
    </row>
    <row r="277" spans="1:11">
      <c r="A277"/>
      <c r="B277"/>
      <c r="C277"/>
      <c r="D277"/>
      <c r="E277"/>
      <c r="F277"/>
      <c r="G277"/>
      <c r="H277"/>
      <c r="I277"/>
      <c r="J277"/>
      <c r="K277"/>
    </row>
    <row r="278" spans="1:11">
      <c r="A278"/>
      <c r="B278"/>
      <c r="C278"/>
      <c r="D278"/>
      <c r="E278"/>
      <c r="F278"/>
      <c r="G278"/>
      <c r="H278"/>
      <c r="I278"/>
      <c r="J278"/>
      <c r="K278"/>
    </row>
    <row r="279" spans="1:11">
      <c r="A279"/>
      <c r="B279"/>
      <c r="C279"/>
      <c r="D279"/>
      <c r="E279"/>
      <c r="F279"/>
      <c r="G279"/>
      <c r="H279"/>
      <c r="I279"/>
      <c r="J279"/>
      <c r="K279"/>
    </row>
    <row r="280" spans="1:11">
      <c r="A280"/>
      <c r="B280"/>
      <c r="C280"/>
      <c r="D280"/>
      <c r="E280"/>
      <c r="F280"/>
      <c r="G280"/>
      <c r="H280"/>
      <c r="I280"/>
      <c r="J280"/>
      <c r="K280"/>
    </row>
    <row r="281" spans="1:11">
      <c r="A281"/>
      <c r="B281"/>
      <c r="C281"/>
      <c r="D281"/>
      <c r="E281"/>
      <c r="F281"/>
      <c r="G281"/>
      <c r="H281"/>
      <c r="I281"/>
      <c r="J281"/>
      <c r="K281"/>
    </row>
    <row r="282" spans="1:11">
      <c r="A282"/>
      <c r="B282"/>
      <c r="C282"/>
      <c r="D282"/>
      <c r="E282"/>
      <c r="F282"/>
      <c r="G282"/>
      <c r="H282"/>
      <c r="I282"/>
      <c r="J282"/>
      <c r="K282"/>
    </row>
    <row r="283" spans="1:11">
      <c r="A283"/>
      <c r="B283"/>
      <c r="C283"/>
      <c r="D283"/>
      <c r="E283"/>
      <c r="F283"/>
      <c r="G283"/>
      <c r="H283"/>
      <c r="I283"/>
      <c r="J283"/>
      <c r="K283"/>
    </row>
    <row r="284" spans="1:11">
      <c r="A284"/>
      <c r="B284"/>
      <c r="C284"/>
      <c r="D284"/>
      <c r="E284"/>
      <c r="F284"/>
      <c r="G284"/>
      <c r="H284"/>
      <c r="I284"/>
      <c r="J284"/>
      <c r="K284"/>
    </row>
    <row r="285" spans="1:11">
      <c r="A285"/>
      <c r="B285"/>
      <c r="C285"/>
      <c r="D285"/>
      <c r="E285"/>
      <c r="F285"/>
      <c r="G285"/>
      <c r="H285"/>
      <c r="I285"/>
      <c r="J285"/>
      <c r="K285"/>
    </row>
    <row r="286" spans="1:11">
      <c r="A286"/>
      <c r="B286"/>
      <c r="C286"/>
      <c r="D286"/>
      <c r="E286"/>
      <c r="F286"/>
      <c r="G286"/>
      <c r="H286"/>
      <c r="I286"/>
      <c r="J286"/>
      <c r="K286"/>
    </row>
    <row r="287" spans="1:11">
      <c r="A287"/>
      <c r="B287"/>
      <c r="C287"/>
      <c r="D287"/>
      <c r="E287"/>
      <c r="F287"/>
      <c r="G287"/>
      <c r="H287"/>
      <c r="I287"/>
      <c r="J287"/>
      <c r="K287"/>
    </row>
    <row r="288" spans="1:11">
      <c r="A288"/>
      <c r="B288"/>
      <c r="C288"/>
      <c r="D288"/>
      <c r="E288"/>
      <c r="F288"/>
      <c r="G288"/>
      <c r="H288"/>
      <c r="I288"/>
      <c r="J288"/>
      <c r="K288"/>
    </row>
    <row r="289" spans="1:11">
      <c r="A289"/>
      <c r="B289"/>
      <c r="C289"/>
      <c r="D289"/>
      <c r="E289"/>
      <c r="F289"/>
      <c r="G289"/>
      <c r="H289"/>
      <c r="I289"/>
      <c r="J289"/>
      <c r="K289"/>
    </row>
    <row r="290" spans="1:11">
      <c r="A290"/>
      <c r="B290"/>
      <c r="C290"/>
      <c r="D290"/>
      <c r="E290"/>
      <c r="F290"/>
      <c r="G290"/>
      <c r="H290"/>
      <c r="I290"/>
      <c r="J290"/>
      <c r="K290"/>
    </row>
    <row r="291" spans="1:11">
      <c r="A291"/>
      <c r="B291"/>
      <c r="C291"/>
      <c r="D291"/>
      <c r="E291"/>
      <c r="F291"/>
      <c r="G291"/>
      <c r="H291"/>
      <c r="I291"/>
      <c r="J291"/>
      <c r="K291"/>
    </row>
    <row r="292" spans="1:11">
      <c r="A292"/>
      <c r="B292"/>
      <c r="C292"/>
      <c r="D292"/>
      <c r="E292"/>
      <c r="F292"/>
      <c r="G292"/>
      <c r="H292"/>
      <c r="I292"/>
      <c r="J292"/>
      <c r="K292"/>
    </row>
    <row r="293" spans="1:11">
      <c r="A293"/>
      <c r="B293"/>
      <c r="C293"/>
      <c r="D293"/>
      <c r="E293"/>
      <c r="F293"/>
      <c r="G293"/>
      <c r="H293"/>
      <c r="I293"/>
      <c r="J293"/>
      <c r="K293"/>
    </row>
    <row r="294" spans="1:11">
      <c r="A294"/>
      <c r="B294"/>
      <c r="C294"/>
      <c r="D294"/>
      <c r="E294"/>
      <c r="F294"/>
      <c r="G294"/>
      <c r="H294"/>
      <c r="I294"/>
      <c r="J294"/>
      <c r="K294"/>
    </row>
    <row r="295" spans="1:11">
      <c r="A295"/>
      <c r="B295"/>
      <c r="C295"/>
      <c r="D295"/>
      <c r="E295"/>
      <c r="F295"/>
      <c r="G295"/>
      <c r="H295"/>
      <c r="I295"/>
      <c r="J295"/>
      <c r="K295"/>
    </row>
    <row r="296" spans="1:11">
      <c r="A296"/>
      <c r="B296"/>
      <c r="C296"/>
      <c r="D296"/>
      <c r="E296"/>
      <c r="F296"/>
      <c r="G296"/>
      <c r="H296"/>
      <c r="I296"/>
      <c r="J296"/>
      <c r="K296"/>
    </row>
    <row r="297" spans="1:11">
      <c r="A297"/>
      <c r="B297"/>
      <c r="C297"/>
      <c r="D297"/>
      <c r="E297"/>
      <c r="F297"/>
      <c r="G297"/>
      <c r="H297"/>
      <c r="I297"/>
      <c r="J297"/>
      <c r="K297"/>
    </row>
    <row r="298" spans="1:11">
      <c r="A298"/>
      <c r="B298"/>
      <c r="C298"/>
      <c r="D298"/>
      <c r="E298"/>
      <c r="F298"/>
      <c r="G298"/>
      <c r="H298"/>
      <c r="I298"/>
      <c r="J298"/>
      <c r="K298"/>
    </row>
    <row r="299" spans="1:11">
      <c r="A299"/>
      <c r="B299"/>
      <c r="C299"/>
      <c r="D299"/>
      <c r="E299"/>
      <c r="F299"/>
      <c r="G299"/>
      <c r="H299"/>
      <c r="I299"/>
      <c r="J299"/>
      <c r="K299"/>
    </row>
    <row r="300" spans="1:11">
      <c r="A300"/>
      <c r="B300"/>
      <c r="C300"/>
      <c r="D300"/>
      <c r="E300"/>
      <c r="F300"/>
      <c r="G300"/>
      <c r="H300"/>
      <c r="I300"/>
      <c r="J300"/>
      <c r="K300"/>
    </row>
    <row r="301" spans="1:11">
      <c r="A301"/>
      <c r="B301"/>
      <c r="C301"/>
      <c r="D301"/>
      <c r="E301"/>
      <c r="F301"/>
      <c r="G301"/>
      <c r="H301"/>
      <c r="I301"/>
      <c r="J301"/>
      <c r="K301"/>
    </row>
    <row r="302" spans="1:11">
      <c r="A302"/>
      <c r="B302"/>
      <c r="C302"/>
      <c r="D302"/>
      <c r="E302"/>
      <c r="F302"/>
      <c r="G302"/>
      <c r="H302"/>
      <c r="I302"/>
      <c r="J302"/>
      <c r="K302"/>
    </row>
    <row r="303" spans="1:11">
      <c r="A303"/>
      <c r="B303"/>
      <c r="C303"/>
      <c r="D303"/>
      <c r="E303"/>
      <c r="F303"/>
      <c r="G303"/>
      <c r="H303"/>
      <c r="I303"/>
      <c r="J303"/>
      <c r="K303"/>
    </row>
    <row r="304" spans="1:11">
      <c r="A304"/>
      <c r="B304"/>
      <c r="C304"/>
      <c r="D304"/>
      <c r="E304"/>
      <c r="F304"/>
      <c r="G304"/>
      <c r="H304"/>
      <c r="I304"/>
      <c r="J304"/>
      <c r="K304"/>
    </row>
    <row r="305" spans="1:11">
      <c r="A305"/>
      <c r="B305"/>
      <c r="C305"/>
      <c r="D305"/>
      <c r="E305"/>
      <c r="F305"/>
      <c r="G305"/>
      <c r="H305"/>
      <c r="I305"/>
      <c r="J305"/>
      <c r="K305"/>
    </row>
    <row r="306" spans="1:11">
      <c r="A306"/>
      <c r="B306"/>
      <c r="C306"/>
      <c r="D306"/>
      <c r="E306"/>
      <c r="F306"/>
      <c r="G306"/>
      <c r="H306"/>
      <c r="I306"/>
      <c r="J306"/>
      <c r="K306"/>
    </row>
    <row r="307" spans="1:11">
      <c r="A307"/>
      <c r="B307"/>
      <c r="C307"/>
      <c r="D307"/>
      <c r="E307"/>
      <c r="F307"/>
      <c r="G307"/>
      <c r="H307"/>
      <c r="I307"/>
      <c r="J307"/>
      <c r="K307"/>
    </row>
    <row r="308" spans="1:11">
      <c r="A308"/>
      <c r="B308"/>
      <c r="C308"/>
      <c r="D308"/>
      <c r="E308"/>
      <c r="F308"/>
      <c r="G308"/>
      <c r="H308"/>
      <c r="I308"/>
      <c r="J308"/>
      <c r="K308"/>
    </row>
    <row r="309" spans="1:11">
      <c r="A309"/>
      <c r="B309"/>
      <c r="C309"/>
      <c r="D309"/>
      <c r="E309"/>
      <c r="F309"/>
      <c r="G309"/>
      <c r="H309"/>
      <c r="I309"/>
      <c r="J309"/>
      <c r="K309"/>
    </row>
    <row r="310" spans="1:11">
      <c r="A310"/>
      <c r="B310"/>
      <c r="C310"/>
      <c r="D310"/>
      <c r="E310"/>
      <c r="F310"/>
      <c r="G310"/>
      <c r="H310"/>
      <c r="I310"/>
      <c r="J310"/>
      <c r="K310"/>
    </row>
    <row r="311" spans="1:11">
      <c r="A311"/>
      <c r="B311"/>
      <c r="C311"/>
      <c r="D311"/>
      <c r="E311"/>
      <c r="F311"/>
      <c r="G311"/>
      <c r="H311"/>
      <c r="I311"/>
      <c r="J311"/>
      <c r="K311"/>
    </row>
    <row r="312" spans="1:11">
      <c r="A312"/>
      <c r="B312"/>
      <c r="C312"/>
      <c r="D312"/>
      <c r="E312"/>
      <c r="F312"/>
      <c r="G312"/>
      <c r="H312"/>
      <c r="I312"/>
      <c r="J312"/>
      <c r="K312"/>
    </row>
    <row r="313" spans="1:11">
      <c r="A313"/>
      <c r="B313"/>
      <c r="C313"/>
      <c r="D313"/>
      <c r="E313"/>
      <c r="F313"/>
      <c r="G313"/>
      <c r="H313"/>
      <c r="I313"/>
      <c r="J313"/>
      <c r="K313"/>
    </row>
    <row r="314" spans="1:11">
      <c r="A314"/>
      <c r="B314"/>
      <c r="C314"/>
      <c r="D314"/>
      <c r="E314"/>
      <c r="F314"/>
      <c r="G314"/>
      <c r="H314"/>
      <c r="I314"/>
      <c r="J314"/>
      <c r="K314"/>
    </row>
    <row r="315" spans="1:11">
      <c r="A315"/>
      <c r="B315"/>
      <c r="C315"/>
      <c r="D315"/>
      <c r="E315"/>
      <c r="F315"/>
      <c r="G315"/>
      <c r="H315"/>
      <c r="I315"/>
      <c r="J315"/>
      <c r="K315"/>
    </row>
    <row r="316" spans="1:11">
      <c r="A316"/>
      <c r="B316"/>
      <c r="C316"/>
      <c r="D316"/>
      <c r="E316"/>
      <c r="F316"/>
      <c r="G316"/>
      <c r="H316"/>
      <c r="I316"/>
      <c r="J316"/>
      <c r="K316"/>
    </row>
    <row r="317" spans="1:11">
      <c r="A317"/>
      <c r="B317"/>
      <c r="C317"/>
      <c r="D317"/>
      <c r="E317"/>
      <c r="F317"/>
      <c r="G317"/>
      <c r="H317"/>
      <c r="I317"/>
      <c r="J317"/>
      <c r="K317"/>
    </row>
    <row r="318" spans="1:11">
      <c r="A318"/>
      <c r="B318"/>
      <c r="C318"/>
      <c r="D318"/>
      <c r="E318"/>
      <c r="F318"/>
      <c r="G318"/>
      <c r="H318"/>
      <c r="I318"/>
      <c r="J318"/>
      <c r="K318"/>
    </row>
    <row r="319" spans="1:11">
      <c r="A319"/>
      <c r="B319"/>
      <c r="C319"/>
      <c r="D319"/>
      <c r="E319"/>
      <c r="F319"/>
      <c r="G319"/>
      <c r="H319"/>
      <c r="I319"/>
      <c r="J319"/>
      <c r="K319"/>
    </row>
    <row r="320" spans="1:11">
      <c r="A320"/>
      <c r="B320"/>
      <c r="C320"/>
      <c r="D320"/>
      <c r="E320"/>
      <c r="F320"/>
      <c r="G320"/>
      <c r="H320"/>
      <c r="I320"/>
      <c r="J320"/>
      <c r="K320"/>
    </row>
    <row r="321" spans="1:11">
      <c r="A321"/>
      <c r="B321"/>
      <c r="C321"/>
      <c r="D321"/>
      <c r="E321"/>
      <c r="F321"/>
      <c r="G321"/>
      <c r="H321"/>
      <c r="I321"/>
      <c r="J321"/>
      <c r="K321"/>
    </row>
    <row r="322" spans="1:11">
      <c r="A322"/>
      <c r="B322"/>
      <c r="C322"/>
      <c r="D322"/>
      <c r="E322"/>
      <c r="F322"/>
      <c r="G322"/>
      <c r="H322"/>
      <c r="I322"/>
      <c r="J322"/>
      <c r="K322"/>
    </row>
    <row r="323" spans="1:11">
      <c r="A323"/>
      <c r="B323"/>
      <c r="C323"/>
      <c r="D323"/>
      <c r="E323"/>
      <c r="F323"/>
      <c r="G323"/>
      <c r="H323"/>
      <c r="I323"/>
      <c r="J323"/>
      <c r="K323"/>
    </row>
    <row r="324" spans="1:11">
      <c r="A324"/>
      <c r="B324"/>
      <c r="C324"/>
      <c r="D324"/>
      <c r="E324"/>
      <c r="F324"/>
      <c r="G324"/>
      <c r="H324"/>
      <c r="I324"/>
      <c r="J324"/>
      <c r="K324"/>
    </row>
    <row r="325" spans="1:11">
      <c r="A325"/>
      <c r="B325"/>
      <c r="C325"/>
      <c r="D325"/>
      <c r="E325"/>
      <c r="F325"/>
      <c r="G325"/>
      <c r="H325"/>
      <c r="I325"/>
      <c r="J325"/>
      <c r="K325"/>
    </row>
    <row r="326" spans="1:11">
      <c r="A326"/>
      <c r="B326"/>
      <c r="C326"/>
      <c r="D326"/>
      <c r="E326"/>
      <c r="F326"/>
      <c r="G326"/>
      <c r="H326"/>
      <c r="I326"/>
      <c r="J326"/>
      <c r="K326"/>
    </row>
    <row r="327" spans="1:11">
      <c r="A327"/>
      <c r="B327"/>
      <c r="C327"/>
      <c r="D327"/>
      <c r="E327"/>
      <c r="F327"/>
      <c r="G327"/>
      <c r="H327"/>
      <c r="I327"/>
      <c r="J327"/>
      <c r="K327"/>
    </row>
    <row r="328" spans="1:11">
      <c r="A328"/>
      <c r="B328"/>
      <c r="C328"/>
      <c r="D328"/>
      <c r="E328"/>
      <c r="F328"/>
      <c r="G328"/>
      <c r="H328"/>
      <c r="I328"/>
      <c r="J328"/>
      <c r="K328"/>
    </row>
    <row r="329" spans="1:11">
      <c r="A329"/>
      <c r="B329"/>
      <c r="C329"/>
      <c r="D329"/>
      <c r="E329"/>
      <c r="F329"/>
      <c r="G329"/>
      <c r="H329"/>
      <c r="I329"/>
      <c r="J329"/>
      <c r="K329"/>
    </row>
    <row r="330" spans="1:11">
      <c r="A330"/>
      <c r="B330"/>
      <c r="C330"/>
      <c r="D330"/>
      <c r="E330"/>
      <c r="F330"/>
      <c r="G330"/>
      <c r="H330"/>
      <c r="I330"/>
      <c r="J330"/>
      <c r="K330"/>
    </row>
    <row r="331" spans="1:11">
      <c r="A331"/>
      <c r="B331"/>
      <c r="C331"/>
      <c r="D331"/>
      <c r="E331"/>
      <c r="F331"/>
      <c r="G331"/>
      <c r="H331"/>
      <c r="I331"/>
      <c r="J331"/>
      <c r="K331"/>
    </row>
    <row r="332" spans="1:11">
      <c r="A332"/>
      <c r="B332"/>
      <c r="C332"/>
      <c r="D332"/>
      <c r="E332"/>
      <c r="F332"/>
      <c r="G332"/>
      <c r="H332"/>
      <c r="I332"/>
      <c r="J332"/>
      <c r="K332"/>
    </row>
    <row r="333" spans="1:11">
      <c r="A333"/>
      <c r="B333"/>
      <c r="C333"/>
      <c r="D333"/>
      <c r="E333"/>
      <c r="F333"/>
      <c r="G333"/>
      <c r="H333"/>
      <c r="I333"/>
      <c r="J333"/>
      <c r="K333"/>
    </row>
    <row r="334" spans="1:11">
      <c r="A334"/>
      <c r="B334"/>
      <c r="C334"/>
      <c r="D334"/>
      <c r="E334"/>
      <c r="F334"/>
      <c r="G334"/>
      <c r="H334"/>
      <c r="I334"/>
      <c r="J334"/>
      <c r="K334"/>
    </row>
    <row r="335" spans="1:11">
      <c r="A335"/>
      <c r="B335"/>
      <c r="C335"/>
      <c r="D335"/>
      <c r="E335"/>
      <c r="F335"/>
      <c r="G335"/>
      <c r="H335"/>
      <c r="I335"/>
      <c r="J335"/>
      <c r="K335"/>
    </row>
    <row r="336" spans="1:11">
      <c r="A336"/>
      <c r="B336"/>
      <c r="C336"/>
      <c r="D336"/>
      <c r="E336"/>
      <c r="F336"/>
      <c r="G336"/>
      <c r="H336"/>
      <c r="I336"/>
      <c r="J336"/>
      <c r="K336"/>
    </row>
    <row r="337" spans="1:11">
      <c r="A337"/>
      <c r="B337"/>
      <c r="C337"/>
      <c r="D337"/>
      <c r="E337"/>
      <c r="F337"/>
      <c r="G337"/>
      <c r="H337"/>
      <c r="I337"/>
      <c r="J337"/>
      <c r="K337"/>
    </row>
    <row r="338" spans="1:11">
      <c r="A338"/>
      <c r="B338"/>
      <c r="C338"/>
      <c r="D338"/>
      <c r="E338"/>
      <c r="F338"/>
      <c r="G338"/>
      <c r="H338"/>
      <c r="I338"/>
      <c r="J338"/>
      <c r="K338"/>
    </row>
    <row r="339" spans="1:11">
      <c r="A339"/>
      <c r="B339"/>
      <c r="C339"/>
      <c r="D339"/>
      <c r="E339"/>
      <c r="F339"/>
      <c r="G339"/>
      <c r="H339"/>
      <c r="I339"/>
      <c r="J339"/>
      <c r="K339"/>
    </row>
    <row r="340" spans="1:11">
      <c r="A340"/>
      <c r="B340"/>
      <c r="C340"/>
      <c r="D340"/>
      <c r="E340"/>
      <c r="F340"/>
      <c r="G340"/>
      <c r="H340"/>
      <c r="I340"/>
      <c r="J340"/>
      <c r="K340"/>
    </row>
    <row r="341" spans="1:11">
      <c r="A341"/>
      <c r="B341"/>
      <c r="C341"/>
      <c r="D341"/>
      <c r="E341"/>
      <c r="F341"/>
      <c r="G341"/>
      <c r="H341"/>
      <c r="I341"/>
      <c r="J341"/>
      <c r="K341"/>
    </row>
    <row r="342" spans="1:11">
      <c r="A342"/>
      <c r="B342"/>
      <c r="C342"/>
      <c r="D342"/>
      <c r="E342"/>
      <c r="F342"/>
      <c r="G342"/>
      <c r="H342"/>
      <c r="I342"/>
      <c r="J342"/>
      <c r="K342"/>
    </row>
    <row r="343" spans="1:11">
      <c r="A343"/>
      <c r="B343"/>
      <c r="C343"/>
      <c r="D343"/>
      <c r="E343"/>
      <c r="F343"/>
      <c r="G343"/>
      <c r="H343"/>
      <c r="I343"/>
      <c r="J343"/>
      <c r="K343"/>
    </row>
    <row r="344" spans="1:11">
      <c r="A344"/>
      <c r="B344"/>
      <c r="C344"/>
      <c r="D344"/>
      <c r="E344"/>
      <c r="F344"/>
      <c r="G344"/>
      <c r="H344"/>
      <c r="I344"/>
      <c r="J344"/>
      <c r="K344"/>
    </row>
    <row r="345" spans="1:11">
      <c r="A345"/>
      <c r="B345"/>
      <c r="C345"/>
      <c r="D345"/>
      <c r="E345"/>
      <c r="F345"/>
      <c r="G345"/>
      <c r="H345"/>
      <c r="I345"/>
      <c r="J345"/>
      <c r="K345"/>
    </row>
    <row r="346" spans="1:11">
      <c r="A346"/>
      <c r="B346"/>
      <c r="C346"/>
      <c r="D346"/>
      <c r="E346"/>
      <c r="F346"/>
      <c r="G346"/>
      <c r="H346"/>
      <c r="I346"/>
      <c r="J346"/>
      <c r="K346"/>
    </row>
    <row r="347" spans="1:11">
      <c r="A347"/>
      <c r="B347"/>
      <c r="C347"/>
      <c r="D347"/>
      <c r="E347"/>
      <c r="F347"/>
      <c r="G347"/>
      <c r="H347"/>
      <c r="I347"/>
      <c r="J347"/>
      <c r="K347"/>
    </row>
    <row r="348" spans="1:11">
      <c r="A348"/>
      <c r="B348"/>
      <c r="C348"/>
      <c r="D348"/>
      <c r="E348"/>
      <c r="F348"/>
      <c r="G348"/>
      <c r="H348"/>
      <c r="I348"/>
      <c r="J348"/>
      <c r="K348"/>
    </row>
    <row r="349" spans="1:11">
      <c r="A349"/>
      <c r="B349"/>
      <c r="C349"/>
      <c r="D349"/>
      <c r="E349"/>
      <c r="F349"/>
      <c r="G349"/>
      <c r="H349"/>
      <c r="I349"/>
      <c r="J349"/>
      <c r="K349"/>
    </row>
    <row r="350" spans="1:11">
      <c r="A350"/>
      <c r="B350"/>
      <c r="C350"/>
      <c r="D350"/>
      <c r="E350"/>
      <c r="F350"/>
      <c r="G350"/>
      <c r="H350"/>
      <c r="I350"/>
      <c r="J350"/>
      <c r="K350"/>
    </row>
    <row r="351" spans="1:11">
      <c r="A351"/>
      <c r="B351"/>
      <c r="C351"/>
      <c r="D351"/>
      <c r="E351"/>
      <c r="F351"/>
      <c r="G351"/>
      <c r="H351"/>
      <c r="I351"/>
      <c r="J351"/>
      <c r="K351"/>
    </row>
    <row r="352" spans="1:11">
      <c r="A352"/>
      <c r="B352"/>
      <c r="C352"/>
      <c r="D352"/>
      <c r="E352"/>
      <c r="F352"/>
      <c r="G352"/>
      <c r="H352"/>
      <c r="I352"/>
      <c r="J352"/>
      <c r="K352"/>
    </row>
    <row r="353" spans="1:11">
      <c r="A353"/>
      <c r="B353"/>
      <c r="C353"/>
      <c r="D353"/>
      <c r="E353"/>
      <c r="F353"/>
      <c r="G353"/>
      <c r="H353"/>
      <c r="I353"/>
      <c r="J353"/>
      <c r="K353"/>
    </row>
    <row r="354" spans="1:11">
      <c r="A354"/>
      <c r="B354"/>
      <c r="C354"/>
      <c r="D354"/>
      <c r="E354"/>
      <c r="F354"/>
      <c r="G354"/>
      <c r="H354"/>
      <c r="I354"/>
      <c r="J354"/>
      <c r="K354"/>
    </row>
    <row r="355" spans="1:11">
      <c r="A355"/>
      <c r="B355"/>
      <c r="C355"/>
      <c r="D355"/>
      <c r="E355"/>
      <c r="F355"/>
      <c r="G355"/>
      <c r="H355"/>
      <c r="I355"/>
      <c r="J355"/>
      <c r="K355"/>
    </row>
    <row r="356" spans="1:11">
      <c r="A356"/>
      <c r="B356"/>
      <c r="C356"/>
      <c r="D356"/>
      <c r="E356"/>
      <c r="F356"/>
      <c r="G356"/>
      <c r="H356"/>
      <c r="I356"/>
      <c r="J356"/>
      <c r="K356"/>
    </row>
    <row r="357" spans="1:11">
      <c r="A357"/>
      <c r="B357"/>
      <c r="C357"/>
      <c r="D357"/>
      <c r="E357"/>
      <c r="F357"/>
      <c r="G357"/>
      <c r="H357"/>
      <c r="I357"/>
      <c r="J357"/>
      <c r="K357"/>
    </row>
    <row r="358" spans="1:11">
      <c r="A358"/>
      <c r="B358"/>
      <c r="C358"/>
      <c r="D358"/>
      <c r="E358"/>
      <c r="F358"/>
      <c r="G358"/>
      <c r="H358"/>
      <c r="I358"/>
      <c r="J358"/>
      <c r="K358"/>
    </row>
    <row r="359" spans="1:11">
      <c r="A359"/>
      <c r="B359"/>
      <c r="C359"/>
      <c r="D359"/>
      <c r="E359"/>
      <c r="F359"/>
      <c r="G359"/>
      <c r="H359"/>
      <c r="I359"/>
      <c r="J359"/>
      <c r="K359"/>
    </row>
    <row r="360" spans="1:11">
      <c r="A360"/>
      <c r="B360"/>
      <c r="C360"/>
      <c r="D360"/>
      <c r="E360"/>
      <c r="F360"/>
      <c r="G360"/>
      <c r="H360"/>
      <c r="I360"/>
      <c r="J360"/>
      <c r="K360"/>
    </row>
    <row r="361" spans="1:11">
      <c r="A361"/>
      <c r="B361"/>
      <c r="C361"/>
      <c r="D361"/>
      <c r="E361"/>
      <c r="F361"/>
      <c r="G361"/>
      <c r="H361"/>
      <c r="I361"/>
      <c r="J361"/>
      <c r="K361"/>
    </row>
    <row r="362" spans="1:11">
      <c r="A362"/>
      <c r="B362"/>
      <c r="C362"/>
      <c r="D362"/>
      <c r="E362"/>
      <c r="F362"/>
      <c r="G362"/>
      <c r="H362"/>
      <c r="I362"/>
      <c r="J362"/>
      <c r="K362"/>
    </row>
    <row r="363" spans="1:11">
      <c r="A363"/>
      <c r="B363"/>
      <c r="C363"/>
      <c r="D363"/>
      <c r="E363"/>
      <c r="F363"/>
      <c r="G363"/>
      <c r="H363"/>
      <c r="I363"/>
      <c r="J363"/>
      <c r="K363"/>
    </row>
    <row r="364" spans="1:11">
      <c r="A364"/>
      <c r="B364"/>
      <c r="C364"/>
      <c r="D364"/>
      <c r="E364"/>
      <c r="F364"/>
      <c r="G364"/>
      <c r="H364"/>
      <c r="I364"/>
      <c r="J364"/>
      <c r="K364"/>
    </row>
    <row r="365" spans="1:11">
      <c r="A365"/>
      <c r="B365"/>
      <c r="C365"/>
      <c r="D365"/>
      <c r="E365"/>
      <c r="F365"/>
      <c r="G365"/>
      <c r="H365"/>
      <c r="I365"/>
      <c r="J365"/>
      <c r="K365"/>
    </row>
    <row r="366" spans="1:11">
      <c r="A366"/>
      <c r="B366"/>
      <c r="C366"/>
      <c r="D366"/>
      <c r="E366"/>
      <c r="F366"/>
      <c r="G366"/>
      <c r="H366"/>
      <c r="I366"/>
      <c r="J366"/>
      <c r="K366"/>
    </row>
    <row r="367" spans="1:11">
      <c r="A367"/>
      <c r="B367"/>
      <c r="C367"/>
      <c r="D367"/>
      <c r="E367"/>
      <c r="F367"/>
      <c r="G367"/>
      <c r="H367"/>
      <c r="I367"/>
      <c r="J367"/>
      <c r="K367"/>
    </row>
    <row r="368" spans="1:11">
      <c r="A368"/>
      <c r="B368"/>
      <c r="C368"/>
      <c r="D368"/>
      <c r="E368"/>
      <c r="F368"/>
      <c r="G368"/>
      <c r="H368"/>
      <c r="I368"/>
      <c r="J368"/>
      <c r="K368"/>
    </row>
    <row r="369" spans="1:11">
      <c r="A369"/>
      <c r="B369"/>
      <c r="C369"/>
      <c r="D369"/>
      <c r="E369"/>
      <c r="F369"/>
      <c r="G369"/>
      <c r="H369"/>
      <c r="I369"/>
      <c r="J369"/>
      <c r="K369"/>
    </row>
    <row r="370" spans="1:11">
      <c r="A370"/>
      <c r="B370"/>
      <c r="C370"/>
      <c r="D370"/>
      <c r="E370"/>
      <c r="F370"/>
      <c r="G370"/>
      <c r="H370"/>
      <c r="I370"/>
      <c r="J370"/>
      <c r="K370"/>
    </row>
    <row r="371" spans="1:11">
      <c r="A371"/>
      <c r="B371"/>
      <c r="C371"/>
      <c r="D371"/>
      <c r="E371"/>
      <c r="F371"/>
      <c r="G371"/>
      <c r="H371"/>
      <c r="I371"/>
      <c r="J371"/>
      <c r="K371"/>
    </row>
    <row r="372" spans="1:11">
      <c r="A372"/>
      <c r="B372"/>
      <c r="C372"/>
      <c r="D372"/>
      <c r="E372"/>
      <c r="F372"/>
      <c r="G372"/>
      <c r="H372"/>
      <c r="I372"/>
      <c r="J372"/>
      <c r="K372"/>
    </row>
    <row r="373" spans="1:11">
      <c r="A373"/>
      <c r="B373"/>
      <c r="C373"/>
      <c r="D373"/>
      <c r="E373"/>
      <c r="F373"/>
      <c r="G373"/>
      <c r="H373"/>
      <c r="I373"/>
      <c r="J373"/>
      <c r="K373"/>
    </row>
    <row r="374" spans="1:11">
      <c r="A374"/>
      <c r="B374"/>
      <c r="C374"/>
      <c r="D374"/>
      <c r="E374"/>
      <c r="F374"/>
      <c r="G374"/>
      <c r="H374"/>
      <c r="I374"/>
      <c r="J374"/>
      <c r="K374"/>
    </row>
    <row r="375" spans="1:11">
      <c r="A375"/>
      <c r="B375"/>
      <c r="C375"/>
      <c r="D375"/>
      <c r="E375"/>
      <c r="F375"/>
      <c r="G375"/>
      <c r="H375"/>
      <c r="I375"/>
      <c r="J375"/>
      <c r="K375"/>
    </row>
    <row r="376" spans="1:11">
      <c r="A376"/>
      <c r="B376"/>
      <c r="C376"/>
      <c r="D376"/>
      <c r="E376"/>
      <c r="F376"/>
      <c r="G376"/>
      <c r="H376"/>
      <c r="I376"/>
      <c r="J376"/>
      <c r="K376"/>
    </row>
    <row r="377" spans="1:11">
      <c r="A377"/>
      <c r="B377"/>
      <c r="C377"/>
      <c r="D377"/>
      <c r="E377"/>
      <c r="F377"/>
      <c r="G377"/>
      <c r="H377"/>
      <c r="I377"/>
      <c r="J377"/>
      <c r="K377"/>
    </row>
    <row r="378" spans="1:11">
      <c r="A378"/>
      <c r="B378"/>
      <c r="C378"/>
      <c r="D378"/>
      <c r="E378"/>
      <c r="F378"/>
      <c r="G378"/>
      <c r="H378"/>
      <c r="I378"/>
      <c r="J378"/>
      <c r="K378"/>
    </row>
    <row r="379" spans="1:11">
      <c r="A379"/>
      <c r="B379"/>
      <c r="C379"/>
      <c r="D379"/>
      <c r="E379"/>
      <c r="F379"/>
      <c r="G379"/>
      <c r="H379"/>
      <c r="I379"/>
      <c r="J379"/>
      <c r="K379"/>
    </row>
    <row r="380" spans="1:11">
      <c r="A380"/>
      <c r="B380"/>
      <c r="C380"/>
      <c r="D380"/>
      <c r="E380"/>
      <c r="F380"/>
      <c r="G380"/>
      <c r="H380"/>
      <c r="I380"/>
      <c r="J380"/>
      <c r="K380"/>
    </row>
    <row r="381" spans="1:11">
      <c r="A381"/>
      <c r="B381"/>
      <c r="C381"/>
      <c r="D381"/>
      <c r="E381"/>
      <c r="F381"/>
      <c r="G381"/>
      <c r="H381"/>
      <c r="I381"/>
      <c r="J381"/>
      <c r="K381"/>
    </row>
    <row r="382" spans="1:11">
      <c r="A382"/>
      <c r="B382"/>
      <c r="C382"/>
      <c r="D382"/>
      <c r="E382"/>
      <c r="F382"/>
      <c r="G382"/>
      <c r="H382"/>
      <c r="I382"/>
      <c r="J382"/>
      <c r="K382"/>
    </row>
    <row r="383" spans="1:11">
      <c r="A383"/>
      <c r="B383"/>
      <c r="C383"/>
      <c r="D383"/>
      <c r="E383"/>
      <c r="F383"/>
      <c r="G383"/>
      <c r="H383"/>
      <c r="I383"/>
      <c r="J383"/>
      <c r="K383"/>
    </row>
    <row r="384" spans="1:11">
      <c r="A384"/>
      <c r="B384"/>
      <c r="C384"/>
      <c r="D384"/>
      <c r="E384"/>
      <c r="F384"/>
      <c r="G384"/>
      <c r="H384"/>
      <c r="I384"/>
      <c r="J384"/>
      <c r="K384"/>
    </row>
    <row r="385" spans="1:11">
      <c r="A385"/>
      <c r="B385"/>
      <c r="C385"/>
      <c r="D385"/>
      <c r="E385"/>
      <c r="F385"/>
      <c r="G385"/>
      <c r="H385"/>
      <c r="I385"/>
      <c r="J385"/>
      <c r="K385"/>
    </row>
    <row r="386" spans="1:11">
      <c r="A386"/>
      <c r="B386"/>
      <c r="C386"/>
      <c r="D386"/>
      <c r="E386"/>
      <c r="F386"/>
      <c r="G386"/>
      <c r="H386"/>
      <c r="I386"/>
      <c r="J386"/>
      <c r="K386"/>
    </row>
    <row r="387" spans="1:11">
      <c r="A387"/>
      <c r="B387"/>
      <c r="C387"/>
      <c r="D387"/>
      <c r="E387"/>
      <c r="F387"/>
      <c r="G387"/>
      <c r="H387"/>
      <c r="I387"/>
      <c r="J387"/>
      <c r="K387"/>
    </row>
    <row r="388" spans="1:11">
      <c r="A388"/>
      <c r="B388"/>
      <c r="C388"/>
      <c r="D388"/>
      <c r="E388"/>
      <c r="F388"/>
      <c r="G388"/>
      <c r="H388"/>
      <c r="I388"/>
      <c r="J388"/>
      <c r="K388"/>
    </row>
    <row r="389" spans="1:11">
      <c r="A389"/>
      <c r="B389"/>
      <c r="C389"/>
      <c r="D389"/>
      <c r="E389"/>
      <c r="F389"/>
      <c r="G389"/>
      <c r="H389"/>
      <c r="I389"/>
      <c r="J389"/>
      <c r="K389"/>
    </row>
    <row r="390" spans="1:11">
      <c r="A390"/>
      <c r="B390"/>
      <c r="C390"/>
      <c r="D390"/>
      <c r="E390"/>
      <c r="F390"/>
      <c r="G390"/>
      <c r="H390"/>
      <c r="I390"/>
      <c r="J390"/>
      <c r="K390"/>
    </row>
    <row r="391" spans="1:11">
      <c r="A391"/>
      <c r="B391"/>
      <c r="C391"/>
      <c r="D391"/>
      <c r="E391"/>
      <c r="F391"/>
      <c r="G391"/>
      <c r="H391"/>
      <c r="I391"/>
      <c r="J391"/>
      <c r="K391"/>
    </row>
    <row r="392" spans="1:11">
      <c r="A392"/>
      <c r="B392"/>
      <c r="C392"/>
      <c r="D392"/>
      <c r="E392"/>
      <c r="F392"/>
      <c r="G392"/>
      <c r="H392"/>
      <c r="I392"/>
      <c r="J392"/>
      <c r="K392"/>
    </row>
    <row r="393" spans="1:11">
      <c r="A393"/>
      <c r="B393"/>
      <c r="C393"/>
      <c r="D393"/>
      <c r="E393"/>
      <c r="F393"/>
      <c r="G393"/>
      <c r="H393"/>
      <c r="I393"/>
      <c r="J393"/>
      <c r="K393"/>
    </row>
    <row r="394" spans="1:11">
      <c r="A394"/>
      <c r="B394"/>
      <c r="C394"/>
      <c r="D394"/>
      <c r="E394"/>
      <c r="F394"/>
      <c r="G394"/>
      <c r="H394"/>
      <c r="I394"/>
      <c r="J394"/>
      <c r="K394"/>
    </row>
    <row r="395" spans="1:11">
      <c r="A395"/>
      <c r="B395"/>
      <c r="C395"/>
      <c r="D395"/>
      <c r="E395"/>
      <c r="F395"/>
      <c r="G395"/>
      <c r="H395"/>
      <c r="I395"/>
      <c r="J395"/>
      <c r="K395"/>
    </row>
    <row r="396" spans="1:11">
      <c r="A396"/>
      <c r="B396"/>
      <c r="C396"/>
      <c r="D396"/>
      <c r="E396"/>
      <c r="F396"/>
      <c r="G396"/>
      <c r="H396"/>
      <c r="I396"/>
      <c r="J396"/>
      <c r="K396"/>
    </row>
    <row r="397" spans="1:11">
      <c r="A397"/>
      <c r="B397"/>
      <c r="C397"/>
      <c r="D397"/>
      <c r="E397"/>
      <c r="F397"/>
      <c r="G397"/>
      <c r="H397"/>
      <c r="I397"/>
      <c r="J397"/>
      <c r="K397"/>
    </row>
    <row r="398" spans="1:11">
      <c r="A398"/>
      <c r="B398"/>
      <c r="C398"/>
      <c r="D398"/>
      <c r="E398"/>
      <c r="F398"/>
      <c r="G398"/>
      <c r="H398"/>
      <c r="I398"/>
      <c r="J398"/>
      <c r="K398"/>
    </row>
    <row r="399" spans="1:11">
      <c r="A399"/>
      <c r="B399"/>
      <c r="C399"/>
      <c r="D399"/>
      <c r="E399"/>
      <c r="F399"/>
      <c r="G399"/>
      <c r="H399"/>
      <c r="I399"/>
      <c r="J399"/>
      <c r="K399"/>
    </row>
    <row r="400" spans="1:11">
      <c r="A400"/>
      <c r="B400"/>
      <c r="C400"/>
      <c r="D400"/>
      <c r="E400"/>
      <c r="F400"/>
      <c r="G400"/>
      <c r="H400"/>
      <c r="I400"/>
      <c r="J400"/>
      <c r="K400"/>
    </row>
    <row r="401" spans="1:11">
      <c r="A401"/>
      <c r="B401"/>
      <c r="C401"/>
      <c r="D401"/>
      <c r="E401"/>
      <c r="F401"/>
      <c r="G401"/>
      <c r="H401"/>
      <c r="I401"/>
      <c r="J401"/>
      <c r="K401"/>
    </row>
    <row r="402" spans="1:11">
      <c r="A402"/>
      <c r="B402"/>
      <c r="C402"/>
      <c r="D402"/>
      <c r="E402"/>
      <c r="F402"/>
      <c r="G402"/>
      <c r="H402"/>
      <c r="I402"/>
      <c r="J402"/>
      <c r="K402"/>
    </row>
    <row r="403" spans="1:11">
      <c r="A403"/>
      <c r="B403"/>
      <c r="C403"/>
      <c r="D403"/>
      <c r="E403"/>
      <c r="F403"/>
      <c r="G403"/>
      <c r="H403"/>
      <c r="I403"/>
      <c r="J403"/>
      <c r="K403"/>
    </row>
    <row r="404" spans="1:11">
      <c r="A404"/>
      <c r="B404"/>
      <c r="C404"/>
      <c r="D404"/>
      <c r="E404"/>
      <c r="F404"/>
      <c r="G404"/>
      <c r="H404"/>
      <c r="I404"/>
      <c r="J404"/>
      <c r="K404"/>
    </row>
    <row r="405" spans="1:11">
      <c r="A405"/>
      <c r="B405"/>
      <c r="C405"/>
      <c r="D405"/>
      <c r="E405"/>
      <c r="F405"/>
      <c r="G405"/>
      <c r="H405"/>
      <c r="I405"/>
      <c r="J405"/>
      <c r="K405"/>
    </row>
    <row r="406" spans="1:11">
      <c r="A406"/>
      <c r="B406"/>
      <c r="C406"/>
      <c r="D406"/>
      <c r="E406"/>
      <c r="F406"/>
      <c r="G406"/>
      <c r="H406"/>
      <c r="I406"/>
      <c r="J406"/>
      <c r="K406"/>
    </row>
    <row r="407" spans="1:11">
      <c r="A407"/>
      <c r="B407"/>
      <c r="C407"/>
      <c r="D407"/>
      <c r="E407"/>
      <c r="F407"/>
      <c r="G407"/>
      <c r="H407"/>
      <c r="I407"/>
      <c r="J407"/>
      <c r="K407"/>
    </row>
    <row r="408" spans="1:11">
      <c r="A408"/>
      <c r="B408"/>
      <c r="C408"/>
      <c r="D408"/>
      <c r="E408"/>
      <c r="F408"/>
      <c r="G408"/>
      <c r="H408"/>
      <c r="I408"/>
      <c r="J408"/>
      <c r="K408"/>
    </row>
    <row r="409" spans="1:11">
      <c r="A409"/>
      <c r="B409"/>
      <c r="C409"/>
      <c r="D409"/>
      <c r="E409"/>
      <c r="F409"/>
      <c r="G409"/>
      <c r="H409"/>
      <c r="I409"/>
      <c r="J409"/>
      <c r="K409"/>
    </row>
    <row r="410" spans="1:11">
      <c r="A410"/>
      <c r="B410"/>
      <c r="C410"/>
      <c r="D410"/>
      <c r="E410"/>
      <c r="F410"/>
      <c r="G410"/>
      <c r="H410"/>
      <c r="I410"/>
      <c r="J410"/>
      <c r="K410"/>
    </row>
    <row r="411" spans="1:11">
      <c r="A411"/>
      <c r="B411"/>
      <c r="C411"/>
      <c r="D411"/>
      <c r="E411"/>
      <c r="F411"/>
      <c r="G411"/>
      <c r="H411"/>
      <c r="I411"/>
      <c r="J411"/>
      <c r="K411"/>
    </row>
    <row r="412" spans="1:11">
      <c r="A412"/>
      <c r="B412"/>
      <c r="C412"/>
      <c r="D412"/>
      <c r="E412"/>
      <c r="F412"/>
      <c r="G412"/>
      <c r="H412"/>
      <c r="I412"/>
      <c r="J412"/>
      <c r="K412"/>
    </row>
    <row r="413" spans="1:11">
      <c r="A413"/>
      <c r="B413"/>
      <c r="C413"/>
      <c r="D413"/>
      <c r="E413"/>
      <c r="F413"/>
      <c r="G413"/>
      <c r="H413"/>
      <c r="I413"/>
      <c r="J413"/>
      <c r="K413"/>
    </row>
    <row r="414" spans="1:11">
      <c r="A414"/>
      <c r="B414"/>
      <c r="C414"/>
      <c r="D414"/>
      <c r="E414"/>
      <c r="F414"/>
      <c r="G414"/>
      <c r="H414"/>
      <c r="I414"/>
      <c r="J414"/>
      <c r="K414"/>
    </row>
    <row r="415" spans="1:11">
      <c r="A415"/>
      <c r="B415"/>
      <c r="C415"/>
      <c r="D415"/>
      <c r="E415"/>
      <c r="F415"/>
      <c r="G415"/>
      <c r="H415"/>
      <c r="I415"/>
      <c r="J415"/>
      <c r="K415"/>
    </row>
    <row r="416" spans="1:11">
      <c r="A416"/>
      <c r="B416"/>
      <c r="C416"/>
      <c r="D416"/>
      <c r="E416"/>
      <c r="F416"/>
      <c r="G416"/>
      <c r="H416"/>
      <c r="I416"/>
      <c r="J416"/>
      <c r="K416"/>
    </row>
    <row r="417" spans="1:11">
      <c r="A417"/>
      <c r="B417"/>
      <c r="C417"/>
      <c r="D417"/>
      <c r="E417"/>
      <c r="F417"/>
      <c r="G417"/>
      <c r="H417"/>
      <c r="I417"/>
      <c r="J417"/>
      <c r="K417"/>
    </row>
    <row r="418" spans="1:11">
      <c r="A418"/>
      <c r="B418"/>
      <c r="C418"/>
      <c r="D418"/>
      <c r="E418"/>
      <c r="F418"/>
      <c r="G418"/>
      <c r="H418"/>
      <c r="I418"/>
      <c r="J418"/>
      <c r="K418"/>
    </row>
    <row r="419" spans="1:11">
      <c r="A419"/>
      <c r="B419"/>
      <c r="C419"/>
      <c r="D419"/>
      <c r="E419"/>
      <c r="F419"/>
      <c r="G419"/>
      <c r="H419"/>
      <c r="I419"/>
      <c r="J419"/>
      <c r="K419"/>
    </row>
    <row r="420" spans="1:11">
      <c r="A420"/>
      <c r="B420"/>
      <c r="C420"/>
      <c r="D420"/>
      <c r="E420"/>
      <c r="F420"/>
      <c r="G420"/>
      <c r="H420"/>
      <c r="I420"/>
      <c r="J420"/>
      <c r="K420"/>
    </row>
    <row r="421" spans="1:11">
      <c r="A421"/>
      <c r="B421"/>
      <c r="C421"/>
      <c r="D421"/>
      <c r="E421"/>
      <c r="F421"/>
      <c r="G421"/>
      <c r="H421"/>
      <c r="I421"/>
      <c r="J421"/>
      <c r="K421"/>
    </row>
    <row r="422" spans="1:11">
      <c r="A422"/>
      <c r="B422"/>
      <c r="C422"/>
      <c r="D422"/>
      <c r="E422"/>
      <c r="F422"/>
      <c r="G422"/>
      <c r="H422"/>
      <c r="I422"/>
      <c r="J422"/>
      <c r="K422"/>
    </row>
    <row r="423" spans="1:11">
      <c r="A423"/>
      <c r="B423"/>
      <c r="C423"/>
      <c r="D423"/>
      <c r="E423"/>
      <c r="F423"/>
      <c r="G423"/>
      <c r="H423"/>
      <c r="I423"/>
      <c r="J423"/>
      <c r="K423"/>
    </row>
    <row r="424" spans="1:11">
      <c r="A424"/>
      <c r="B424"/>
      <c r="C424"/>
      <c r="D424"/>
      <c r="E424"/>
      <c r="F424"/>
      <c r="G424"/>
      <c r="H424"/>
      <c r="I424"/>
      <c r="J424"/>
      <c r="K424"/>
    </row>
    <row r="425" spans="1:11">
      <c r="A425"/>
      <c r="B425"/>
      <c r="C425"/>
      <c r="D425"/>
      <c r="E425"/>
      <c r="F425"/>
      <c r="G425"/>
      <c r="H425"/>
      <c r="I425"/>
      <c r="J425"/>
      <c r="K425"/>
    </row>
    <row r="426" spans="1:11">
      <c r="A426"/>
      <c r="B426"/>
      <c r="C426"/>
      <c r="D426"/>
      <c r="E426"/>
      <c r="F426"/>
      <c r="G426"/>
      <c r="H426"/>
      <c r="I426"/>
      <c r="J426"/>
      <c r="K426"/>
    </row>
    <row r="427" spans="1:11">
      <c r="A427"/>
      <c r="B427"/>
      <c r="C427"/>
      <c r="D427"/>
      <c r="E427"/>
      <c r="F427"/>
      <c r="G427"/>
      <c r="H427"/>
      <c r="I427"/>
      <c r="J427"/>
      <c r="K427"/>
    </row>
    <row r="428" spans="1:11">
      <c r="A428"/>
      <c r="B428"/>
      <c r="C428"/>
      <c r="D428"/>
      <c r="E428"/>
      <c r="F428"/>
      <c r="G428"/>
      <c r="H428"/>
      <c r="I428"/>
      <c r="J428"/>
      <c r="K428"/>
    </row>
    <row r="429" spans="1:11">
      <c r="A429"/>
      <c r="B429"/>
      <c r="C429"/>
      <c r="D429"/>
      <c r="E429"/>
      <c r="F429"/>
      <c r="G429"/>
      <c r="H429"/>
      <c r="I429"/>
      <c r="J429"/>
      <c r="K429"/>
    </row>
    <row r="430" spans="1:11">
      <c r="A430"/>
      <c r="B430"/>
      <c r="C430"/>
      <c r="D430"/>
      <c r="E430"/>
      <c r="F430"/>
      <c r="G430"/>
      <c r="H430"/>
      <c r="I430"/>
      <c r="J430"/>
      <c r="K430"/>
    </row>
    <row r="431" spans="1:11">
      <c r="A431"/>
      <c r="B431"/>
      <c r="C431"/>
      <c r="D431"/>
      <c r="E431"/>
      <c r="F431"/>
      <c r="G431"/>
      <c r="H431"/>
      <c r="I431"/>
      <c r="J431"/>
      <c r="K431"/>
    </row>
    <row r="432" spans="1:11">
      <c r="A432"/>
      <c r="B432"/>
      <c r="C432"/>
      <c r="D432"/>
      <c r="E432"/>
      <c r="F432"/>
      <c r="G432"/>
      <c r="H432"/>
      <c r="I432"/>
      <c r="J432"/>
      <c r="K432"/>
    </row>
    <row r="433" spans="1:11">
      <c r="A433"/>
      <c r="B433"/>
      <c r="C433"/>
      <c r="D433"/>
      <c r="E433"/>
      <c r="F433"/>
      <c r="G433"/>
      <c r="H433"/>
      <c r="I433"/>
      <c r="J433"/>
      <c r="K433"/>
    </row>
    <row r="434" spans="1:11">
      <c r="A434"/>
      <c r="B434"/>
      <c r="C434"/>
      <c r="D434"/>
      <c r="E434"/>
      <c r="F434"/>
      <c r="G434"/>
      <c r="H434"/>
      <c r="I434"/>
      <c r="J434"/>
      <c r="K434"/>
    </row>
    <row r="435" spans="1:11">
      <c r="A435"/>
      <c r="B435"/>
      <c r="C435"/>
      <c r="D435"/>
      <c r="E435"/>
      <c r="F435"/>
      <c r="G435"/>
      <c r="H435"/>
      <c r="I435"/>
      <c r="J435"/>
      <c r="K435"/>
    </row>
    <row r="436" spans="1:11">
      <c r="A436"/>
      <c r="B436"/>
      <c r="C436"/>
      <c r="D436"/>
      <c r="E436"/>
      <c r="F436"/>
      <c r="G436"/>
      <c r="H436"/>
      <c r="I436"/>
      <c r="J436"/>
      <c r="K436"/>
    </row>
    <row r="437" spans="1:11">
      <c r="A437"/>
      <c r="B437"/>
      <c r="C437"/>
      <c r="D437"/>
      <c r="E437"/>
      <c r="F437"/>
      <c r="G437"/>
      <c r="H437"/>
      <c r="I437"/>
      <c r="J437"/>
      <c r="K437"/>
    </row>
    <row r="438" spans="1:11">
      <c r="A438"/>
      <c r="B438"/>
      <c r="C438"/>
      <c r="D438"/>
      <c r="E438"/>
      <c r="F438"/>
      <c r="G438"/>
      <c r="H438"/>
      <c r="I438"/>
      <c r="J438"/>
      <c r="K438"/>
    </row>
    <row r="439" spans="1:11">
      <c r="A439"/>
      <c r="B439"/>
      <c r="C439"/>
      <c r="D439"/>
      <c r="E439"/>
      <c r="F439"/>
      <c r="G439"/>
      <c r="H439"/>
      <c r="I439"/>
      <c r="J439"/>
      <c r="K439"/>
    </row>
    <row r="440" spans="1:11">
      <c r="A440"/>
      <c r="B440"/>
      <c r="C440"/>
      <c r="D440"/>
      <c r="E440"/>
      <c r="F440"/>
      <c r="G440"/>
      <c r="H440"/>
      <c r="I440"/>
      <c r="J440"/>
      <c r="K440"/>
    </row>
    <row r="441" spans="1:11">
      <c r="A441"/>
      <c r="B441"/>
      <c r="C441"/>
      <c r="D441"/>
      <c r="E441"/>
      <c r="F441"/>
      <c r="G441"/>
      <c r="H441"/>
      <c r="I441"/>
      <c r="J441"/>
      <c r="K441"/>
    </row>
    <row r="442" spans="1:11">
      <c r="A442"/>
      <c r="B442"/>
      <c r="C442"/>
      <c r="D442"/>
      <c r="E442"/>
      <c r="F442"/>
      <c r="G442"/>
      <c r="H442"/>
      <c r="I442"/>
      <c r="J442"/>
      <c r="K442"/>
    </row>
    <row r="443" spans="1:11">
      <c r="A443"/>
      <c r="B443"/>
      <c r="C443"/>
      <c r="D443"/>
      <c r="E443"/>
      <c r="F443"/>
      <c r="G443"/>
      <c r="H443"/>
      <c r="I443"/>
      <c r="J443"/>
      <c r="K443"/>
    </row>
    <row r="444" spans="1:11">
      <c r="A444"/>
      <c r="B444"/>
      <c r="C444"/>
      <c r="D444"/>
      <c r="E444"/>
      <c r="F444"/>
      <c r="G444"/>
      <c r="H444"/>
      <c r="I444"/>
      <c r="J444"/>
      <c r="K444"/>
    </row>
    <row r="445" spans="1:11">
      <c r="A445"/>
      <c r="B445"/>
      <c r="C445"/>
      <c r="D445"/>
      <c r="E445"/>
      <c r="F445"/>
      <c r="G445"/>
      <c r="H445"/>
      <c r="I445"/>
      <c r="J445"/>
      <c r="K445"/>
    </row>
    <row r="446" spans="1:11">
      <c r="A446"/>
      <c r="B446"/>
      <c r="C446"/>
      <c r="D446"/>
      <c r="E446"/>
      <c r="F446"/>
      <c r="G446"/>
      <c r="H446"/>
      <c r="I446"/>
      <c r="J446"/>
      <c r="K446"/>
    </row>
    <row r="447" spans="1:11">
      <c r="A447"/>
      <c r="B447"/>
      <c r="C447"/>
      <c r="D447"/>
      <c r="E447"/>
      <c r="F447"/>
      <c r="G447"/>
      <c r="H447"/>
      <c r="I447"/>
      <c r="J447"/>
      <c r="K447"/>
    </row>
    <row r="448" spans="1:11">
      <c r="A448"/>
      <c r="B448"/>
      <c r="C448"/>
      <c r="D448"/>
      <c r="E448"/>
      <c r="F448"/>
      <c r="G448"/>
      <c r="H448"/>
      <c r="I448"/>
      <c r="J448"/>
      <c r="K448"/>
    </row>
    <row r="449" spans="1:11">
      <c r="A449"/>
      <c r="B449"/>
      <c r="C449"/>
      <c r="D449"/>
      <c r="E449"/>
      <c r="F449"/>
      <c r="G449"/>
      <c r="H449"/>
      <c r="I449"/>
      <c r="J449"/>
      <c r="K449"/>
    </row>
    <row r="450" spans="1:11">
      <c r="A450"/>
      <c r="B450"/>
      <c r="C450"/>
      <c r="D450"/>
      <c r="E450"/>
      <c r="F450"/>
      <c r="G450"/>
      <c r="H450"/>
      <c r="I450"/>
      <c r="J450"/>
      <c r="K450"/>
    </row>
    <row r="451" spans="1:11">
      <c r="A451"/>
      <c r="B451"/>
      <c r="C451"/>
      <c r="D451"/>
      <c r="E451"/>
      <c r="F451"/>
      <c r="G451"/>
      <c r="H451"/>
      <c r="I451"/>
      <c r="J451"/>
      <c r="K451"/>
    </row>
    <row r="452" spans="1:11">
      <c r="A452"/>
      <c r="B452"/>
      <c r="C452"/>
      <c r="D452"/>
      <c r="E452"/>
      <c r="F452"/>
      <c r="G452"/>
      <c r="H452"/>
      <c r="I452"/>
      <c r="J452"/>
      <c r="K452"/>
    </row>
    <row r="453" spans="1:11">
      <c r="A453"/>
      <c r="B453"/>
      <c r="C453"/>
      <c r="D453"/>
      <c r="E453"/>
      <c r="F453"/>
      <c r="G453"/>
      <c r="H453"/>
      <c r="I453"/>
      <c r="J453"/>
      <c r="K453"/>
    </row>
    <row r="454" spans="1:11">
      <c r="A454"/>
      <c r="B454"/>
      <c r="C454"/>
      <c r="D454"/>
      <c r="E454"/>
      <c r="F454"/>
      <c r="G454"/>
      <c r="H454"/>
      <c r="I454"/>
      <c r="J454"/>
      <c r="K454"/>
    </row>
    <row r="455" spans="1:11">
      <c r="A455"/>
      <c r="B455"/>
      <c r="C455"/>
      <c r="D455"/>
      <c r="E455"/>
      <c r="F455"/>
      <c r="G455"/>
      <c r="H455"/>
      <c r="I455"/>
      <c r="J455"/>
      <c r="K455"/>
    </row>
    <row r="456" spans="1:11">
      <c r="A456"/>
      <c r="B456"/>
      <c r="C456"/>
      <c r="D456"/>
      <c r="E456"/>
      <c r="F456"/>
      <c r="G456"/>
      <c r="H456"/>
      <c r="I456"/>
      <c r="J456"/>
      <c r="K456"/>
    </row>
    <row r="457" spans="1:11">
      <c r="A457"/>
      <c r="B457"/>
      <c r="C457"/>
      <c r="D457"/>
      <c r="E457"/>
      <c r="F457"/>
      <c r="G457"/>
      <c r="H457"/>
      <c r="I457"/>
      <c r="J457"/>
      <c r="K457"/>
    </row>
    <row r="458" spans="1:11">
      <c r="A458"/>
      <c r="B458"/>
      <c r="C458"/>
      <c r="D458"/>
      <c r="E458"/>
      <c r="F458"/>
      <c r="G458"/>
      <c r="H458"/>
      <c r="I458"/>
      <c r="J458"/>
      <c r="K458"/>
    </row>
    <row r="459" spans="1:11">
      <c r="A459"/>
      <c r="B459"/>
      <c r="C459"/>
      <c r="D459"/>
      <c r="E459"/>
      <c r="F459"/>
      <c r="G459"/>
      <c r="H459"/>
      <c r="I459"/>
      <c r="J459"/>
      <c r="K459"/>
    </row>
    <row r="460" spans="1:11">
      <c r="A460"/>
      <c r="B460"/>
      <c r="C460"/>
      <c r="D460"/>
      <c r="E460"/>
      <c r="F460"/>
      <c r="G460"/>
      <c r="H460"/>
      <c r="I460"/>
      <c r="J460"/>
      <c r="K460"/>
    </row>
    <row r="461" spans="1:11">
      <c r="A461"/>
      <c r="B461"/>
      <c r="C461"/>
      <c r="D461"/>
      <c r="E461"/>
      <c r="F461"/>
      <c r="G461"/>
      <c r="H461"/>
      <c r="I461"/>
      <c r="J461"/>
      <c r="K461"/>
    </row>
    <row r="462" spans="1:11">
      <c r="A462"/>
      <c r="B462"/>
      <c r="C462"/>
      <c r="D462"/>
      <c r="E462"/>
      <c r="F462"/>
      <c r="G462"/>
      <c r="H462"/>
      <c r="I462"/>
      <c r="J462"/>
      <c r="K462"/>
    </row>
    <row r="463" spans="1:11">
      <c r="A463"/>
      <c r="B463"/>
      <c r="C463"/>
      <c r="D463"/>
      <c r="E463"/>
      <c r="F463"/>
      <c r="G463"/>
      <c r="H463"/>
      <c r="I463"/>
      <c r="J463"/>
      <c r="K463"/>
    </row>
    <row r="464" spans="1:11">
      <c r="A464"/>
      <c r="B464"/>
      <c r="C464"/>
      <c r="D464"/>
      <c r="E464"/>
      <c r="F464"/>
      <c r="G464"/>
      <c r="H464"/>
      <c r="I464"/>
      <c r="J464"/>
      <c r="K464"/>
    </row>
    <row r="465" spans="1:11">
      <c r="A465"/>
      <c r="B465"/>
      <c r="C465"/>
      <c r="D465"/>
      <c r="E465"/>
      <c r="F465"/>
      <c r="G465"/>
      <c r="H465"/>
      <c r="I465"/>
      <c r="J465"/>
      <c r="K465"/>
    </row>
    <row r="466" spans="1:11">
      <c r="A466"/>
      <c r="B466"/>
      <c r="C466"/>
      <c r="D466"/>
      <c r="E466"/>
      <c r="F466"/>
      <c r="G466"/>
      <c r="H466"/>
      <c r="I466"/>
      <c r="J466"/>
      <c r="K466"/>
    </row>
    <row r="467" spans="1:11">
      <c r="A467"/>
      <c r="B467"/>
      <c r="C467"/>
      <c r="D467"/>
      <c r="E467"/>
      <c r="F467"/>
      <c r="G467"/>
      <c r="H467"/>
      <c r="I467"/>
      <c r="J467"/>
      <c r="K467"/>
    </row>
    <row r="468" spans="1:11">
      <c r="A468"/>
      <c r="B468"/>
      <c r="C468"/>
      <c r="D468"/>
      <c r="E468"/>
      <c r="F468"/>
      <c r="G468"/>
      <c r="H468"/>
      <c r="I468"/>
      <c r="J468"/>
      <c r="K468"/>
    </row>
    <row r="469" spans="1:11">
      <c r="A469"/>
      <c r="B469"/>
      <c r="C469"/>
      <c r="D469"/>
      <c r="E469"/>
      <c r="F469"/>
      <c r="G469"/>
      <c r="H469"/>
      <c r="I469"/>
      <c r="J469"/>
      <c r="K469"/>
    </row>
    <row r="470" spans="1:11">
      <c r="A470"/>
      <c r="B470"/>
      <c r="C470"/>
      <c r="D470"/>
      <c r="E470"/>
      <c r="F470"/>
      <c r="G470"/>
      <c r="H470"/>
      <c r="I470"/>
      <c r="J470"/>
      <c r="K470"/>
    </row>
    <row r="471" spans="1:11">
      <c r="A471"/>
      <c r="B471"/>
      <c r="C471"/>
      <c r="D471"/>
      <c r="E471"/>
      <c r="F471"/>
      <c r="G471"/>
      <c r="H471"/>
      <c r="I471"/>
      <c r="J471"/>
      <c r="K471"/>
    </row>
    <row r="472" spans="1:11">
      <c r="A472"/>
      <c r="B472"/>
      <c r="C472"/>
      <c r="D472"/>
      <c r="E472"/>
      <c r="F472"/>
      <c r="G472"/>
      <c r="H472"/>
      <c r="I472"/>
      <c r="J472"/>
      <c r="K472"/>
    </row>
    <row r="473" spans="1:11">
      <c r="A473"/>
      <c r="B473"/>
      <c r="C473"/>
      <c r="D473"/>
      <c r="E473"/>
      <c r="F473"/>
      <c r="G473"/>
      <c r="H473"/>
      <c r="I473"/>
      <c r="J473"/>
      <c r="K473"/>
    </row>
    <row r="474" spans="1:11">
      <c r="A474"/>
      <c r="B474"/>
      <c r="C474"/>
      <c r="D474"/>
      <c r="E474"/>
      <c r="F474"/>
      <c r="G474"/>
      <c r="H474"/>
      <c r="I474"/>
      <c r="J474"/>
      <c r="K474"/>
    </row>
    <row r="475" spans="1:11">
      <c r="A475"/>
      <c r="B475"/>
      <c r="C475"/>
      <c r="D475"/>
      <c r="E475"/>
      <c r="F475"/>
      <c r="G475"/>
      <c r="H475"/>
      <c r="I475"/>
      <c r="J475"/>
      <c r="K475"/>
    </row>
    <row r="476" spans="1:11">
      <c r="A476"/>
      <c r="B476"/>
      <c r="C476"/>
      <c r="D476"/>
      <c r="E476"/>
      <c r="F476"/>
      <c r="G476"/>
      <c r="H476"/>
      <c r="I476"/>
      <c r="J476"/>
      <c r="K476"/>
    </row>
    <row r="477" spans="1:11">
      <c r="A477"/>
      <c r="B477"/>
      <c r="C477"/>
      <c r="D477"/>
      <c r="E477"/>
      <c r="F477"/>
      <c r="G477"/>
      <c r="H477"/>
      <c r="I477"/>
      <c r="J477"/>
      <c r="K477"/>
    </row>
    <row r="478" spans="1:11">
      <c r="A478"/>
      <c r="B478"/>
      <c r="C478"/>
      <c r="D478"/>
      <c r="E478"/>
      <c r="F478"/>
      <c r="G478"/>
      <c r="H478"/>
      <c r="I478"/>
      <c r="J478"/>
      <c r="K478"/>
    </row>
    <row r="479" spans="1:11">
      <c r="A479"/>
      <c r="B479"/>
      <c r="C479"/>
      <c r="D479"/>
      <c r="E479"/>
      <c r="F479"/>
      <c r="G479"/>
      <c r="H479"/>
      <c r="I479"/>
      <c r="J479"/>
      <c r="K479"/>
    </row>
    <row r="480" spans="1:11">
      <c r="A480"/>
      <c r="B480"/>
      <c r="C480"/>
      <c r="D480"/>
      <c r="E480"/>
      <c r="F480"/>
      <c r="G480"/>
      <c r="H480"/>
      <c r="I480"/>
      <c r="J480"/>
      <c r="K480"/>
    </row>
    <row r="481" spans="1:11">
      <c r="A481"/>
      <c r="B481"/>
      <c r="C481"/>
      <c r="D481"/>
      <c r="E481"/>
      <c r="F481"/>
      <c r="G481"/>
      <c r="H481"/>
      <c r="I481"/>
      <c r="J481"/>
      <c r="K481"/>
    </row>
    <row r="482" spans="1:11">
      <c r="A482"/>
      <c r="B482"/>
      <c r="C482"/>
      <c r="D482"/>
      <c r="E482"/>
      <c r="F482"/>
      <c r="G482"/>
      <c r="H482"/>
      <c r="I482"/>
      <c r="J482"/>
      <c r="K482"/>
    </row>
    <row r="483" spans="1:11">
      <c r="A483"/>
      <c r="B483"/>
      <c r="C483"/>
      <c r="D483"/>
      <c r="E483"/>
      <c r="F483"/>
      <c r="G483"/>
      <c r="H483"/>
      <c r="I483"/>
      <c r="J483"/>
      <c r="K483"/>
    </row>
    <row r="484" spans="1:11">
      <c r="A484"/>
      <c r="B484"/>
      <c r="C484"/>
      <c r="D484"/>
      <c r="E484"/>
      <c r="F484"/>
      <c r="G484"/>
      <c r="H484"/>
      <c r="I484"/>
      <c r="J484"/>
      <c r="K484"/>
    </row>
    <row r="485" spans="1:11">
      <c r="A485"/>
      <c r="B485"/>
      <c r="C485"/>
      <c r="D485"/>
      <c r="E485"/>
      <c r="F485"/>
      <c r="G485"/>
      <c r="H485"/>
      <c r="I485"/>
      <c r="J485"/>
      <c r="K485"/>
    </row>
    <row r="486" spans="1:11">
      <c r="A486"/>
      <c r="B486"/>
      <c r="C486"/>
      <c r="D486"/>
      <c r="E486"/>
      <c r="F486"/>
      <c r="G486"/>
      <c r="H486"/>
      <c r="I486"/>
      <c r="J486"/>
      <c r="K486"/>
    </row>
    <row r="487" spans="1:11">
      <c r="A487"/>
      <c r="B487"/>
      <c r="C487"/>
      <c r="D487"/>
      <c r="E487"/>
      <c r="F487"/>
      <c r="G487"/>
      <c r="H487"/>
      <c r="I487"/>
      <c r="J487"/>
      <c r="K487"/>
    </row>
    <row r="488" spans="1:11">
      <c r="A488"/>
      <c r="B488"/>
      <c r="C488"/>
      <c r="D488"/>
      <c r="E488"/>
      <c r="F488"/>
      <c r="G488"/>
      <c r="H488"/>
      <c r="I488"/>
      <c r="J488"/>
      <c r="K488"/>
    </row>
    <row r="489" spans="1:11">
      <c r="A489"/>
      <c r="B489"/>
      <c r="C489"/>
      <c r="D489"/>
      <c r="E489"/>
      <c r="F489"/>
      <c r="G489"/>
      <c r="H489"/>
      <c r="I489"/>
      <c r="J489"/>
      <c r="K489"/>
    </row>
    <row r="490" spans="1:11">
      <c r="A490"/>
      <c r="B490"/>
      <c r="C490"/>
      <c r="D490"/>
      <c r="E490"/>
      <c r="F490"/>
      <c r="G490"/>
      <c r="H490"/>
      <c r="I490"/>
      <c r="J490"/>
      <c r="K490"/>
    </row>
    <row r="491" spans="1:11">
      <c r="A491"/>
      <c r="B491"/>
      <c r="C491"/>
      <c r="D491"/>
      <c r="E491"/>
      <c r="F491"/>
      <c r="G491"/>
      <c r="H491"/>
      <c r="I491"/>
      <c r="J491"/>
      <c r="K491"/>
    </row>
    <row r="492" spans="1:11">
      <c r="A492"/>
      <c r="B492"/>
      <c r="C492"/>
      <c r="D492"/>
      <c r="E492"/>
      <c r="F492"/>
      <c r="G492"/>
      <c r="H492"/>
      <c r="I492"/>
      <c r="J492"/>
      <c r="K492"/>
    </row>
    <row r="493" spans="1:11">
      <c r="A493"/>
      <c r="B493"/>
      <c r="C493"/>
      <c r="D493"/>
      <c r="E493"/>
      <c r="F493"/>
      <c r="G493"/>
      <c r="H493"/>
      <c r="I493"/>
      <c r="J493"/>
      <c r="K493"/>
    </row>
    <row r="494" spans="1:11">
      <c r="A494"/>
      <c r="B494"/>
      <c r="C494"/>
      <c r="D494"/>
      <c r="E494"/>
      <c r="F494"/>
      <c r="G494"/>
      <c r="H494"/>
      <c r="I494"/>
      <c r="J494"/>
      <c r="K494"/>
    </row>
    <row r="495" spans="1:11">
      <c r="A495"/>
      <c r="B495"/>
      <c r="C495"/>
      <c r="D495"/>
      <c r="E495"/>
      <c r="F495"/>
      <c r="G495"/>
      <c r="H495"/>
      <c r="I495"/>
      <c r="J495"/>
      <c r="K495"/>
    </row>
    <row r="496" spans="1:11">
      <c r="A496"/>
      <c r="B496"/>
      <c r="C496"/>
      <c r="D496"/>
      <c r="E496"/>
      <c r="F496"/>
      <c r="G496"/>
      <c r="H496"/>
      <c r="I496"/>
      <c r="J496"/>
      <c r="K496"/>
    </row>
    <row r="497" spans="1:11">
      <c r="A497"/>
      <c r="B497"/>
      <c r="C497"/>
      <c r="D497"/>
      <c r="E497"/>
      <c r="F497"/>
      <c r="G497"/>
      <c r="H497"/>
      <c r="I497"/>
      <c r="J497"/>
      <c r="K497"/>
    </row>
    <row r="498" spans="1:11">
      <c r="A498"/>
      <c r="B498"/>
      <c r="C498"/>
      <c r="D498"/>
      <c r="E498"/>
      <c r="F498"/>
      <c r="G498"/>
      <c r="H498"/>
      <c r="I498"/>
      <c r="J498"/>
      <c r="K498"/>
    </row>
    <row r="499" spans="1:11">
      <c r="A499"/>
      <c r="B499"/>
      <c r="C499"/>
      <c r="D499"/>
      <c r="E499"/>
      <c r="F499"/>
      <c r="G499"/>
      <c r="H499"/>
      <c r="I499"/>
      <c r="J499"/>
      <c r="K499"/>
    </row>
    <row r="500" spans="1:11">
      <c r="A500"/>
      <c r="B500"/>
      <c r="C500"/>
      <c r="D500"/>
      <c r="E500"/>
      <c r="F500"/>
      <c r="G500"/>
      <c r="H500"/>
      <c r="I500"/>
      <c r="J500"/>
      <c r="K500"/>
    </row>
    <row r="501" spans="1:11">
      <c r="A501"/>
      <c r="B501"/>
      <c r="C501"/>
      <c r="D501"/>
      <c r="E501"/>
      <c r="F501"/>
      <c r="G501"/>
      <c r="H501"/>
      <c r="I501"/>
      <c r="J501"/>
      <c r="K501"/>
    </row>
    <row r="502" spans="1:11">
      <c r="A502"/>
      <c r="B502"/>
      <c r="C502"/>
      <c r="D502"/>
      <c r="E502"/>
      <c r="F502"/>
      <c r="G502"/>
      <c r="H502"/>
      <c r="I502"/>
      <c r="J502"/>
      <c r="K502"/>
    </row>
    <row r="503" spans="1:11">
      <c r="A503"/>
      <c r="B503"/>
      <c r="C503"/>
      <c r="D503"/>
      <c r="E503"/>
      <c r="F503"/>
      <c r="G503"/>
      <c r="H503"/>
      <c r="I503"/>
      <c r="J503"/>
      <c r="K503"/>
    </row>
    <row r="504" spans="1:11">
      <c r="A504"/>
      <c r="B504"/>
      <c r="C504"/>
      <c r="D504"/>
      <c r="E504"/>
      <c r="F504"/>
      <c r="G504"/>
      <c r="H504"/>
      <c r="I504"/>
      <c r="J504"/>
      <c r="K504"/>
    </row>
    <row r="505" spans="1:11">
      <c r="A505"/>
      <c r="B505"/>
      <c r="C505"/>
      <c r="D505"/>
      <c r="E505"/>
      <c r="F505"/>
      <c r="G505"/>
      <c r="H505"/>
      <c r="I505"/>
      <c r="J505"/>
      <c r="K505"/>
    </row>
    <row r="506" spans="1:11">
      <c r="A506"/>
      <c r="B506"/>
      <c r="C506"/>
      <c r="D506"/>
      <c r="E506"/>
      <c r="F506"/>
      <c r="G506"/>
      <c r="H506"/>
      <c r="I506"/>
      <c r="J506"/>
      <c r="K506"/>
    </row>
    <row r="507" spans="1:11">
      <c r="A507"/>
      <c r="B507"/>
      <c r="C507"/>
      <c r="D507"/>
      <c r="E507"/>
      <c r="F507"/>
      <c r="G507"/>
      <c r="H507"/>
      <c r="I507"/>
      <c r="J507"/>
      <c r="K507"/>
    </row>
    <row r="508" spans="1:11">
      <c r="A508"/>
      <c r="B508"/>
      <c r="C508"/>
      <c r="D508"/>
      <c r="E508"/>
      <c r="F508"/>
      <c r="G508"/>
      <c r="H508"/>
      <c r="I508"/>
      <c r="J508"/>
      <c r="K508"/>
    </row>
    <row r="509" spans="1:11">
      <c r="A509"/>
      <c r="B509"/>
      <c r="C509"/>
      <c r="D509"/>
      <c r="E509"/>
      <c r="F509"/>
      <c r="G509"/>
      <c r="H509"/>
      <c r="I509"/>
      <c r="J509"/>
      <c r="K509"/>
    </row>
    <row r="510" spans="1:11">
      <c r="A510"/>
      <c r="B510"/>
      <c r="C510"/>
      <c r="D510"/>
      <c r="E510"/>
      <c r="F510"/>
      <c r="G510"/>
      <c r="H510"/>
      <c r="I510"/>
      <c r="J510"/>
      <c r="K510"/>
    </row>
    <row r="511" spans="1:11">
      <c r="A511"/>
      <c r="B511"/>
      <c r="C511"/>
      <c r="D511"/>
      <c r="E511"/>
      <c r="F511"/>
      <c r="G511"/>
      <c r="H511"/>
      <c r="I511"/>
      <c r="J511"/>
      <c r="K511"/>
    </row>
    <row r="512" spans="1:11">
      <c r="A512"/>
      <c r="B512"/>
      <c r="C512"/>
      <c r="D512"/>
      <c r="E512"/>
      <c r="F512"/>
      <c r="G512"/>
      <c r="H512"/>
      <c r="I512"/>
      <c r="J512"/>
      <c r="K512"/>
    </row>
    <row r="513" spans="1:11">
      <c r="A513"/>
      <c r="B513"/>
      <c r="C513"/>
      <c r="D513"/>
      <c r="E513"/>
      <c r="F513"/>
      <c r="G513"/>
      <c r="H513"/>
      <c r="I513"/>
      <c r="J513"/>
      <c r="K513"/>
    </row>
    <row r="514" spans="1:11">
      <c r="A514"/>
      <c r="B514"/>
      <c r="C514"/>
      <c r="D514"/>
      <c r="E514"/>
      <c r="F514"/>
      <c r="G514"/>
      <c r="H514"/>
      <c r="I514"/>
      <c r="J514"/>
      <c r="K514"/>
    </row>
    <row r="515" spans="1:11">
      <c r="A515"/>
      <c r="B515"/>
      <c r="C515"/>
      <c r="D515"/>
      <c r="E515"/>
      <c r="F515"/>
      <c r="G515"/>
      <c r="H515"/>
      <c r="I515"/>
      <c r="J515"/>
      <c r="K515"/>
    </row>
    <row r="516" spans="1:11">
      <c r="A516"/>
      <c r="B516"/>
      <c r="C516"/>
      <c r="D516"/>
      <c r="E516"/>
      <c r="F516"/>
      <c r="G516"/>
      <c r="H516"/>
      <c r="I516"/>
      <c r="J516"/>
      <c r="K516"/>
    </row>
    <row r="517" spans="1:11">
      <c r="A517"/>
      <c r="B517"/>
      <c r="C517"/>
      <c r="D517"/>
      <c r="E517"/>
      <c r="F517"/>
      <c r="G517"/>
      <c r="H517"/>
      <c r="I517"/>
      <c r="J517"/>
      <c r="K517"/>
    </row>
    <row r="518" spans="1:11">
      <c r="A518"/>
      <c r="B518"/>
      <c r="C518"/>
      <c r="D518"/>
      <c r="E518"/>
      <c r="F518"/>
      <c r="G518"/>
      <c r="H518"/>
      <c r="I518"/>
      <c r="J518"/>
      <c r="K518"/>
    </row>
    <row r="519" spans="1:11">
      <c r="A519"/>
      <c r="B519"/>
      <c r="C519"/>
      <c r="D519"/>
      <c r="E519"/>
      <c r="F519"/>
      <c r="G519"/>
      <c r="H519"/>
      <c r="I519"/>
      <c r="J519"/>
      <c r="K519"/>
    </row>
    <row r="520" spans="1:11">
      <c r="A520"/>
      <c r="B520"/>
      <c r="C520"/>
      <c r="D520"/>
      <c r="E520"/>
      <c r="F520"/>
      <c r="G520"/>
      <c r="H520"/>
      <c r="I520"/>
      <c r="J520"/>
      <c r="K520"/>
    </row>
    <row r="521" spans="1:11">
      <c r="A521"/>
      <c r="B521"/>
      <c r="C521"/>
      <c r="D521"/>
      <c r="E521"/>
      <c r="F521"/>
      <c r="G521"/>
      <c r="H521"/>
      <c r="I521"/>
      <c r="J521"/>
      <c r="K521"/>
    </row>
    <row r="522" spans="1:11">
      <c r="A522"/>
      <c r="B522"/>
      <c r="C522"/>
      <c r="D522"/>
      <c r="E522"/>
      <c r="F522"/>
      <c r="G522"/>
      <c r="H522"/>
      <c r="I522"/>
      <c r="J522"/>
      <c r="K522"/>
    </row>
    <row r="523" spans="1:11">
      <c r="A523"/>
      <c r="B523"/>
      <c r="C523"/>
      <c r="D523"/>
      <c r="E523"/>
      <c r="F523"/>
      <c r="G523"/>
      <c r="H523"/>
      <c r="I523"/>
      <c r="J523"/>
      <c r="K523"/>
    </row>
    <row r="524" spans="1:11">
      <c r="A524"/>
      <c r="B524"/>
      <c r="C524"/>
      <c r="D524"/>
      <c r="E524"/>
      <c r="F524"/>
      <c r="G524"/>
      <c r="H524"/>
      <c r="I524"/>
      <c r="J524"/>
      <c r="K524"/>
    </row>
    <row r="525" spans="1:11">
      <c r="A525"/>
      <c r="B525"/>
      <c r="C525"/>
      <c r="D525"/>
      <c r="E525"/>
      <c r="F525"/>
      <c r="G525"/>
      <c r="H525"/>
      <c r="I525"/>
      <c r="J525"/>
      <c r="K525"/>
    </row>
    <row r="526" spans="1:11">
      <c r="A526"/>
      <c r="B526"/>
      <c r="C526"/>
      <c r="D526"/>
      <c r="E526"/>
      <c r="F526"/>
      <c r="G526"/>
      <c r="H526"/>
      <c r="I526"/>
      <c r="J526"/>
      <c r="K526"/>
    </row>
    <row r="527" spans="1:11">
      <c r="A527"/>
      <c r="B527"/>
      <c r="C527"/>
      <c r="D527"/>
      <c r="E527"/>
      <c r="F527"/>
      <c r="G527"/>
      <c r="H527"/>
      <c r="I527"/>
      <c r="J527"/>
      <c r="K527"/>
    </row>
    <row r="528" spans="1:11">
      <c r="A528"/>
      <c r="B528"/>
      <c r="C528"/>
      <c r="D528"/>
      <c r="E528"/>
      <c r="F528"/>
      <c r="G528"/>
      <c r="H528"/>
      <c r="I528"/>
      <c r="J528"/>
      <c r="K528"/>
    </row>
    <row r="529" spans="1:11">
      <c r="A529"/>
      <c r="B529"/>
      <c r="C529"/>
      <c r="D529"/>
      <c r="E529"/>
      <c r="F529"/>
      <c r="G529"/>
      <c r="H529"/>
      <c r="I529"/>
      <c r="J529"/>
      <c r="K529"/>
    </row>
    <row r="530" spans="1:11">
      <c r="A530"/>
      <c r="B530"/>
      <c r="C530"/>
      <c r="D530"/>
      <c r="E530"/>
      <c r="F530"/>
      <c r="G530"/>
      <c r="H530"/>
      <c r="I530"/>
      <c r="J530"/>
      <c r="K530"/>
    </row>
    <row r="531" spans="1:11">
      <c r="A531"/>
      <c r="B531"/>
      <c r="C531"/>
      <c r="D531"/>
      <c r="E531"/>
      <c r="F531"/>
      <c r="G531"/>
      <c r="H531"/>
      <c r="I531"/>
      <c r="J531"/>
      <c r="K531"/>
    </row>
    <row r="532" spans="1:11">
      <c r="A532"/>
      <c r="B532"/>
      <c r="C532"/>
      <c r="D532"/>
      <c r="E532"/>
      <c r="F532"/>
      <c r="G532"/>
      <c r="H532"/>
      <c r="I532"/>
      <c r="J532"/>
      <c r="K532"/>
    </row>
    <row r="533" spans="1:11">
      <c r="A533"/>
      <c r="B533"/>
      <c r="C533"/>
      <c r="D533"/>
      <c r="E533"/>
      <c r="F533"/>
      <c r="G533"/>
      <c r="H533"/>
      <c r="I533"/>
      <c r="J533"/>
      <c r="K533"/>
    </row>
    <row r="534" spans="1:11">
      <c r="A534"/>
      <c r="B534"/>
      <c r="C534"/>
      <c r="D534"/>
      <c r="E534"/>
      <c r="F534"/>
      <c r="G534"/>
      <c r="H534"/>
      <c r="I534"/>
      <c r="J534"/>
      <c r="K534"/>
    </row>
    <row r="535" spans="1:11">
      <c r="A535"/>
      <c r="B535"/>
      <c r="C535"/>
      <c r="D535"/>
      <c r="E535"/>
      <c r="F535"/>
      <c r="G535"/>
      <c r="H535"/>
      <c r="I535"/>
      <c r="J535"/>
      <c r="K535"/>
    </row>
    <row r="536" spans="1:11">
      <c r="A536"/>
      <c r="B536"/>
      <c r="C536"/>
      <c r="D536"/>
      <c r="E536"/>
      <c r="F536"/>
      <c r="G536"/>
      <c r="H536"/>
      <c r="I536"/>
      <c r="J536"/>
      <c r="K536"/>
    </row>
    <row r="537" spans="1:11">
      <c r="A537"/>
      <c r="B537"/>
      <c r="C537"/>
      <c r="D537"/>
      <c r="E537"/>
      <c r="F537"/>
      <c r="G537"/>
      <c r="H537"/>
      <c r="I537"/>
      <c r="J537"/>
      <c r="K537"/>
    </row>
    <row r="538" spans="1:11">
      <c r="A538"/>
      <c r="B538"/>
      <c r="C538"/>
      <c r="D538"/>
      <c r="E538"/>
      <c r="F538"/>
      <c r="G538"/>
      <c r="H538"/>
      <c r="I538"/>
      <c r="J538"/>
      <c r="K538"/>
    </row>
    <row r="539" spans="1:11">
      <c r="A539"/>
      <c r="B539"/>
      <c r="C539"/>
      <c r="D539"/>
      <c r="E539"/>
      <c r="F539"/>
      <c r="G539"/>
      <c r="H539"/>
      <c r="I539"/>
      <c r="J539"/>
      <c r="K539"/>
    </row>
    <row r="540" spans="1:11">
      <c r="A540"/>
      <c r="B540"/>
      <c r="C540"/>
      <c r="D540"/>
      <c r="E540"/>
      <c r="F540"/>
      <c r="G540"/>
      <c r="H540"/>
      <c r="I540"/>
      <c r="J540"/>
      <c r="K540"/>
    </row>
    <row r="541" spans="1:11">
      <c r="A541"/>
      <c r="B541"/>
      <c r="C541"/>
      <c r="D541"/>
      <c r="E541"/>
      <c r="F541"/>
      <c r="G541"/>
      <c r="H541"/>
      <c r="I541"/>
      <c r="J541"/>
      <c r="K541"/>
    </row>
    <row r="542" spans="1:11">
      <c r="A542"/>
      <c r="B542"/>
      <c r="C542"/>
      <c r="D542"/>
      <c r="E542"/>
      <c r="F542"/>
      <c r="G542"/>
      <c r="H542"/>
      <c r="I542"/>
      <c r="J542"/>
      <c r="K542"/>
    </row>
    <row r="543" spans="1:11">
      <c r="A543"/>
      <c r="B543"/>
      <c r="C543"/>
      <c r="D543"/>
      <c r="E543"/>
      <c r="F543"/>
      <c r="G543"/>
      <c r="H543"/>
      <c r="I543"/>
      <c r="J543"/>
      <c r="K543"/>
    </row>
    <row r="544" spans="1:11">
      <c r="A544"/>
      <c r="B544"/>
      <c r="C544"/>
      <c r="D544"/>
      <c r="E544"/>
      <c r="F544"/>
      <c r="G544"/>
      <c r="H544"/>
      <c r="I544"/>
      <c r="J544"/>
      <c r="K544"/>
    </row>
    <row r="545" spans="1:11">
      <c r="A545"/>
      <c r="B545"/>
      <c r="C545"/>
      <c r="D545"/>
      <c r="E545"/>
      <c r="F545"/>
      <c r="G545"/>
      <c r="H545"/>
      <c r="I545"/>
      <c r="J545"/>
      <c r="K545"/>
    </row>
    <row r="546" spans="1:11">
      <c r="A546"/>
      <c r="B546"/>
      <c r="C546"/>
      <c r="D546"/>
      <c r="E546"/>
      <c r="F546"/>
      <c r="G546"/>
      <c r="H546"/>
      <c r="I546"/>
      <c r="J546"/>
      <c r="K546"/>
    </row>
    <row r="547" spans="1:11">
      <c r="A547"/>
      <c r="B547"/>
      <c r="C547"/>
      <c r="D547"/>
      <c r="E547"/>
      <c r="F547"/>
      <c r="G547"/>
      <c r="H547"/>
      <c r="I547"/>
      <c r="J547"/>
      <c r="K547"/>
    </row>
    <row r="548" spans="1:11">
      <c r="A548"/>
      <c r="B548"/>
      <c r="C548"/>
      <c r="D548"/>
      <c r="E548"/>
      <c r="F548"/>
      <c r="G548"/>
      <c r="H548"/>
      <c r="I548"/>
      <c r="J548"/>
      <c r="K548"/>
    </row>
    <row r="549" spans="1:11">
      <c r="A549"/>
      <c r="B549"/>
      <c r="C549"/>
      <c r="D549"/>
      <c r="E549"/>
      <c r="F549"/>
      <c r="G549"/>
      <c r="H549"/>
      <c r="I549"/>
      <c r="J549"/>
      <c r="K549"/>
    </row>
    <row r="550" spans="1:11">
      <c r="A550"/>
      <c r="B550"/>
      <c r="C550"/>
      <c r="D550"/>
      <c r="E550"/>
      <c r="F550"/>
      <c r="G550"/>
      <c r="H550"/>
      <c r="I550"/>
      <c r="J550"/>
      <c r="K550"/>
    </row>
    <row r="551" spans="1:11">
      <c r="A551"/>
      <c r="B551"/>
      <c r="C551"/>
      <c r="D551"/>
      <c r="E551"/>
      <c r="F551"/>
      <c r="G551"/>
      <c r="H551"/>
      <c r="I551"/>
      <c r="J551"/>
      <c r="K551"/>
    </row>
    <row r="552" spans="1:11">
      <c r="A552"/>
      <c r="B552"/>
      <c r="C552"/>
      <c r="D552"/>
      <c r="E552"/>
      <c r="F552"/>
      <c r="G552"/>
      <c r="H552"/>
      <c r="I552"/>
      <c r="J552"/>
      <c r="K552"/>
    </row>
    <row r="553" spans="1:11">
      <c r="A553"/>
      <c r="B553"/>
      <c r="C553"/>
      <c r="D553"/>
      <c r="E553"/>
      <c r="F553"/>
      <c r="G553"/>
      <c r="H553"/>
      <c r="I553"/>
      <c r="J553"/>
      <c r="K553"/>
    </row>
    <row r="554" spans="1:11">
      <c r="A554"/>
      <c r="B554"/>
      <c r="C554"/>
      <c r="D554"/>
      <c r="E554"/>
      <c r="F554"/>
      <c r="G554"/>
      <c r="H554"/>
      <c r="I554"/>
      <c r="J554"/>
      <c r="K554"/>
    </row>
    <row r="555" spans="1:11">
      <c r="A555"/>
      <c r="B555"/>
      <c r="C555"/>
      <c r="D555"/>
      <c r="E555"/>
      <c r="F555"/>
      <c r="G555"/>
      <c r="H555"/>
      <c r="I555"/>
      <c r="J555"/>
      <c r="K555"/>
    </row>
    <row r="556" spans="1:11">
      <c r="A556"/>
      <c r="B556"/>
      <c r="C556"/>
      <c r="D556"/>
      <c r="E556"/>
      <c r="F556"/>
      <c r="G556"/>
      <c r="H556"/>
      <c r="I556"/>
      <c r="J556"/>
      <c r="K556"/>
    </row>
    <row r="557" spans="1:11">
      <c r="A557"/>
      <c r="B557"/>
      <c r="C557"/>
      <c r="D557"/>
      <c r="E557"/>
      <c r="F557"/>
      <c r="G557"/>
      <c r="H557"/>
      <c r="I557"/>
      <c r="J557"/>
      <c r="K557"/>
    </row>
    <row r="558" spans="1:11">
      <c r="A558"/>
      <c r="B558"/>
      <c r="C558"/>
      <c r="D558"/>
      <c r="E558"/>
      <c r="F558"/>
      <c r="G558"/>
      <c r="H558"/>
      <c r="I558"/>
      <c r="J558"/>
      <c r="K558"/>
    </row>
    <row r="559" spans="1:11">
      <c r="A559"/>
      <c r="B559"/>
      <c r="C559"/>
      <c r="D559"/>
      <c r="E559"/>
      <c r="F559"/>
      <c r="G559"/>
      <c r="H559"/>
      <c r="I559"/>
      <c r="J559"/>
      <c r="K559"/>
    </row>
    <row r="560" spans="1:11">
      <c r="A560"/>
      <c r="B560"/>
      <c r="C560"/>
      <c r="D560"/>
      <c r="E560"/>
      <c r="F560"/>
      <c r="G560"/>
      <c r="H560"/>
      <c r="I560"/>
      <c r="J560"/>
      <c r="K560"/>
    </row>
    <row r="561" spans="1:11">
      <c r="A561"/>
      <c r="B561"/>
      <c r="C561"/>
      <c r="D561"/>
      <c r="E561"/>
      <c r="F561"/>
      <c r="G561"/>
      <c r="H561"/>
      <c r="I561"/>
      <c r="J561"/>
      <c r="K561"/>
    </row>
    <row r="562" spans="1:11">
      <c r="A562"/>
      <c r="B562"/>
      <c r="C562"/>
      <c r="D562"/>
      <c r="E562"/>
      <c r="F562"/>
      <c r="G562"/>
      <c r="H562"/>
      <c r="I562"/>
      <c r="J562"/>
      <c r="K562"/>
    </row>
    <row r="563" spans="1:11">
      <c r="A563"/>
      <c r="B563"/>
      <c r="C563"/>
      <c r="D563"/>
      <c r="E563"/>
      <c r="F563"/>
      <c r="G563"/>
      <c r="H563"/>
      <c r="I563"/>
      <c r="J563"/>
      <c r="K563"/>
    </row>
    <row r="564" spans="1:11">
      <c r="A564"/>
      <c r="B564"/>
      <c r="C564"/>
      <c r="D564"/>
      <c r="E564"/>
      <c r="F564"/>
      <c r="G564"/>
      <c r="H564"/>
      <c r="I564"/>
      <c r="J564"/>
      <c r="K564"/>
    </row>
    <row r="565" spans="1:11">
      <c r="A565"/>
      <c r="B565"/>
      <c r="C565"/>
      <c r="D565"/>
      <c r="E565"/>
      <c r="F565"/>
      <c r="G565"/>
      <c r="H565"/>
      <c r="I565"/>
      <c r="J565"/>
      <c r="K565"/>
    </row>
    <row r="566" spans="1:11">
      <c r="A566"/>
      <c r="B566"/>
      <c r="C566"/>
      <c r="D566"/>
      <c r="E566"/>
      <c r="F566"/>
      <c r="G566"/>
      <c r="H566"/>
      <c r="I566"/>
      <c r="J566"/>
      <c r="K566"/>
    </row>
    <row r="567" spans="1:11">
      <c r="A567"/>
      <c r="B567"/>
      <c r="C567"/>
      <c r="D567"/>
      <c r="E567"/>
      <c r="F567"/>
      <c r="G567"/>
      <c r="H567"/>
      <c r="I567"/>
      <c r="J567"/>
      <c r="K567"/>
    </row>
    <row r="568" spans="1:11">
      <c r="A568"/>
      <c r="B568"/>
      <c r="C568"/>
      <c r="D568"/>
      <c r="E568"/>
      <c r="F568"/>
      <c r="G568"/>
      <c r="H568"/>
      <c r="I568"/>
      <c r="J568"/>
      <c r="K568"/>
    </row>
    <row r="569" spans="1:11">
      <c r="A569"/>
      <c r="B569"/>
      <c r="C569"/>
      <c r="D569"/>
      <c r="E569"/>
      <c r="F569"/>
      <c r="G569"/>
      <c r="H569"/>
      <c r="I569"/>
      <c r="J569"/>
      <c r="K569"/>
    </row>
    <row r="570" spans="1:11">
      <c r="A570"/>
      <c r="B570"/>
      <c r="C570"/>
      <c r="D570"/>
      <c r="E570"/>
      <c r="F570"/>
      <c r="G570"/>
      <c r="H570"/>
      <c r="I570"/>
      <c r="J570"/>
      <c r="K570"/>
    </row>
    <row r="571" spans="1:11">
      <c r="A571"/>
      <c r="B571"/>
      <c r="C571"/>
      <c r="D571"/>
      <c r="E571"/>
      <c r="F571"/>
      <c r="G571"/>
      <c r="H571"/>
      <c r="I571"/>
      <c r="J571"/>
      <c r="K571"/>
    </row>
    <row r="572" spans="1:11">
      <c r="A572"/>
      <c r="B572"/>
      <c r="C572"/>
      <c r="D572"/>
      <c r="E572"/>
      <c r="F572"/>
      <c r="G572"/>
      <c r="H572"/>
      <c r="I572"/>
      <c r="J572"/>
      <c r="K572"/>
    </row>
    <row r="573" spans="1:11">
      <c r="A573"/>
      <c r="B573"/>
      <c r="C573"/>
      <c r="D573"/>
      <c r="E573"/>
      <c r="F573"/>
      <c r="G573"/>
      <c r="H573"/>
      <c r="I573"/>
      <c r="J573"/>
      <c r="K573"/>
    </row>
    <row r="574" spans="1:11">
      <c r="A574"/>
      <c r="B574"/>
      <c r="C574"/>
      <c r="D574"/>
      <c r="E574"/>
      <c r="F574"/>
      <c r="G574"/>
      <c r="H574"/>
      <c r="I574"/>
      <c r="J574"/>
      <c r="K574"/>
    </row>
    <row r="575" spans="1:11">
      <c r="A575"/>
      <c r="B575"/>
      <c r="C575"/>
      <c r="D575"/>
      <c r="E575"/>
      <c r="F575"/>
      <c r="G575"/>
      <c r="H575"/>
      <c r="I575"/>
      <c r="J575"/>
      <c r="K575"/>
    </row>
    <row r="576" spans="1:11">
      <c r="A576"/>
      <c r="B576"/>
      <c r="C576"/>
      <c r="D576"/>
      <c r="E576"/>
      <c r="F576"/>
      <c r="G576"/>
      <c r="H576"/>
      <c r="I576"/>
      <c r="J576"/>
      <c r="K576"/>
    </row>
    <row r="577" spans="1:11">
      <c r="A577"/>
      <c r="B577"/>
      <c r="C577"/>
      <c r="D577"/>
      <c r="E577"/>
      <c r="F577"/>
      <c r="G577"/>
      <c r="H577"/>
      <c r="I577"/>
      <c r="J577"/>
      <c r="K577"/>
    </row>
    <row r="578" spans="1:11">
      <c r="A578"/>
      <c r="B578"/>
      <c r="C578"/>
      <c r="D578"/>
      <c r="E578"/>
      <c r="F578"/>
      <c r="G578"/>
      <c r="H578"/>
      <c r="I578"/>
      <c r="J578"/>
      <c r="K578"/>
    </row>
    <row r="579" spans="1:11">
      <c r="A579"/>
      <c r="B579"/>
      <c r="C579"/>
      <c r="D579"/>
      <c r="E579"/>
      <c r="F579"/>
      <c r="G579"/>
      <c r="H579"/>
      <c r="I579"/>
      <c r="J579"/>
      <c r="K579"/>
    </row>
    <row r="580" spans="1:11">
      <c r="A580"/>
      <c r="B580"/>
      <c r="C580"/>
      <c r="D580"/>
      <c r="E580"/>
      <c r="F580"/>
      <c r="G580"/>
      <c r="H580"/>
      <c r="I580"/>
      <c r="J580"/>
      <c r="K580"/>
    </row>
    <row r="581" spans="1:11">
      <c r="A581"/>
      <c r="B581"/>
      <c r="C581"/>
      <c r="D581"/>
      <c r="E581"/>
      <c r="F581"/>
      <c r="G581"/>
      <c r="H581"/>
      <c r="I581"/>
      <c r="J581"/>
      <c r="K581"/>
    </row>
    <row r="582" spans="1:11">
      <c r="A582"/>
      <c r="B582"/>
      <c r="C582"/>
      <c r="D582"/>
      <c r="E582"/>
      <c r="F582"/>
      <c r="G582"/>
      <c r="H582"/>
      <c r="I582"/>
      <c r="J582"/>
      <c r="K582"/>
    </row>
    <row r="583" spans="1:11">
      <c r="A583"/>
      <c r="B583"/>
      <c r="C583"/>
      <c r="D583"/>
      <c r="E583"/>
      <c r="F583"/>
      <c r="G583"/>
      <c r="H583"/>
      <c r="I583"/>
      <c r="J583"/>
      <c r="K583"/>
    </row>
    <row r="584" spans="1:11">
      <c r="A584"/>
      <c r="B584"/>
      <c r="C584"/>
      <c r="D584"/>
      <c r="E584"/>
      <c r="F584"/>
      <c r="G584"/>
      <c r="H584"/>
      <c r="I584"/>
      <c r="J584"/>
      <c r="K584"/>
    </row>
    <row r="585" spans="1:11">
      <c r="A585"/>
      <c r="B585"/>
      <c r="C585"/>
      <c r="D585"/>
      <c r="E585"/>
      <c r="F585"/>
      <c r="G585"/>
      <c r="H585"/>
      <c r="I585"/>
      <c r="J585"/>
      <c r="K585"/>
    </row>
    <row r="586" spans="1:11">
      <c r="A586"/>
      <c r="B586"/>
      <c r="C586"/>
      <c r="D586"/>
      <c r="E586"/>
      <c r="F586"/>
      <c r="G586"/>
      <c r="H586"/>
      <c r="I586"/>
      <c r="J586"/>
      <c r="K586"/>
    </row>
    <row r="587" spans="1:11">
      <c r="A587"/>
      <c r="B587"/>
      <c r="C587"/>
      <c r="D587"/>
      <c r="E587"/>
      <c r="F587"/>
      <c r="G587"/>
      <c r="H587"/>
      <c r="I587"/>
      <c r="J587"/>
      <c r="K587"/>
    </row>
    <row r="588" spans="1:11">
      <c r="A588"/>
      <c r="B588"/>
      <c r="C588"/>
      <c r="D588"/>
      <c r="E588"/>
      <c r="F588"/>
      <c r="G588"/>
      <c r="H588"/>
      <c r="I588"/>
      <c r="J588"/>
      <c r="K588"/>
    </row>
    <row r="589" spans="1:11">
      <c r="A589"/>
      <c r="B589"/>
      <c r="C589"/>
      <c r="D589"/>
      <c r="E589"/>
      <c r="F589"/>
      <c r="G589"/>
      <c r="H589"/>
      <c r="I589"/>
      <c r="J589"/>
      <c r="K589"/>
    </row>
    <row r="590" spans="1:11">
      <c r="A590"/>
      <c r="B590"/>
      <c r="C590"/>
      <c r="D590"/>
      <c r="E590"/>
      <c r="F590"/>
      <c r="G590"/>
      <c r="H590"/>
      <c r="I590"/>
      <c r="J590"/>
      <c r="K590"/>
    </row>
    <row r="591" spans="1:11">
      <c r="A591"/>
      <c r="B591"/>
      <c r="C591"/>
      <c r="D591"/>
      <c r="E591"/>
      <c r="F591"/>
      <c r="G591"/>
      <c r="H591"/>
      <c r="I591"/>
      <c r="J591"/>
      <c r="K591"/>
    </row>
    <row r="592" spans="1:11">
      <c r="A592"/>
      <c r="B592"/>
      <c r="C592"/>
      <c r="D592"/>
      <c r="E592"/>
      <c r="F592"/>
      <c r="G592"/>
      <c r="H592"/>
      <c r="I592"/>
      <c r="J592"/>
      <c r="K592"/>
    </row>
    <row r="593" spans="1:11">
      <c r="A593"/>
      <c r="B593"/>
      <c r="C593"/>
      <c r="D593"/>
      <c r="E593"/>
      <c r="F593"/>
      <c r="G593"/>
      <c r="H593"/>
      <c r="I593"/>
      <c r="J593"/>
      <c r="K593"/>
    </row>
    <row r="594" spans="1:11">
      <c r="A594"/>
      <c r="B594"/>
      <c r="C594"/>
      <c r="D594"/>
      <c r="E594"/>
      <c r="F594"/>
      <c r="G594"/>
      <c r="H594"/>
      <c r="I594"/>
      <c r="J594"/>
      <c r="K594"/>
    </row>
    <row r="595" spans="1:11">
      <c r="A595"/>
      <c r="B595"/>
      <c r="C595"/>
      <c r="D595"/>
      <c r="E595"/>
      <c r="F595"/>
      <c r="G595"/>
      <c r="H595"/>
      <c r="I595"/>
      <c r="J595"/>
      <c r="K595"/>
    </row>
    <row r="596" spans="1:11">
      <c r="A596"/>
      <c r="B596"/>
      <c r="C596"/>
      <c r="D596"/>
      <c r="E596"/>
      <c r="F596"/>
      <c r="G596"/>
      <c r="H596"/>
      <c r="I596"/>
      <c r="J596"/>
      <c r="K596"/>
    </row>
    <row r="597" spans="1:11">
      <c r="A597"/>
      <c r="B597"/>
      <c r="C597"/>
      <c r="D597"/>
      <c r="E597"/>
      <c r="F597"/>
      <c r="G597"/>
      <c r="H597"/>
      <c r="I597"/>
      <c r="J597"/>
      <c r="K597"/>
    </row>
    <row r="598" spans="1:11">
      <c r="A598"/>
      <c r="B598"/>
      <c r="C598"/>
      <c r="D598"/>
      <c r="E598"/>
      <c r="F598"/>
      <c r="G598"/>
      <c r="H598"/>
      <c r="I598"/>
      <c r="J598"/>
      <c r="K598"/>
    </row>
    <row r="599" spans="1:11">
      <c r="A599"/>
      <c r="B599"/>
      <c r="C599"/>
      <c r="D599"/>
      <c r="E599"/>
      <c r="F599"/>
      <c r="G599"/>
      <c r="H599"/>
      <c r="I599"/>
      <c r="J599"/>
      <c r="K599"/>
    </row>
    <row r="600" spans="1:11">
      <c r="A600"/>
      <c r="B600"/>
      <c r="C600"/>
      <c r="D600"/>
      <c r="E600"/>
      <c r="F600"/>
      <c r="G600"/>
      <c r="H600"/>
      <c r="I600"/>
      <c r="J600"/>
      <c r="K600"/>
    </row>
    <row r="601" spans="1:11">
      <c r="A601"/>
      <c r="B601"/>
      <c r="C601"/>
      <c r="D601"/>
      <c r="E601"/>
      <c r="F601"/>
      <c r="G601"/>
      <c r="H601"/>
      <c r="I601"/>
      <c r="J601"/>
      <c r="K601"/>
    </row>
    <row r="602" spans="1:11">
      <c r="A602"/>
      <c r="B602"/>
      <c r="C602"/>
      <c r="D602"/>
      <c r="E602"/>
      <c r="F602"/>
      <c r="G602"/>
      <c r="H602"/>
      <c r="I602"/>
      <c r="J602"/>
      <c r="K602"/>
    </row>
    <row r="603" spans="1:11">
      <c r="A603"/>
      <c r="B603"/>
      <c r="C603"/>
      <c r="D603"/>
      <c r="E603"/>
      <c r="F603"/>
      <c r="G603"/>
      <c r="H603"/>
      <c r="I603"/>
      <c r="J603"/>
      <c r="K603"/>
    </row>
    <row r="604" spans="1:11">
      <c r="A604"/>
      <c r="B604"/>
      <c r="C604"/>
      <c r="D604"/>
      <c r="E604"/>
      <c r="F604"/>
      <c r="G604"/>
      <c r="H604"/>
      <c r="I604"/>
      <c r="J604"/>
      <c r="K604"/>
    </row>
    <row r="605" spans="1:11">
      <c r="A605"/>
      <c r="B605"/>
      <c r="C605"/>
      <c r="D605"/>
      <c r="E605"/>
      <c r="F605"/>
      <c r="G605"/>
      <c r="H605"/>
      <c r="I605"/>
      <c r="J605"/>
      <c r="K605"/>
    </row>
    <row r="606" spans="1:11">
      <c r="A606"/>
      <c r="B606"/>
      <c r="C606"/>
      <c r="D606"/>
      <c r="E606"/>
      <c r="F606"/>
      <c r="G606"/>
      <c r="H606"/>
      <c r="I606"/>
      <c r="J606"/>
      <c r="K606"/>
    </row>
    <row r="607" spans="1:11">
      <c r="A607"/>
      <c r="B607"/>
      <c r="C607"/>
      <c r="D607"/>
      <c r="E607"/>
      <c r="F607"/>
      <c r="G607"/>
      <c r="H607"/>
      <c r="I607"/>
      <c r="J607"/>
      <c r="K607"/>
    </row>
    <row r="608" spans="1:11">
      <c r="A608"/>
      <c r="B608"/>
      <c r="C608"/>
      <c r="D608"/>
      <c r="E608"/>
      <c r="F608"/>
      <c r="G608"/>
      <c r="H608"/>
      <c r="I608"/>
      <c r="J608"/>
      <c r="K608"/>
    </row>
    <row r="609" spans="1:11">
      <c r="A609"/>
      <c r="B609"/>
      <c r="C609"/>
      <c r="D609"/>
      <c r="E609"/>
      <c r="F609"/>
      <c r="G609"/>
      <c r="H609"/>
      <c r="I609"/>
      <c r="J609"/>
      <c r="K609"/>
    </row>
    <row r="610" spans="1:11">
      <c r="A610"/>
      <c r="B610"/>
      <c r="C610"/>
      <c r="D610"/>
      <c r="E610"/>
      <c r="F610"/>
      <c r="G610"/>
      <c r="H610"/>
      <c r="I610"/>
      <c r="J610"/>
      <c r="K610"/>
    </row>
    <row r="611" spans="1:11">
      <c r="A611"/>
      <c r="B611"/>
      <c r="C611"/>
      <c r="D611"/>
      <c r="E611"/>
      <c r="F611"/>
      <c r="G611"/>
      <c r="H611"/>
      <c r="I611"/>
      <c r="J611"/>
      <c r="K611"/>
    </row>
    <row r="612" spans="1:11">
      <c r="A612"/>
      <c r="B612"/>
      <c r="C612"/>
      <c r="D612"/>
      <c r="E612"/>
      <c r="F612"/>
      <c r="G612"/>
      <c r="H612"/>
      <c r="I612"/>
      <c r="J612"/>
      <c r="K612"/>
    </row>
    <row r="613" spans="1:11">
      <c r="A613"/>
      <c r="B613"/>
      <c r="C613"/>
      <c r="D613"/>
      <c r="E613"/>
      <c r="F613"/>
      <c r="G613"/>
      <c r="H613"/>
      <c r="I613"/>
      <c r="J613"/>
      <c r="K613"/>
    </row>
    <row r="614" spans="1:11">
      <c r="A614"/>
      <c r="B614"/>
      <c r="C614"/>
      <c r="D614"/>
      <c r="E614"/>
      <c r="F614"/>
      <c r="G614"/>
      <c r="H614"/>
      <c r="I614"/>
      <c r="J614"/>
      <c r="K614"/>
    </row>
    <row r="615" spans="1:11">
      <c r="A615"/>
      <c r="B615"/>
      <c r="C615"/>
      <c r="D615"/>
      <c r="E615"/>
      <c r="F615"/>
      <c r="G615"/>
      <c r="H615"/>
      <c r="I615"/>
      <c r="J615"/>
      <c r="K615"/>
    </row>
    <row r="616" spans="1:11">
      <c r="A616"/>
      <c r="B616"/>
      <c r="C616"/>
      <c r="D616"/>
      <c r="E616"/>
      <c r="F616"/>
      <c r="G616"/>
      <c r="H616"/>
      <c r="I616"/>
      <c r="J616"/>
      <c r="K616"/>
    </row>
    <row r="617" spans="1:11">
      <c r="A617"/>
      <c r="B617"/>
      <c r="C617"/>
      <c r="D617"/>
      <c r="E617"/>
      <c r="F617"/>
      <c r="G617"/>
      <c r="H617"/>
      <c r="I617"/>
      <c r="J617"/>
      <c r="K617"/>
    </row>
    <row r="618" spans="1:11">
      <c r="A618"/>
      <c r="B618"/>
      <c r="C618"/>
      <c r="D618"/>
      <c r="E618"/>
      <c r="F618"/>
      <c r="G618"/>
      <c r="H618"/>
      <c r="I618"/>
      <c r="J618"/>
      <c r="K618"/>
    </row>
    <row r="619" spans="1:11">
      <c r="A619"/>
      <c r="B619"/>
      <c r="C619"/>
      <c r="D619"/>
      <c r="E619"/>
      <c r="F619"/>
      <c r="G619"/>
      <c r="H619"/>
      <c r="I619"/>
      <c r="J619"/>
      <c r="K619"/>
    </row>
    <row r="620" spans="1:11">
      <c r="A620"/>
      <c r="B620"/>
      <c r="C620"/>
      <c r="D620"/>
      <c r="E620"/>
      <c r="F620"/>
      <c r="G620"/>
      <c r="H620"/>
      <c r="I620"/>
      <c r="J620"/>
      <c r="K620"/>
    </row>
    <row r="621" spans="1:11">
      <c r="A621"/>
      <c r="B621"/>
      <c r="C621"/>
      <c r="D621"/>
      <c r="E621"/>
      <c r="F621"/>
      <c r="G621"/>
      <c r="H621"/>
      <c r="I621"/>
      <c r="J621"/>
      <c r="K621"/>
    </row>
    <row r="622" spans="1:11">
      <c r="A622"/>
      <c r="B622"/>
      <c r="C622"/>
      <c r="D622"/>
      <c r="E622"/>
      <c r="F622"/>
      <c r="G622"/>
      <c r="H622"/>
      <c r="I622"/>
      <c r="J622"/>
      <c r="K622"/>
    </row>
    <row r="623" spans="1:11">
      <c r="A623"/>
      <c r="B623"/>
      <c r="C623"/>
      <c r="D623"/>
      <c r="E623"/>
      <c r="F623"/>
      <c r="G623"/>
      <c r="H623"/>
      <c r="I623"/>
      <c r="J623"/>
      <c r="K623"/>
    </row>
    <row r="624" spans="1:11">
      <c r="A624"/>
      <c r="B624"/>
      <c r="C624"/>
      <c r="D624"/>
      <c r="E624"/>
      <c r="F624"/>
      <c r="G624"/>
      <c r="H624"/>
      <c r="I624"/>
      <c r="J624"/>
      <c r="K624"/>
    </row>
    <row r="625" spans="1:11">
      <c r="A625"/>
      <c r="B625"/>
      <c r="C625"/>
      <c r="D625"/>
      <c r="E625"/>
      <c r="F625"/>
      <c r="G625"/>
      <c r="H625"/>
      <c r="I625"/>
      <c r="J625"/>
      <c r="K625"/>
    </row>
    <row r="626" spans="1:11">
      <c r="A626"/>
      <c r="B626"/>
      <c r="C626"/>
      <c r="D626"/>
      <c r="E626"/>
      <c r="F626"/>
      <c r="G626"/>
      <c r="H626"/>
      <c r="I626"/>
      <c r="J626"/>
      <c r="K626"/>
    </row>
    <row r="627" spans="1:11">
      <c r="A627"/>
      <c r="B627"/>
      <c r="C627"/>
      <c r="D627"/>
      <c r="E627"/>
      <c r="F627"/>
      <c r="G627"/>
      <c r="H627"/>
      <c r="I627"/>
      <c r="J627"/>
      <c r="K627"/>
    </row>
    <row r="628" spans="1:11">
      <c r="A628"/>
      <c r="B628"/>
      <c r="C628"/>
      <c r="D628"/>
      <c r="E628"/>
      <c r="F628"/>
      <c r="G628"/>
      <c r="H628"/>
      <c r="I628"/>
      <c r="J628"/>
      <c r="K628"/>
    </row>
    <row r="629" spans="1:11">
      <c r="A629"/>
      <c r="B629"/>
      <c r="C629"/>
      <c r="D629"/>
      <c r="E629"/>
      <c r="F629"/>
      <c r="G629"/>
      <c r="H629"/>
      <c r="I629"/>
      <c r="J629"/>
      <c r="K629"/>
    </row>
    <row r="630" spans="1:11">
      <c r="A630"/>
      <c r="B630"/>
      <c r="C630"/>
      <c r="D630"/>
      <c r="E630"/>
      <c r="F630"/>
      <c r="G630"/>
      <c r="H630"/>
      <c r="I630"/>
      <c r="J630"/>
      <c r="K630"/>
    </row>
    <row r="631" spans="1:11">
      <c r="A631"/>
      <c r="B631"/>
      <c r="C631"/>
      <c r="D631"/>
      <c r="E631"/>
      <c r="F631"/>
      <c r="G631"/>
      <c r="H631"/>
      <c r="I631"/>
      <c r="J631"/>
      <c r="K631"/>
    </row>
    <row r="632" spans="1:11">
      <c r="A632"/>
      <c r="B632"/>
      <c r="C632"/>
      <c r="D632"/>
      <c r="E632"/>
      <c r="F632"/>
      <c r="G632"/>
      <c r="H632"/>
      <c r="I632"/>
      <c r="J632"/>
      <c r="K632"/>
    </row>
    <row r="633" spans="1:11">
      <c r="A633"/>
      <c r="B633"/>
      <c r="C633"/>
      <c r="D633"/>
      <c r="E633"/>
      <c r="F633"/>
      <c r="G633"/>
      <c r="H633"/>
      <c r="I633"/>
      <c r="J633"/>
      <c r="K633"/>
    </row>
    <row r="634" spans="1:11">
      <c r="A634"/>
      <c r="B634"/>
      <c r="C634"/>
      <c r="D634"/>
      <c r="E634"/>
      <c r="F634"/>
      <c r="G634"/>
      <c r="H634"/>
      <c r="I634"/>
      <c r="J634"/>
      <c r="K634"/>
    </row>
    <row r="635" spans="1:11">
      <c r="A635"/>
      <c r="B635"/>
      <c r="C635"/>
      <c r="D635"/>
      <c r="E635"/>
      <c r="F635"/>
      <c r="G635"/>
      <c r="H635"/>
      <c r="I635"/>
      <c r="J635"/>
      <c r="K635"/>
    </row>
    <row r="636" spans="1:11">
      <c r="A636"/>
      <c r="B636"/>
      <c r="C636"/>
      <c r="D636"/>
      <c r="E636"/>
      <c r="F636"/>
      <c r="G636"/>
      <c r="H636"/>
      <c r="I636"/>
      <c r="J636"/>
      <c r="K636"/>
    </row>
    <row r="637" spans="1:11">
      <c r="A637"/>
      <c r="B637"/>
      <c r="C637"/>
      <c r="D637"/>
      <c r="E637"/>
      <c r="F637"/>
      <c r="G637"/>
      <c r="H637"/>
      <c r="I637"/>
      <c r="J637"/>
      <c r="K637"/>
    </row>
    <row r="638" spans="1:11">
      <c r="A638"/>
      <c r="B638"/>
      <c r="C638"/>
      <c r="D638"/>
      <c r="E638"/>
      <c r="F638"/>
      <c r="G638"/>
      <c r="H638"/>
      <c r="I638"/>
      <c r="J638"/>
      <c r="K638"/>
    </row>
    <row r="639" spans="1:11">
      <c r="A639"/>
      <c r="B639"/>
      <c r="C639"/>
      <c r="D639"/>
      <c r="E639"/>
      <c r="F639"/>
      <c r="G639"/>
      <c r="H639"/>
      <c r="I639"/>
      <c r="J639"/>
      <c r="K639"/>
    </row>
    <row r="640" spans="1:11">
      <c r="A640"/>
      <c r="B640"/>
      <c r="C640"/>
      <c r="D640"/>
      <c r="E640"/>
      <c r="F640"/>
      <c r="G640"/>
      <c r="H640"/>
      <c r="I640"/>
      <c r="J640"/>
      <c r="K640"/>
    </row>
    <row r="641" spans="1:11">
      <c r="A641"/>
      <c r="B641"/>
      <c r="C641"/>
      <c r="D641"/>
      <c r="E641"/>
      <c r="F641"/>
      <c r="G641"/>
      <c r="H641"/>
      <c r="I641"/>
      <c r="J641"/>
      <c r="K641"/>
    </row>
    <row r="642" spans="1:11">
      <c r="A642"/>
      <c r="B642"/>
      <c r="C642"/>
      <c r="D642"/>
      <c r="E642"/>
      <c r="F642"/>
      <c r="G642"/>
      <c r="H642"/>
      <c r="I642"/>
      <c r="J642"/>
      <c r="K642"/>
    </row>
    <row r="643" spans="1:11">
      <c r="A643"/>
      <c r="B643"/>
      <c r="C643"/>
      <c r="D643"/>
      <c r="E643"/>
      <c r="F643"/>
      <c r="G643"/>
      <c r="H643"/>
      <c r="I643"/>
      <c r="J643"/>
      <c r="K643"/>
    </row>
    <row r="644" spans="1:11">
      <c r="A644"/>
      <c r="B644"/>
      <c r="C644"/>
      <c r="D644"/>
      <c r="E644"/>
      <c r="F644"/>
      <c r="G644"/>
      <c r="H644"/>
      <c r="I644"/>
      <c r="J644"/>
      <c r="K644"/>
    </row>
    <row r="645" spans="1:11">
      <c r="A645"/>
      <c r="B645"/>
      <c r="C645"/>
      <c r="D645"/>
      <c r="E645"/>
      <c r="F645"/>
      <c r="G645"/>
      <c r="H645"/>
      <c r="I645"/>
      <c r="J645"/>
      <c r="K645"/>
    </row>
    <row r="646" spans="1:11">
      <c r="A646"/>
      <c r="B646"/>
      <c r="C646"/>
      <c r="D646"/>
      <c r="E646"/>
      <c r="F646"/>
      <c r="G646"/>
      <c r="H646"/>
      <c r="I646"/>
      <c r="J646"/>
      <c r="K646"/>
    </row>
    <row r="647" spans="1:11">
      <c r="A647"/>
      <c r="B647"/>
      <c r="C647"/>
      <c r="D647"/>
      <c r="E647"/>
      <c r="F647"/>
      <c r="G647"/>
      <c r="H647"/>
      <c r="I647"/>
      <c r="J647"/>
      <c r="K647"/>
    </row>
    <row r="648" spans="1:11">
      <c r="A648"/>
      <c r="B648"/>
      <c r="C648"/>
      <c r="D648"/>
      <c r="E648"/>
      <c r="F648"/>
      <c r="G648"/>
      <c r="H648"/>
      <c r="I648"/>
      <c r="J648"/>
      <c r="K648"/>
    </row>
    <row r="649" spans="1:11">
      <c r="A649"/>
      <c r="B649"/>
      <c r="C649"/>
      <c r="D649"/>
      <c r="E649"/>
      <c r="F649"/>
      <c r="G649"/>
      <c r="H649"/>
      <c r="I649"/>
      <c r="J649"/>
      <c r="K649"/>
    </row>
    <row r="650" spans="1:11">
      <c r="A650"/>
      <c r="B650"/>
      <c r="C650"/>
      <c r="D650"/>
      <c r="E650"/>
      <c r="F650"/>
      <c r="G650"/>
      <c r="H650"/>
      <c r="I650"/>
      <c r="J650"/>
      <c r="K650"/>
    </row>
    <row r="651" spans="1:11">
      <c r="A651"/>
      <c r="B651"/>
      <c r="C651"/>
      <c r="D651"/>
      <c r="E651"/>
      <c r="F651"/>
      <c r="G651"/>
      <c r="H651"/>
      <c r="I651"/>
      <c r="J651"/>
      <c r="K651"/>
    </row>
    <row r="652" spans="1:11">
      <c r="A652"/>
      <c r="B652"/>
      <c r="C652"/>
      <c r="D652"/>
      <c r="E652"/>
      <c r="F652"/>
      <c r="G652"/>
      <c r="H652"/>
      <c r="I652"/>
      <c r="J652"/>
      <c r="K652"/>
    </row>
    <row r="653" spans="1:11">
      <c r="A653"/>
      <c r="B653"/>
      <c r="C653"/>
      <c r="D653"/>
      <c r="E653"/>
      <c r="F653"/>
      <c r="G653"/>
      <c r="H653"/>
      <c r="I653"/>
      <c r="J653"/>
      <c r="K653"/>
    </row>
    <row r="654" spans="1:11">
      <c r="A654"/>
      <c r="B654"/>
      <c r="C654"/>
      <c r="D654"/>
      <c r="E654"/>
      <c r="F654"/>
      <c r="G654"/>
      <c r="H654"/>
      <c r="I654"/>
      <c r="J654"/>
      <c r="K654"/>
    </row>
    <row r="655" spans="1:11">
      <c r="A655"/>
      <c r="B655"/>
      <c r="C655"/>
      <c r="D655"/>
      <c r="E655"/>
      <c r="F655"/>
      <c r="G655"/>
      <c r="H655"/>
      <c r="I655"/>
      <c r="J655"/>
      <c r="K655"/>
    </row>
    <row r="656" spans="1:11">
      <c r="A656"/>
      <c r="B656"/>
      <c r="C656"/>
      <c r="D656"/>
      <c r="E656"/>
      <c r="F656"/>
      <c r="G656"/>
      <c r="H656"/>
      <c r="I656"/>
      <c r="J656"/>
      <c r="K656"/>
    </row>
    <row r="657" spans="1:11">
      <c r="A657"/>
      <c r="B657"/>
      <c r="C657"/>
      <c r="D657"/>
      <c r="E657"/>
      <c r="F657"/>
      <c r="G657"/>
      <c r="H657"/>
      <c r="I657"/>
      <c r="J657"/>
      <c r="K657"/>
    </row>
    <row r="658" spans="1:11">
      <c r="A658"/>
      <c r="B658"/>
      <c r="C658"/>
      <c r="D658"/>
      <c r="E658"/>
      <c r="F658"/>
      <c r="G658"/>
      <c r="H658"/>
      <c r="I658"/>
      <c r="J658"/>
      <c r="K658"/>
    </row>
    <row r="659" spans="1:11">
      <c r="A659"/>
      <c r="B659"/>
      <c r="C659"/>
      <c r="D659"/>
      <c r="E659"/>
      <c r="F659"/>
      <c r="G659"/>
      <c r="H659"/>
      <c r="I659"/>
      <c r="J659"/>
      <c r="K659"/>
    </row>
    <row r="660" spans="1:11">
      <c r="A660"/>
      <c r="B660"/>
      <c r="C660"/>
      <c r="D660"/>
      <c r="E660"/>
      <c r="F660"/>
      <c r="G660"/>
      <c r="H660"/>
      <c r="I660"/>
      <c r="J660"/>
      <c r="K660"/>
    </row>
    <row r="661" spans="1:11">
      <c r="A661"/>
      <c r="B661"/>
      <c r="C661"/>
      <c r="D661"/>
      <c r="E661"/>
      <c r="F661"/>
      <c r="G661"/>
      <c r="H661"/>
      <c r="I661"/>
      <c r="J661"/>
      <c r="K661"/>
    </row>
    <row r="662" spans="1:11">
      <c r="A662"/>
      <c r="B662"/>
      <c r="C662"/>
      <c r="D662"/>
      <c r="E662"/>
      <c r="F662"/>
      <c r="G662"/>
      <c r="H662"/>
      <c r="I662"/>
      <c r="J662"/>
      <c r="K662"/>
    </row>
    <row r="663" spans="1:11">
      <c r="A663"/>
      <c r="B663"/>
      <c r="C663"/>
      <c r="D663"/>
      <c r="E663"/>
      <c r="F663"/>
      <c r="G663"/>
      <c r="H663"/>
      <c r="I663"/>
      <c r="J663"/>
      <c r="K663"/>
    </row>
    <row r="664" spans="1:11">
      <c r="A664"/>
      <c r="B664"/>
      <c r="C664"/>
      <c r="D664"/>
      <c r="E664"/>
      <c r="F664"/>
      <c r="G664"/>
      <c r="H664"/>
      <c r="I664"/>
      <c r="J664"/>
      <c r="K664"/>
    </row>
    <row r="665" spans="1:11">
      <c r="A665"/>
      <c r="B665"/>
      <c r="C665"/>
      <c r="D665"/>
      <c r="E665"/>
      <c r="F665"/>
      <c r="G665"/>
      <c r="H665"/>
      <c r="I665"/>
      <c r="J665"/>
      <c r="K665"/>
    </row>
    <row r="666" spans="1:11">
      <c r="A666"/>
      <c r="B666"/>
      <c r="C666"/>
      <c r="D666"/>
      <c r="E666"/>
      <c r="F666"/>
      <c r="G666"/>
      <c r="H666"/>
      <c r="I666"/>
      <c r="J666"/>
      <c r="K666"/>
    </row>
    <row r="667" spans="1:11">
      <c r="A667"/>
      <c r="B667"/>
      <c r="C667"/>
      <c r="D667"/>
      <c r="E667"/>
      <c r="F667"/>
      <c r="G667"/>
      <c r="H667"/>
      <c r="I667"/>
      <c r="J667"/>
      <c r="K667"/>
    </row>
    <row r="668" spans="1:11">
      <c r="A668"/>
      <c r="B668"/>
      <c r="C668"/>
      <c r="D668"/>
      <c r="E668"/>
      <c r="F668"/>
      <c r="G668"/>
      <c r="H668"/>
      <c r="I668"/>
      <c r="J668"/>
      <c r="K668"/>
    </row>
    <row r="669" spans="1:11">
      <c r="A669"/>
      <c r="B669"/>
      <c r="C669"/>
      <c r="D669"/>
      <c r="E669"/>
      <c r="F669"/>
      <c r="G669"/>
      <c r="H669"/>
      <c r="I669"/>
      <c r="J669"/>
      <c r="K669"/>
    </row>
    <row r="670" spans="1:11">
      <c r="A670"/>
      <c r="B670"/>
      <c r="C670"/>
      <c r="D670"/>
      <c r="E670"/>
      <c r="F670"/>
      <c r="G670"/>
      <c r="H670"/>
      <c r="I670"/>
      <c r="J670"/>
      <c r="K670"/>
    </row>
    <row r="671" spans="1:11">
      <c r="A671"/>
      <c r="B671"/>
      <c r="C671"/>
      <c r="D671"/>
      <c r="E671"/>
      <c r="F671"/>
      <c r="G671"/>
      <c r="H671"/>
      <c r="I671"/>
      <c r="J671"/>
      <c r="K671"/>
    </row>
    <row r="672" spans="1:11">
      <c r="A672"/>
      <c r="B672"/>
      <c r="C672"/>
      <c r="D672"/>
      <c r="E672"/>
      <c r="F672"/>
      <c r="G672"/>
      <c r="H672"/>
      <c r="I672"/>
      <c r="J672"/>
      <c r="K672"/>
    </row>
    <row r="673" spans="1:11">
      <c r="A673"/>
      <c r="B673"/>
      <c r="C673"/>
      <c r="D673"/>
      <c r="E673"/>
      <c r="F673"/>
      <c r="G673"/>
      <c r="H673"/>
      <c r="I673"/>
      <c r="J673"/>
      <c r="K673"/>
    </row>
    <row r="674" spans="1:11">
      <c r="A674"/>
      <c r="B674"/>
      <c r="C674"/>
      <c r="D674"/>
      <c r="E674"/>
      <c r="F674"/>
      <c r="G674"/>
      <c r="H674"/>
      <c r="I674"/>
      <c r="J674"/>
      <c r="K674"/>
    </row>
    <row r="675" spans="1:11">
      <c r="A675"/>
      <c r="B675"/>
      <c r="C675"/>
      <c r="D675"/>
      <c r="E675"/>
      <c r="F675"/>
      <c r="G675"/>
      <c r="H675"/>
      <c r="I675"/>
      <c r="J675"/>
      <c r="K675"/>
    </row>
    <row r="676" spans="1:11">
      <c r="A676"/>
      <c r="B676"/>
      <c r="C676"/>
      <c r="D676"/>
      <c r="E676"/>
      <c r="F676"/>
      <c r="G676"/>
      <c r="H676"/>
      <c r="I676"/>
      <c r="J676"/>
      <c r="K676"/>
    </row>
    <row r="677" spans="1:11">
      <c r="A677"/>
      <c r="B677"/>
      <c r="C677"/>
      <c r="D677"/>
      <c r="E677"/>
      <c r="F677"/>
      <c r="G677"/>
      <c r="H677"/>
      <c r="I677"/>
      <c r="J677"/>
      <c r="K677"/>
    </row>
    <row r="678" spans="1:11">
      <c r="A678"/>
      <c r="B678"/>
      <c r="C678"/>
      <c r="D678"/>
      <c r="E678"/>
      <c r="F678"/>
      <c r="G678"/>
      <c r="H678"/>
      <c r="I678"/>
      <c r="J678"/>
      <c r="K678"/>
    </row>
    <row r="679" spans="1:11">
      <c r="A679"/>
      <c r="B679"/>
      <c r="C679"/>
      <c r="D679"/>
      <c r="E679"/>
      <c r="F679"/>
      <c r="G679"/>
      <c r="H679"/>
      <c r="I679"/>
      <c r="J679"/>
      <c r="K679"/>
    </row>
    <row r="680" spans="1:11">
      <c r="A680"/>
      <c r="B680"/>
      <c r="C680"/>
      <c r="D680"/>
      <c r="E680"/>
      <c r="F680"/>
      <c r="G680"/>
      <c r="H680"/>
      <c r="I680"/>
      <c r="J680"/>
      <c r="K680"/>
    </row>
    <row r="681" spans="1:11">
      <c r="A681"/>
      <c r="B681"/>
      <c r="C681"/>
      <c r="D681"/>
      <c r="E681"/>
      <c r="F681"/>
      <c r="G681"/>
      <c r="H681"/>
      <c r="I681"/>
      <c r="J681"/>
      <c r="K681"/>
    </row>
    <row r="682" spans="1:11">
      <c r="A682"/>
      <c r="B682"/>
      <c r="C682"/>
      <c r="D682"/>
      <c r="E682"/>
      <c r="F682"/>
      <c r="G682"/>
      <c r="H682"/>
      <c r="I682"/>
      <c r="J682"/>
      <c r="K682"/>
    </row>
    <row r="683" spans="1:11">
      <c r="A683"/>
      <c r="B683"/>
      <c r="C683"/>
      <c r="D683"/>
      <c r="E683"/>
      <c r="F683"/>
      <c r="G683"/>
      <c r="H683"/>
      <c r="I683"/>
      <c r="J683"/>
      <c r="K683"/>
    </row>
    <row r="684" spans="1:11">
      <c r="A684"/>
      <c r="B684"/>
      <c r="C684"/>
      <c r="D684"/>
      <c r="E684"/>
      <c r="F684"/>
      <c r="G684"/>
      <c r="H684"/>
      <c r="I684"/>
      <c r="J684"/>
      <c r="K684"/>
    </row>
    <row r="685" spans="1:11">
      <c r="A685"/>
      <c r="B685"/>
      <c r="C685"/>
      <c r="D685"/>
      <c r="E685"/>
      <c r="F685"/>
      <c r="G685"/>
      <c r="H685"/>
      <c r="I685"/>
      <c r="J685"/>
      <c r="K685"/>
    </row>
    <row r="686" spans="1:11">
      <c r="A686"/>
      <c r="B686"/>
      <c r="C686"/>
      <c r="D686"/>
      <c r="E686"/>
      <c r="F686"/>
      <c r="G686"/>
      <c r="H686"/>
      <c r="I686"/>
      <c r="J686"/>
      <c r="K686"/>
    </row>
    <row r="687" spans="1:11">
      <c r="A687"/>
      <c r="B687"/>
      <c r="C687"/>
      <c r="D687"/>
      <c r="E687"/>
      <c r="F687"/>
      <c r="G687"/>
      <c r="H687"/>
      <c r="I687"/>
      <c r="J687"/>
      <c r="K687"/>
    </row>
    <row r="688" spans="1:11">
      <c r="A688"/>
      <c r="B688"/>
      <c r="C688"/>
      <c r="D688"/>
      <c r="E688"/>
      <c r="F688"/>
      <c r="G688"/>
      <c r="H688"/>
      <c r="I688"/>
      <c r="J688"/>
      <c r="K688"/>
    </row>
    <row r="689" spans="1:11">
      <c r="A689"/>
      <c r="B689"/>
      <c r="C689"/>
      <c r="D689"/>
      <c r="E689"/>
      <c r="F689"/>
      <c r="G689"/>
      <c r="H689"/>
      <c r="I689"/>
      <c r="J689"/>
      <c r="K689"/>
    </row>
    <row r="690" spans="1:11">
      <c r="A690"/>
      <c r="B690"/>
      <c r="C690"/>
      <c r="D690"/>
      <c r="E690"/>
      <c r="F690"/>
      <c r="G690"/>
      <c r="H690"/>
      <c r="I690"/>
      <c r="J690"/>
      <c r="K690"/>
    </row>
    <row r="691" spans="1:11">
      <c r="A691"/>
      <c r="B691"/>
      <c r="C691"/>
      <c r="D691"/>
      <c r="E691"/>
      <c r="F691"/>
      <c r="G691"/>
      <c r="H691"/>
      <c r="I691"/>
      <c r="J691"/>
      <c r="K691"/>
    </row>
    <row r="692" spans="1:11">
      <c r="A692"/>
      <c r="B692"/>
      <c r="C692"/>
      <c r="D692"/>
      <c r="E692"/>
      <c r="F692"/>
      <c r="G692"/>
      <c r="H692"/>
      <c r="I692"/>
      <c r="J692"/>
      <c r="K692"/>
    </row>
    <row r="693" spans="1:11">
      <c r="A693"/>
      <c r="B693"/>
      <c r="C693"/>
      <c r="D693"/>
      <c r="E693"/>
      <c r="F693"/>
      <c r="G693"/>
      <c r="H693"/>
      <c r="I693"/>
      <c r="J693"/>
      <c r="K693"/>
    </row>
    <row r="694" spans="1:11">
      <c r="A694"/>
      <c r="B694"/>
      <c r="C694"/>
      <c r="D694"/>
      <c r="E694"/>
      <c r="F694"/>
      <c r="G694"/>
      <c r="H694"/>
      <c r="I694"/>
      <c r="J694"/>
      <c r="K694"/>
    </row>
    <row r="695" spans="1:11">
      <c r="A695"/>
      <c r="B695"/>
      <c r="C695"/>
      <c r="D695"/>
      <c r="E695"/>
      <c r="F695"/>
      <c r="G695"/>
      <c r="H695"/>
      <c r="I695"/>
      <c r="J695"/>
      <c r="K695"/>
    </row>
    <row r="696" spans="1:11">
      <c r="A696"/>
      <c r="B696"/>
      <c r="C696"/>
      <c r="D696"/>
      <c r="E696"/>
      <c r="F696"/>
      <c r="G696"/>
      <c r="H696"/>
      <c r="I696"/>
      <c r="J696"/>
      <c r="K696"/>
    </row>
    <row r="697" spans="1:11">
      <c r="A697"/>
      <c r="B697"/>
      <c r="C697"/>
      <c r="D697"/>
      <c r="E697"/>
      <c r="F697"/>
      <c r="G697"/>
      <c r="H697"/>
      <c r="I697"/>
      <c r="J697"/>
      <c r="K697"/>
    </row>
    <row r="698" spans="1:11">
      <c r="A698"/>
      <c r="B698"/>
      <c r="C698"/>
      <c r="D698"/>
      <c r="E698"/>
      <c r="F698"/>
      <c r="G698"/>
      <c r="H698"/>
      <c r="I698"/>
      <c r="J698"/>
      <c r="K698"/>
    </row>
    <row r="699" spans="1:11">
      <c r="A699"/>
      <c r="B699"/>
      <c r="C699"/>
      <c r="D699"/>
      <c r="E699"/>
      <c r="F699"/>
      <c r="G699"/>
      <c r="H699"/>
      <c r="I699"/>
      <c r="J699"/>
      <c r="K699"/>
    </row>
    <row r="700" spans="1:11">
      <c r="A700"/>
      <c r="B700"/>
      <c r="C700"/>
      <c r="D700"/>
      <c r="E700"/>
      <c r="F700"/>
      <c r="G700"/>
      <c r="H700"/>
      <c r="I700"/>
      <c r="J700"/>
      <c r="K700"/>
    </row>
    <row r="701" spans="1:11">
      <c r="A701"/>
      <c r="B701"/>
      <c r="C701"/>
      <c r="D701"/>
      <c r="E701"/>
      <c r="F701"/>
      <c r="G701"/>
      <c r="H701"/>
      <c r="I701"/>
      <c r="J701"/>
      <c r="K701"/>
    </row>
    <row r="702" spans="1:11">
      <c r="A702"/>
      <c r="B702"/>
      <c r="C702"/>
      <c r="D702"/>
      <c r="E702"/>
      <c r="F702"/>
      <c r="G702"/>
      <c r="H702"/>
      <c r="I702"/>
      <c r="J702"/>
      <c r="K702"/>
    </row>
    <row r="703" spans="1:11">
      <c r="A703"/>
      <c r="B703"/>
      <c r="C703"/>
      <c r="D703"/>
      <c r="E703"/>
      <c r="F703"/>
      <c r="G703"/>
      <c r="H703"/>
      <c r="I703"/>
      <c r="J703"/>
      <c r="K703"/>
    </row>
    <row r="704" spans="1:11">
      <c r="A704"/>
      <c r="B704"/>
      <c r="C704"/>
      <c r="D704"/>
      <c r="E704"/>
      <c r="F704"/>
      <c r="G704"/>
      <c r="H704"/>
      <c r="I704"/>
      <c r="J704"/>
      <c r="K704"/>
    </row>
    <row r="705" spans="1:11">
      <c r="A705"/>
      <c r="B705"/>
      <c r="C705"/>
      <c r="D705"/>
      <c r="E705"/>
      <c r="F705"/>
      <c r="G705"/>
      <c r="H705"/>
      <c r="I705"/>
      <c r="J705"/>
      <c r="K705"/>
    </row>
    <row r="706" spans="1:11">
      <c r="A706"/>
      <c r="B706"/>
      <c r="C706"/>
      <c r="D706"/>
      <c r="E706"/>
      <c r="F706"/>
      <c r="G706"/>
      <c r="H706"/>
      <c r="I706"/>
      <c r="J706"/>
      <c r="K706"/>
    </row>
    <row r="707" spans="1:11">
      <c r="A707"/>
      <c r="B707"/>
      <c r="C707"/>
      <c r="D707"/>
      <c r="E707"/>
      <c r="F707"/>
      <c r="G707"/>
      <c r="H707"/>
      <c r="I707"/>
      <c r="J707"/>
      <c r="K707"/>
    </row>
    <row r="708" spans="1:11">
      <c r="A708"/>
      <c r="B708"/>
      <c r="C708"/>
      <c r="D708"/>
      <c r="E708"/>
      <c r="F708"/>
      <c r="G708"/>
      <c r="H708"/>
      <c r="I708"/>
      <c r="J708"/>
      <c r="K708"/>
    </row>
    <row r="709" spans="1:11">
      <c r="A709"/>
      <c r="B709"/>
      <c r="C709"/>
      <c r="D709"/>
      <c r="E709"/>
      <c r="F709"/>
      <c r="G709"/>
      <c r="H709"/>
      <c r="I709"/>
      <c r="J709"/>
      <c r="K709"/>
    </row>
    <row r="710" spans="1:11">
      <c r="A710"/>
      <c r="B710"/>
      <c r="C710"/>
      <c r="D710"/>
      <c r="E710"/>
      <c r="F710"/>
      <c r="G710"/>
      <c r="H710"/>
      <c r="I710"/>
      <c r="J710"/>
      <c r="K710"/>
    </row>
    <row r="711" spans="1:11">
      <c r="A711"/>
      <c r="B711"/>
      <c r="C711"/>
      <c r="D711"/>
      <c r="E711"/>
      <c r="F711"/>
      <c r="G711"/>
      <c r="H711"/>
      <c r="I711"/>
      <c r="J711"/>
      <c r="K711"/>
    </row>
    <row r="712" spans="1:11">
      <c r="A712"/>
      <c r="B712"/>
      <c r="C712"/>
      <c r="D712"/>
      <c r="E712"/>
      <c r="F712"/>
      <c r="G712"/>
      <c r="H712"/>
      <c r="I712"/>
      <c r="J712"/>
      <c r="K712"/>
    </row>
    <row r="713" spans="1:11">
      <c r="A713"/>
      <c r="B713"/>
      <c r="C713"/>
      <c r="D713"/>
      <c r="E713"/>
      <c r="F713"/>
      <c r="G713"/>
      <c r="H713"/>
      <c r="I713"/>
      <c r="J713"/>
      <c r="K713"/>
    </row>
    <row r="714" spans="1:11">
      <c r="A714"/>
      <c r="B714"/>
      <c r="C714"/>
      <c r="D714"/>
      <c r="E714"/>
      <c r="F714"/>
      <c r="G714"/>
      <c r="H714"/>
      <c r="I714"/>
      <c r="J714"/>
      <c r="K714"/>
    </row>
    <row r="715" spans="1:11">
      <c r="A715"/>
      <c r="B715"/>
      <c r="C715"/>
      <c r="D715"/>
      <c r="E715"/>
      <c r="F715"/>
      <c r="G715"/>
      <c r="H715"/>
      <c r="I715"/>
      <c r="J715"/>
      <c r="K715"/>
    </row>
    <row r="716" spans="1:11">
      <c r="A716"/>
      <c r="B716"/>
      <c r="C716"/>
      <c r="D716"/>
      <c r="E716"/>
      <c r="F716"/>
      <c r="G716"/>
      <c r="H716"/>
      <c r="I716"/>
      <c r="J716"/>
      <c r="K716"/>
    </row>
    <row r="717" spans="1:11">
      <c r="A717"/>
      <c r="B717"/>
      <c r="C717"/>
      <c r="D717"/>
      <c r="E717"/>
      <c r="F717"/>
      <c r="G717"/>
      <c r="H717"/>
      <c r="I717"/>
      <c r="J717"/>
      <c r="K717"/>
    </row>
    <row r="718" spans="1:11">
      <c r="A718"/>
      <c r="B718"/>
      <c r="C718"/>
      <c r="D718"/>
      <c r="E718"/>
      <c r="F718"/>
      <c r="G718"/>
      <c r="H718"/>
      <c r="I718"/>
      <c r="J718"/>
      <c r="K718"/>
    </row>
    <row r="719" spans="1:11">
      <c r="A719"/>
      <c r="B719"/>
      <c r="C719"/>
      <c r="D719"/>
      <c r="E719"/>
      <c r="F719"/>
      <c r="G719"/>
      <c r="H719"/>
      <c r="I719"/>
      <c r="J719"/>
      <c r="K719"/>
    </row>
    <row r="720" spans="1:11">
      <c r="A720"/>
      <c r="B720"/>
      <c r="C720"/>
      <c r="D720"/>
      <c r="E720"/>
      <c r="F720"/>
      <c r="G720"/>
      <c r="H720"/>
      <c r="I720"/>
      <c r="J720"/>
      <c r="K720"/>
    </row>
    <row r="721" spans="1:11">
      <c r="A721"/>
      <c r="B721"/>
      <c r="C721"/>
      <c r="D721"/>
      <c r="E721"/>
      <c r="F721"/>
      <c r="G721"/>
      <c r="H721"/>
      <c r="I721"/>
      <c r="J721"/>
      <c r="K721"/>
    </row>
    <row r="722" spans="1:11">
      <c r="A722"/>
      <c r="B722"/>
      <c r="C722"/>
      <c r="D722"/>
      <c r="E722"/>
      <c r="F722"/>
      <c r="G722"/>
      <c r="H722"/>
      <c r="I722"/>
      <c r="J722"/>
      <c r="K722"/>
    </row>
    <row r="723" spans="1:11">
      <c r="A723"/>
      <c r="B723"/>
      <c r="C723"/>
      <c r="D723"/>
      <c r="E723"/>
      <c r="F723"/>
      <c r="G723"/>
      <c r="H723"/>
      <c r="I723"/>
      <c r="J723"/>
      <c r="K723"/>
    </row>
    <row r="724" spans="1:11">
      <c r="A724"/>
      <c r="B724"/>
      <c r="C724"/>
      <c r="D724"/>
      <c r="E724"/>
      <c r="F724"/>
      <c r="G724"/>
      <c r="H724"/>
      <c r="I724"/>
      <c r="J724"/>
      <c r="K724"/>
    </row>
    <row r="725" spans="1:11">
      <c r="A725"/>
      <c r="B725"/>
      <c r="C725"/>
      <c r="D725"/>
      <c r="E725"/>
      <c r="F725"/>
      <c r="G725"/>
      <c r="H725"/>
      <c r="I725"/>
      <c r="J725"/>
      <c r="K725"/>
    </row>
    <row r="726" spans="1:11">
      <c r="A726"/>
      <c r="B726"/>
      <c r="C726"/>
      <c r="D726"/>
      <c r="E726"/>
      <c r="F726"/>
      <c r="G726"/>
      <c r="H726"/>
      <c r="I726"/>
      <c r="J726"/>
      <c r="K726"/>
    </row>
    <row r="727" spans="1:11">
      <c r="A727"/>
      <c r="B727"/>
      <c r="C727"/>
      <c r="D727"/>
      <c r="E727"/>
      <c r="F727"/>
      <c r="G727"/>
      <c r="H727"/>
      <c r="I727"/>
      <c r="J727"/>
      <c r="K727"/>
    </row>
    <row r="728" spans="1:11">
      <c r="A728"/>
      <c r="B728"/>
      <c r="C728"/>
      <c r="D728"/>
      <c r="E728"/>
      <c r="F728"/>
      <c r="G728"/>
      <c r="H728"/>
      <c r="I728"/>
      <c r="J728"/>
      <c r="K728"/>
    </row>
    <row r="729" spans="1:11">
      <c r="A729"/>
      <c r="B729"/>
      <c r="C729"/>
      <c r="D729"/>
      <c r="E729"/>
      <c r="F729"/>
      <c r="G729"/>
      <c r="H729"/>
      <c r="I729"/>
      <c r="J729"/>
      <c r="K729"/>
    </row>
    <row r="730" spans="1:11">
      <c r="A730"/>
      <c r="B730"/>
      <c r="C730"/>
      <c r="D730"/>
      <c r="E730"/>
      <c r="F730"/>
      <c r="G730"/>
      <c r="H730"/>
      <c r="I730"/>
      <c r="J730"/>
      <c r="K730"/>
    </row>
    <row r="731" spans="1:11">
      <c r="A731"/>
      <c r="B731"/>
      <c r="C731"/>
      <c r="D731"/>
      <c r="E731"/>
      <c r="F731"/>
      <c r="G731"/>
      <c r="H731"/>
      <c r="I731"/>
      <c r="J731"/>
      <c r="K731"/>
    </row>
    <row r="732" spans="1:11">
      <c r="A732"/>
      <c r="B732"/>
      <c r="C732"/>
      <c r="D732"/>
      <c r="E732"/>
      <c r="F732"/>
      <c r="G732"/>
      <c r="H732"/>
      <c r="I732"/>
      <c r="J732"/>
      <c r="K732"/>
    </row>
    <row r="733" spans="1:11">
      <c r="A733"/>
      <c r="B733"/>
      <c r="C733"/>
      <c r="D733"/>
      <c r="E733"/>
      <c r="F733"/>
      <c r="G733"/>
      <c r="H733"/>
      <c r="I733"/>
      <c r="J733"/>
      <c r="K733"/>
    </row>
    <row r="734" spans="1:11">
      <c r="A734"/>
      <c r="B734"/>
      <c r="C734"/>
      <c r="D734"/>
      <c r="E734"/>
      <c r="F734"/>
      <c r="G734"/>
      <c r="H734"/>
      <c r="I734"/>
      <c r="J734"/>
      <c r="K734"/>
    </row>
    <row r="735" spans="1:11">
      <c r="A735"/>
      <c r="B735"/>
      <c r="C735"/>
      <c r="D735"/>
      <c r="E735"/>
      <c r="F735"/>
      <c r="G735"/>
      <c r="H735"/>
      <c r="I735"/>
      <c r="J735"/>
      <c r="K735"/>
    </row>
    <row r="736" spans="1:11">
      <c r="A736"/>
      <c r="B736"/>
      <c r="C736"/>
      <c r="D736"/>
      <c r="E736"/>
      <c r="F736"/>
      <c r="G736"/>
      <c r="H736"/>
      <c r="I736"/>
      <c r="J736"/>
      <c r="K736"/>
    </row>
    <row r="737" spans="1:11">
      <c r="A737"/>
      <c r="B737"/>
      <c r="C737"/>
      <c r="D737"/>
      <c r="E737"/>
      <c r="F737"/>
      <c r="G737"/>
      <c r="H737"/>
      <c r="I737"/>
      <c r="J737"/>
      <c r="K737"/>
    </row>
    <row r="738" spans="1:11">
      <c r="A738"/>
      <c r="B738"/>
      <c r="C738"/>
      <c r="D738"/>
      <c r="E738"/>
      <c r="F738"/>
      <c r="G738"/>
      <c r="H738"/>
      <c r="I738"/>
      <c r="J738"/>
      <c r="K738"/>
    </row>
    <row r="739" spans="1:11">
      <c r="A739"/>
      <c r="B739"/>
      <c r="C739"/>
      <c r="D739"/>
      <c r="E739"/>
      <c r="F739"/>
      <c r="G739"/>
      <c r="H739"/>
      <c r="I739"/>
      <c r="J739"/>
      <c r="K739"/>
    </row>
    <row r="740" spans="1:11">
      <c r="A740"/>
      <c r="B740"/>
      <c r="C740"/>
      <c r="D740"/>
      <c r="E740"/>
      <c r="F740"/>
      <c r="G740"/>
      <c r="H740"/>
      <c r="I740"/>
      <c r="J740"/>
      <c r="K740"/>
    </row>
    <row r="741" spans="1:11">
      <c r="A741"/>
      <c r="B741"/>
      <c r="C741"/>
      <c r="D741"/>
      <c r="E741"/>
      <c r="F741"/>
      <c r="G741"/>
      <c r="H741"/>
      <c r="I741"/>
      <c r="J741"/>
      <c r="K741"/>
    </row>
    <row r="742" spans="1:11">
      <c r="A742"/>
      <c r="B742"/>
      <c r="C742"/>
      <c r="D742"/>
      <c r="E742"/>
      <c r="F742"/>
      <c r="G742"/>
      <c r="H742"/>
      <c r="I742"/>
      <c r="J742"/>
      <c r="K742"/>
    </row>
    <row r="743" spans="1:11">
      <c r="A743"/>
      <c r="B743"/>
      <c r="C743"/>
      <c r="D743"/>
      <c r="E743"/>
      <c r="F743"/>
      <c r="G743"/>
      <c r="H743"/>
      <c r="I743"/>
      <c r="J743"/>
      <c r="K743"/>
    </row>
    <row r="744" spans="1:11">
      <c r="A744"/>
      <c r="B744"/>
      <c r="C744"/>
      <c r="D744"/>
      <c r="E744"/>
      <c r="F744"/>
      <c r="G744"/>
      <c r="H744"/>
      <c r="I744"/>
      <c r="J744"/>
      <c r="K744"/>
    </row>
    <row r="745" spans="1:11">
      <c r="A745"/>
      <c r="B745"/>
      <c r="C745"/>
      <c r="D745"/>
      <c r="E745"/>
      <c r="F745"/>
      <c r="G745"/>
      <c r="H745"/>
      <c r="I745"/>
      <c r="J745"/>
      <c r="K745"/>
    </row>
    <row r="746" spans="1:11">
      <c r="A746"/>
      <c r="B746"/>
      <c r="C746"/>
      <c r="D746"/>
      <c r="E746"/>
      <c r="F746"/>
      <c r="G746"/>
      <c r="H746"/>
      <c r="I746"/>
      <c r="J746"/>
      <c r="K746"/>
    </row>
    <row r="747" spans="1:11">
      <c r="A747"/>
      <c r="B747"/>
      <c r="C747"/>
      <c r="D747"/>
      <c r="E747"/>
      <c r="F747"/>
      <c r="G747"/>
      <c r="H747"/>
      <c r="I747"/>
      <c r="J747"/>
      <c r="K747"/>
    </row>
    <row r="748" spans="1:11">
      <c r="A748"/>
      <c r="B748"/>
      <c r="C748"/>
      <c r="D748"/>
      <c r="E748"/>
      <c r="F748"/>
      <c r="G748"/>
      <c r="H748"/>
      <c r="I748"/>
      <c r="J748"/>
      <c r="K748"/>
    </row>
    <row r="749" spans="1:11">
      <c r="A749"/>
      <c r="B749"/>
      <c r="C749"/>
      <c r="D749"/>
      <c r="E749"/>
      <c r="F749"/>
      <c r="G749"/>
      <c r="H749"/>
      <c r="I749"/>
      <c r="J749"/>
      <c r="K749"/>
    </row>
    <row r="750" spans="1:11">
      <c r="A750"/>
      <c r="B750"/>
      <c r="C750"/>
      <c r="D750"/>
      <c r="E750"/>
      <c r="F750"/>
      <c r="G750"/>
      <c r="H750"/>
      <c r="I750"/>
      <c r="J750"/>
      <c r="K750"/>
    </row>
    <row r="751" spans="1:11">
      <c r="A751"/>
      <c r="B751"/>
      <c r="C751"/>
      <c r="D751"/>
      <c r="E751"/>
      <c r="F751"/>
      <c r="G751"/>
      <c r="H751"/>
      <c r="I751"/>
      <c r="J751"/>
      <c r="K751"/>
    </row>
    <row r="752" spans="1:11">
      <c r="A752"/>
      <c r="B752"/>
      <c r="C752"/>
      <c r="D752"/>
      <c r="E752"/>
      <c r="F752"/>
      <c r="G752"/>
      <c r="H752"/>
      <c r="I752"/>
      <c r="J752"/>
      <c r="K752"/>
    </row>
    <row r="753" spans="1:11">
      <c r="A753"/>
      <c r="B753"/>
      <c r="C753"/>
      <c r="D753"/>
      <c r="E753"/>
      <c r="F753"/>
      <c r="G753"/>
      <c r="H753"/>
      <c r="I753"/>
      <c r="J753"/>
      <c r="K753"/>
    </row>
    <row r="754" spans="1:11">
      <c r="A754"/>
      <c r="B754"/>
      <c r="C754"/>
      <c r="D754"/>
      <c r="E754"/>
      <c r="F754"/>
      <c r="G754"/>
      <c r="H754"/>
      <c r="I754"/>
      <c r="J754"/>
      <c r="K754"/>
    </row>
    <row r="755" spans="1:11">
      <c r="A755"/>
      <c r="B755"/>
      <c r="C755"/>
      <c r="D755"/>
      <c r="E755"/>
      <c r="F755"/>
      <c r="G755"/>
      <c r="H755"/>
      <c r="I755"/>
      <c r="J755"/>
      <c r="K755"/>
    </row>
    <row r="756" spans="1:11">
      <c r="A756"/>
      <c r="B756"/>
      <c r="C756"/>
      <c r="D756"/>
      <c r="E756"/>
      <c r="F756"/>
      <c r="G756"/>
      <c r="H756"/>
      <c r="I756"/>
      <c r="J756"/>
      <c r="K756"/>
    </row>
    <row r="757" spans="1:11">
      <c r="A757"/>
      <c r="B757"/>
      <c r="C757"/>
      <c r="D757"/>
      <c r="E757"/>
      <c r="F757"/>
      <c r="G757"/>
      <c r="H757"/>
      <c r="I757"/>
      <c r="J757"/>
      <c r="K757"/>
    </row>
    <row r="758" spans="1:11">
      <c r="A758"/>
      <c r="B758"/>
      <c r="C758"/>
      <c r="D758"/>
      <c r="E758"/>
      <c r="F758"/>
      <c r="G758"/>
      <c r="H758"/>
      <c r="I758"/>
      <c r="J758"/>
      <c r="K758"/>
    </row>
    <row r="759" spans="1:11">
      <c r="A759"/>
      <c r="B759"/>
      <c r="C759"/>
      <c r="D759"/>
      <c r="E759"/>
      <c r="F759"/>
      <c r="G759"/>
      <c r="H759"/>
      <c r="I759"/>
      <c r="J759"/>
      <c r="K759"/>
    </row>
    <row r="760" spans="1:11">
      <c r="A760"/>
      <c r="B760"/>
      <c r="C760"/>
      <c r="D760"/>
      <c r="E760"/>
      <c r="F760"/>
      <c r="G760"/>
      <c r="H760"/>
      <c r="I760"/>
      <c r="J760"/>
      <c r="K760"/>
    </row>
    <row r="761" spans="1:11">
      <c r="A761"/>
      <c r="B761"/>
      <c r="C761"/>
      <c r="D761"/>
      <c r="E761"/>
      <c r="F761"/>
      <c r="G761"/>
      <c r="H761"/>
      <c r="I761"/>
      <c r="J761"/>
      <c r="K761"/>
    </row>
    <row r="762" spans="1:11">
      <c r="A762"/>
      <c r="B762"/>
      <c r="C762"/>
      <c r="D762"/>
      <c r="E762"/>
      <c r="F762"/>
      <c r="G762"/>
      <c r="H762"/>
      <c r="I762"/>
      <c r="J762"/>
      <c r="K762"/>
    </row>
    <row r="763" spans="1:11">
      <c r="A763"/>
      <c r="B763"/>
      <c r="C763"/>
      <c r="D763"/>
      <c r="E763"/>
      <c r="F763"/>
      <c r="G763"/>
      <c r="H763"/>
      <c r="I763"/>
      <c r="J763"/>
      <c r="K763"/>
    </row>
    <row r="764" spans="1:11">
      <c r="A764"/>
      <c r="B764"/>
      <c r="C764"/>
      <c r="D764"/>
      <c r="E764"/>
      <c r="F764"/>
      <c r="G764"/>
      <c r="H764"/>
      <c r="I764"/>
      <c r="J764"/>
      <c r="K764"/>
    </row>
    <row r="765" spans="1:11">
      <c r="A765"/>
      <c r="B765"/>
      <c r="C765"/>
      <c r="D765"/>
      <c r="E765"/>
      <c r="F765"/>
      <c r="G765"/>
      <c r="H765"/>
      <c r="I765"/>
      <c r="J765"/>
      <c r="K765"/>
    </row>
    <row r="766" spans="1:11">
      <c r="A766"/>
      <c r="B766"/>
      <c r="C766"/>
      <c r="D766"/>
      <c r="E766"/>
      <c r="F766"/>
      <c r="G766"/>
      <c r="H766"/>
      <c r="I766"/>
      <c r="J766"/>
      <c r="K766"/>
    </row>
    <row r="767" spans="1:11">
      <c r="A767"/>
      <c r="B767"/>
      <c r="C767"/>
      <c r="D767"/>
      <c r="E767"/>
      <c r="F767"/>
      <c r="G767"/>
      <c r="H767"/>
      <c r="I767"/>
      <c r="J767"/>
      <c r="K767"/>
    </row>
    <row r="768" spans="1:11">
      <c r="A768"/>
      <c r="B768"/>
      <c r="C768"/>
      <c r="D768"/>
      <c r="E768"/>
      <c r="F768"/>
      <c r="G768"/>
      <c r="H768"/>
      <c r="I768"/>
      <c r="J768"/>
      <c r="K768"/>
    </row>
    <row r="769" spans="1:11">
      <c r="A769"/>
      <c r="B769"/>
      <c r="C769"/>
      <c r="D769"/>
      <c r="E769"/>
      <c r="F769"/>
      <c r="G769"/>
      <c r="H769"/>
      <c r="I769"/>
      <c r="J769"/>
      <c r="K769"/>
    </row>
    <row r="770" spans="1:11">
      <c r="A770"/>
      <c r="B770"/>
      <c r="C770"/>
      <c r="D770"/>
      <c r="E770"/>
      <c r="F770"/>
      <c r="G770"/>
      <c r="H770"/>
      <c r="I770"/>
      <c r="J770"/>
      <c r="K770"/>
    </row>
    <row r="771" spans="1:11">
      <c r="A771"/>
      <c r="B771"/>
      <c r="C771"/>
      <c r="D771"/>
      <c r="E771"/>
      <c r="F771"/>
      <c r="G771"/>
      <c r="H771"/>
      <c r="I771"/>
      <c r="J771"/>
      <c r="K771"/>
    </row>
    <row r="772" spans="1:11">
      <c r="A772"/>
      <c r="B772"/>
      <c r="C772"/>
      <c r="D772"/>
      <c r="E772"/>
      <c r="F772"/>
      <c r="G772"/>
      <c r="H772"/>
      <c r="I772"/>
      <c r="J772"/>
      <c r="K772"/>
    </row>
    <row r="773" spans="1:11">
      <c r="A773"/>
      <c r="B773"/>
      <c r="C773"/>
      <c r="D773"/>
      <c r="E773"/>
      <c r="F773"/>
      <c r="G773"/>
      <c r="H773"/>
      <c r="I773"/>
      <c r="J773"/>
      <c r="K773"/>
    </row>
    <row r="774" spans="1:11">
      <c r="A774"/>
      <c r="B774"/>
      <c r="C774"/>
      <c r="D774"/>
      <c r="E774"/>
      <c r="F774"/>
      <c r="G774"/>
      <c r="H774"/>
      <c r="I774"/>
      <c r="J774"/>
      <c r="K774"/>
    </row>
    <row r="775" spans="1:11">
      <c r="A775"/>
      <c r="B775"/>
      <c r="C775"/>
      <c r="D775"/>
      <c r="E775"/>
      <c r="F775"/>
      <c r="G775"/>
      <c r="H775"/>
      <c r="I775"/>
      <c r="J775"/>
      <c r="K775"/>
    </row>
    <row r="776" spans="1:11">
      <c r="A776"/>
      <c r="B776"/>
      <c r="C776"/>
      <c r="D776"/>
      <c r="E776"/>
      <c r="F776"/>
      <c r="G776"/>
      <c r="H776"/>
      <c r="I776"/>
      <c r="J776"/>
      <c r="K776"/>
    </row>
    <row r="777" spans="1:11">
      <c r="A777"/>
      <c r="B777"/>
      <c r="C777"/>
      <c r="D777"/>
      <c r="E777"/>
      <c r="F777"/>
      <c r="G777"/>
      <c r="H777"/>
      <c r="I777"/>
      <c r="J777"/>
      <c r="K777"/>
    </row>
    <row r="778" spans="1:11">
      <c r="A778"/>
      <c r="B778"/>
      <c r="C778"/>
      <c r="D778"/>
      <c r="E778"/>
      <c r="F778"/>
      <c r="G778"/>
      <c r="H778"/>
      <c r="I778"/>
      <c r="J778"/>
      <c r="K778"/>
    </row>
    <row r="779" spans="1:11">
      <c r="A779"/>
      <c r="B779"/>
      <c r="C779"/>
      <c r="D779"/>
      <c r="E779"/>
      <c r="F779"/>
      <c r="G779"/>
      <c r="H779"/>
      <c r="I779"/>
      <c r="J779"/>
      <c r="K779"/>
    </row>
    <row r="780" spans="1:11">
      <c r="A780"/>
      <c r="B780"/>
      <c r="C780"/>
      <c r="D780"/>
      <c r="E780"/>
      <c r="F780"/>
      <c r="G780"/>
      <c r="H780"/>
      <c r="I780"/>
      <c r="J780"/>
      <c r="K780"/>
    </row>
    <row r="781" spans="1:11">
      <c r="A781"/>
      <c r="B781"/>
      <c r="C781"/>
      <c r="D781"/>
      <c r="E781"/>
      <c r="F781"/>
      <c r="G781"/>
      <c r="H781"/>
      <c r="I781"/>
      <c r="J781"/>
      <c r="K781"/>
    </row>
    <row r="782" spans="1:11">
      <c r="A782"/>
      <c r="B782"/>
      <c r="C782"/>
      <c r="D782"/>
      <c r="E782"/>
      <c r="F782"/>
      <c r="G782"/>
      <c r="H782"/>
      <c r="I782"/>
      <c r="J782"/>
      <c r="K782"/>
    </row>
    <row r="783" spans="1:11">
      <c r="A783"/>
      <c r="B783"/>
      <c r="C783"/>
      <c r="D783"/>
      <c r="E783"/>
      <c r="F783"/>
      <c r="G783"/>
      <c r="H783"/>
      <c r="I783"/>
      <c r="J783"/>
      <c r="K783"/>
    </row>
    <row r="784" spans="1:11">
      <c r="A784"/>
      <c r="B784"/>
      <c r="C784"/>
      <c r="D784"/>
      <c r="E784"/>
      <c r="F784"/>
      <c r="G784"/>
      <c r="H784"/>
      <c r="I784"/>
      <c r="J784"/>
      <c r="K784"/>
    </row>
    <row r="785" spans="1:11">
      <c r="A785"/>
      <c r="B785"/>
      <c r="C785"/>
      <c r="D785"/>
      <c r="E785"/>
      <c r="F785"/>
      <c r="G785"/>
      <c r="H785"/>
      <c r="I785"/>
      <c r="J785"/>
      <c r="K785"/>
    </row>
    <row r="786" spans="1:11">
      <c r="A786"/>
      <c r="B786"/>
      <c r="C786"/>
      <c r="D786"/>
      <c r="E786"/>
      <c r="F786"/>
      <c r="G786"/>
      <c r="H786"/>
      <c r="I786"/>
      <c r="J786"/>
      <c r="K786"/>
    </row>
    <row r="787" spans="1:11">
      <c r="A787"/>
      <c r="B787"/>
      <c r="C787"/>
      <c r="D787"/>
      <c r="E787"/>
      <c r="F787"/>
      <c r="G787"/>
      <c r="H787"/>
      <c r="I787"/>
      <c r="J787"/>
      <c r="K787"/>
    </row>
    <row r="788" spans="1:11">
      <c r="A788"/>
      <c r="B788"/>
      <c r="C788"/>
      <c r="D788"/>
      <c r="E788"/>
      <c r="F788"/>
      <c r="G788"/>
      <c r="H788"/>
      <c r="I788"/>
      <c r="J788"/>
      <c r="K788"/>
    </row>
    <row r="789" spans="1:11">
      <c r="A789"/>
      <c r="B789"/>
      <c r="C789"/>
      <c r="D789"/>
      <c r="E789"/>
      <c r="F789"/>
      <c r="G789"/>
      <c r="H789"/>
      <c r="I789"/>
      <c r="J789"/>
      <c r="K789"/>
    </row>
    <row r="790" spans="1:11">
      <c r="A790"/>
      <c r="B790"/>
      <c r="C790"/>
      <c r="D790"/>
      <c r="E790"/>
      <c r="F790"/>
      <c r="G790"/>
      <c r="H790"/>
      <c r="I790"/>
      <c r="J790"/>
      <c r="K790"/>
    </row>
    <row r="791" spans="1:11">
      <c r="A791"/>
      <c r="B791"/>
      <c r="C791"/>
      <c r="D791"/>
      <c r="E791"/>
      <c r="F791"/>
      <c r="G791"/>
      <c r="H791"/>
      <c r="I791"/>
      <c r="J791"/>
      <c r="K791"/>
    </row>
    <row r="792" spans="1:11">
      <c r="A792"/>
      <c r="B792"/>
      <c r="C792"/>
      <c r="D792"/>
      <c r="E792"/>
      <c r="F792"/>
      <c r="G792"/>
      <c r="H792"/>
      <c r="I792"/>
      <c r="J792"/>
      <c r="K792"/>
    </row>
    <row r="793" spans="1:11">
      <c r="A793"/>
      <c r="B793"/>
      <c r="C793"/>
      <c r="D793"/>
      <c r="E793"/>
      <c r="F793"/>
      <c r="G793"/>
      <c r="H793"/>
      <c r="I793"/>
      <c r="J793"/>
      <c r="K793"/>
    </row>
    <row r="794" spans="1:11">
      <c r="A794"/>
      <c r="B794"/>
      <c r="C794"/>
      <c r="D794"/>
      <c r="E794"/>
      <c r="F794"/>
      <c r="G794"/>
      <c r="H794"/>
      <c r="I794"/>
      <c r="J794"/>
      <c r="K794"/>
    </row>
    <row r="795" spans="1:11">
      <c r="A795"/>
      <c r="B795"/>
      <c r="C795"/>
      <c r="D795"/>
      <c r="E795"/>
      <c r="F795"/>
      <c r="G795"/>
      <c r="H795"/>
      <c r="I795"/>
      <c r="J795"/>
      <c r="K795"/>
    </row>
    <row r="796" spans="1:11">
      <c r="A796"/>
      <c r="B796"/>
      <c r="C796"/>
      <c r="D796"/>
      <c r="E796"/>
      <c r="F796"/>
      <c r="G796"/>
      <c r="H796"/>
      <c r="I796"/>
      <c r="J796"/>
      <c r="K796"/>
    </row>
    <row r="797" spans="1:11">
      <c r="A797"/>
      <c r="B797"/>
      <c r="C797"/>
      <c r="D797"/>
      <c r="E797"/>
      <c r="F797"/>
      <c r="G797"/>
      <c r="H797"/>
      <c r="I797"/>
      <c r="J797"/>
      <c r="K797"/>
    </row>
    <row r="798" spans="1:11">
      <c r="A798"/>
      <c r="B798"/>
      <c r="C798"/>
      <c r="D798"/>
      <c r="E798"/>
      <c r="F798"/>
      <c r="G798"/>
      <c r="H798"/>
      <c r="I798"/>
      <c r="J798"/>
      <c r="K798"/>
    </row>
    <row r="799" spans="1:11">
      <c r="A799"/>
      <c r="B799"/>
      <c r="C799"/>
      <c r="D799"/>
      <c r="E799"/>
      <c r="F799"/>
      <c r="G799"/>
      <c r="H799"/>
      <c r="I799"/>
      <c r="J799"/>
      <c r="K799"/>
    </row>
    <row r="800" spans="1:11">
      <c r="A800"/>
      <c r="B800"/>
      <c r="C800"/>
      <c r="D800"/>
      <c r="E800"/>
      <c r="F800"/>
      <c r="G800"/>
      <c r="H800"/>
      <c r="I800"/>
      <c r="J800"/>
      <c r="K800"/>
    </row>
    <row r="801" spans="1:11">
      <c r="A801"/>
      <c r="B801"/>
      <c r="C801"/>
      <c r="D801"/>
      <c r="E801"/>
      <c r="F801"/>
      <c r="G801"/>
      <c r="H801"/>
      <c r="I801"/>
      <c r="J801"/>
      <c r="K801"/>
    </row>
    <row r="802" spans="1:11">
      <c r="A802"/>
      <c r="B802"/>
      <c r="C802"/>
      <c r="D802"/>
      <c r="E802"/>
      <c r="F802"/>
      <c r="G802"/>
      <c r="H802"/>
      <c r="I802"/>
      <c r="J802"/>
      <c r="K802"/>
    </row>
    <row r="803" spans="1:11">
      <c r="A803"/>
      <c r="B803"/>
      <c r="C803"/>
      <c r="D803"/>
      <c r="E803"/>
      <c r="F803"/>
      <c r="G803"/>
      <c r="H803"/>
      <c r="I803"/>
      <c r="J803"/>
      <c r="K803"/>
    </row>
    <row r="804" spans="1:11">
      <c r="A804"/>
      <c r="B804"/>
      <c r="C804"/>
      <c r="D804"/>
      <c r="E804"/>
      <c r="F804"/>
      <c r="G804"/>
      <c r="H804"/>
      <c r="I804"/>
      <c r="J804"/>
      <c r="K804"/>
    </row>
    <row r="805" spans="1:11">
      <c r="A805"/>
      <c r="B805"/>
      <c r="C805"/>
      <c r="D805"/>
      <c r="E805"/>
      <c r="F805"/>
      <c r="G805"/>
      <c r="H805"/>
      <c r="I805"/>
      <c r="J805"/>
      <c r="K805"/>
    </row>
    <row r="806" spans="1:11">
      <c r="A806"/>
      <c r="B806"/>
      <c r="C806"/>
      <c r="D806"/>
      <c r="E806"/>
      <c r="F806"/>
      <c r="G806"/>
      <c r="H806"/>
      <c r="I806"/>
      <c r="J806"/>
      <c r="K806"/>
    </row>
    <row r="807" spans="1:11">
      <c r="A807"/>
      <c r="B807"/>
      <c r="C807"/>
      <c r="D807"/>
      <c r="E807"/>
      <c r="F807"/>
      <c r="G807"/>
      <c r="H807"/>
      <c r="I807"/>
      <c r="J807"/>
      <c r="K807"/>
    </row>
    <row r="808" spans="1:11">
      <c r="A808"/>
      <c r="B808"/>
      <c r="C808"/>
      <c r="D808"/>
      <c r="E808"/>
      <c r="F808"/>
      <c r="G808"/>
      <c r="H808"/>
      <c r="I808"/>
      <c r="J808"/>
      <c r="K808"/>
    </row>
    <row r="809" spans="1:11">
      <c r="A809"/>
      <c r="B809"/>
      <c r="C809"/>
      <c r="D809"/>
      <c r="E809"/>
      <c r="F809"/>
      <c r="G809"/>
      <c r="H809"/>
      <c r="I809"/>
      <c r="J809"/>
      <c r="K809"/>
    </row>
    <row r="810" spans="1:11">
      <c r="A810"/>
      <c r="B810"/>
      <c r="C810"/>
      <c r="D810"/>
      <c r="E810"/>
      <c r="F810"/>
      <c r="G810"/>
      <c r="H810"/>
      <c r="I810"/>
      <c r="J810"/>
      <c r="K810"/>
    </row>
    <row r="811" spans="1:11">
      <c r="A811"/>
      <c r="B811"/>
      <c r="C811"/>
      <c r="D811"/>
      <c r="E811"/>
      <c r="F811"/>
      <c r="G811"/>
      <c r="H811"/>
      <c r="I811"/>
      <c r="J811"/>
      <c r="K811"/>
    </row>
    <row r="812" spans="1:11">
      <c r="A812"/>
      <c r="B812"/>
      <c r="C812"/>
      <c r="D812"/>
      <c r="E812"/>
      <c r="F812"/>
      <c r="G812"/>
      <c r="H812"/>
      <c r="I812"/>
      <c r="J812"/>
      <c r="K812"/>
    </row>
    <row r="813" spans="1:11">
      <c r="A813"/>
      <c r="B813"/>
      <c r="C813"/>
      <c r="D813"/>
      <c r="E813"/>
      <c r="F813"/>
      <c r="G813"/>
      <c r="H813"/>
      <c r="I813"/>
      <c r="J813"/>
      <c r="K813"/>
    </row>
    <row r="814" spans="1:11">
      <c r="A814"/>
      <c r="B814"/>
      <c r="C814"/>
      <c r="D814"/>
      <c r="E814"/>
      <c r="F814"/>
      <c r="G814"/>
      <c r="H814"/>
      <c r="I814"/>
      <c r="J814"/>
      <c r="K814"/>
    </row>
    <row r="815" spans="1:11">
      <c r="A815"/>
      <c r="B815"/>
      <c r="C815"/>
      <c r="D815"/>
      <c r="E815"/>
      <c r="F815"/>
      <c r="G815"/>
      <c r="H815"/>
      <c r="I815"/>
      <c r="J815"/>
      <c r="K815"/>
    </row>
    <row r="816" spans="1:11">
      <c r="A816"/>
      <c r="B816"/>
      <c r="C816"/>
      <c r="D816"/>
      <c r="E816"/>
      <c r="F816"/>
      <c r="G816"/>
      <c r="H816"/>
      <c r="I816"/>
      <c r="J816"/>
      <c r="K816"/>
    </row>
    <row r="817" spans="1:11">
      <c r="A817"/>
      <c r="B817"/>
      <c r="C817"/>
      <c r="D817"/>
      <c r="E817"/>
      <c r="F817"/>
      <c r="G817"/>
      <c r="H817"/>
      <c r="I817"/>
      <c r="J817"/>
      <c r="K817"/>
    </row>
    <row r="818" spans="1:11">
      <c r="A818"/>
      <c r="B818"/>
      <c r="C818"/>
      <c r="D818"/>
      <c r="E818"/>
      <c r="F818"/>
      <c r="G818"/>
      <c r="H818"/>
      <c r="I818"/>
      <c r="J818"/>
      <c r="K818"/>
    </row>
    <row r="819" spans="1:11">
      <c r="A819"/>
      <c r="B819"/>
      <c r="C819"/>
      <c r="D819"/>
      <c r="E819"/>
      <c r="F819"/>
      <c r="G819"/>
      <c r="H819"/>
      <c r="I819"/>
      <c r="J819"/>
      <c r="K819"/>
    </row>
    <row r="820" spans="1:11">
      <c r="A820"/>
      <c r="B820"/>
      <c r="C820"/>
      <c r="D820"/>
      <c r="E820"/>
      <c r="F820"/>
      <c r="G820"/>
      <c r="H820"/>
      <c r="I820"/>
      <c r="J820"/>
      <c r="K820"/>
    </row>
    <row r="821" spans="1:11">
      <c r="A821"/>
      <c r="B821"/>
      <c r="C821"/>
      <c r="D821"/>
      <c r="E821"/>
      <c r="F821"/>
      <c r="G821"/>
      <c r="H821"/>
      <c r="I821"/>
      <c r="J821"/>
      <c r="K821"/>
    </row>
    <row r="822" spans="1:11">
      <c r="A822"/>
      <c r="B822"/>
      <c r="C822"/>
      <c r="D822"/>
      <c r="E822"/>
      <c r="F822"/>
      <c r="G822"/>
      <c r="H822"/>
      <c r="I822"/>
      <c r="J822"/>
      <c r="K822"/>
    </row>
    <row r="823" spans="1:11">
      <c r="A823"/>
      <c r="B823"/>
      <c r="C823"/>
      <c r="D823"/>
      <c r="E823"/>
      <c r="F823"/>
      <c r="G823"/>
      <c r="H823"/>
      <c r="I823"/>
      <c r="J823"/>
      <c r="K823"/>
    </row>
    <row r="824" spans="1:11">
      <c r="A824"/>
      <c r="B824"/>
      <c r="C824"/>
      <c r="D824"/>
      <c r="E824"/>
      <c r="F824"/>
      <c r="G824"/>
      <c r="H824"/>
      <c r="I824"/>
      <c r="J824"/>
      <c r="K824"/>
    </row>
    <row r="825" spans="1:11">
      <c r="A825"/>
      <c r="B825"/>
      <c r="C825"/>
      <c r="D825"/>
      <c r="E825"/>
      <c r="F825"/>
      <c r="G825"/>
      <c r="H825"/>
      <c r="I825"/>
      <c r="J825"/>
      <c r="K825"/>
    </row>
    <row r="826" spans="1:11">
      <c r="A826"/>
      <c r="B826"/>
      <c r="C826"/>
      <c r="D826"/>
      <c r="E826"/>
      <c r="F826"/>
      <c r="G826"/>
      <c r="H826"/>
      <c r="I826"/>
      <c r="J826"/>
      <c r="K826"/>
    </row>
    <row r="827" spans="1:11">
      <c r="A827"/>
      <c r="B827"/>
      <c r="C827"/>
      <c r="D827"/>
      <c r="E827"/>
      <c r="F827"/>
      <c r="G827"/>
      <c r="H827"/>
      <c r="I827"/>
      <c r="J827"/>
      <c r="K827"/>
    </row>
    <row r="828" spans="1:11">
      <c r="A828"/>
      <c r="B828"/>
      <c r="C828"/>
      <c r="D828"/>
      <c r="E828"/>
      <c r="F828"/>
      <c r="G828"/>
      <c r="H828"/>
      <c r="I828"/>
      <c r="J828"/>
      <c r="K828"/>
    </row>
    <row r="829" spans="1:11">
      <c r="A829"/>
      <c r="B829"/>
      <c r="C829"/>
      <c r="D829"/>
      <c r="E829"/>
      <c r="F829"/>
      <c r="G829"/>
      <c r="H829"/>
      <c r="I829"/>
      <c r="J829"/>
      <c r="K829"/>
    </row>
    <row r="830" spans="1:11">
      <c r="A830"/>
      <c r="B830"/>
      <c r="C830"/>
      <c r="D830"/>
      <c r="E830"/>
      <c r="F830"/>
      <c r="G830"/>
      <c r="H830"/>
      <c r="I830"/>
      <c r="J830"/>
      <c r="K830"/>
    </row>
    <row r="831" spans="1:11">
      <c r="A831"/>
      <c r="B831"/>
      <c r="C831"/>
      <c r="D831"/>
      <c r="E831"/>
      <c r="F831"/>
      <c r="G831"/>
      <c r="H831"/>
      <c r="I831"/>
      <c r="J831"/>
      <c r="K831"/>
    </row>
    <row r="832" spans="1:11">
      <c r="A832"/>
      <c r="B832"/>
      <c r="C832"/>
      <c r="D832"/>
      <c r="E832"/>
      <c r="F832"/>
      <c r="G832"/>
      <c r="H832"/>
      <c r="I832"/>
      <c r="J832"/>
      <c r="K832"/>
    </row>
    <row r="833" spans="1:11">
      <c r="A833"/>
      <c r="B833"/>
      <c r="C833"/>
      <c r="D833"/>
      <c r="E833"/>
      <c r="F833"/>
      <c r="G833"/>
      <c r="H833"/>
      <c r="I833"/>
      <c r="J833"/>
      <c r="K833"/>
    </row>
    <row r="834" spans="1:11">
      <c r="A834"/>
      <c r="B834"/>
      <c r="C834"/>
      <c r="D834"/>
      <c r="E834"/>
      <c r="F834"/>
      <c r="G834"/>
      <c r="H834"/>
      <c r="I834"/>
      <c r="J834"/>
      <c r="K834"/>
    </row>
    <row r="835" spans="1:11">
      <c r="A835"/>
      <c r="B835"/>
      <c r="C835"/>
      <c r="D835"/>
      <c r="E835"/>
      <c r="F835"/>
      <c r="G835"/>
      <c r="H835"/>
      <c r="I835"/>
      <c r="J835"/>
      <c r="K835"/>
    </row>
    <row r="836" spans="1:11">
      <c r="A836"/>
      <c r="B836"/>
      <c r="C836"/>
      <c r="D836"/>
      <c r="E836"/>
      <c r="F836"/>
      <c r="G836"/>
      <c r="H836"/>
      <c r="I836"/>
      <c r="J836"/>
      <c r="K836"/>
    </row>
    <row r="837" spans="1:11">
      <c r="A837"/>
      <c r="B837"/>
      <c r="C837"/>
      <c r="D837"/>
      <c r="E837"/>
      <c r="F837"/>
      <c r="G837"/>
      <c r="H837"/>
      <c r="I837"/>
      <c r="J837"/>
      <c r="K837"/>
    </row>
    <row r="838" spans="1:11">
      <c r="A838"/>
      <c r="B838"/>
      <c r="C838"/>
      <c r="D838"/>
      <c r="E838"/>
      <c r="F838"/>
      <c r="G838"/>
      <c r="H838"/>
      <c r="I838"/>
      <c r="J838"/>
      <c r="K838"/>
    </row>
    <row r="839" spans="1:11">
      <c r="A839"/>
      <c r="B839"/>
      <c r="C839"/>
      <c r="D839"/>
      <c r="E839"/>
      <c r="F839"/>
      <c r="G839"/>
      <c r="H839"/>
      <c r="I839"/>
      <c r="J839"/>
      <c r="K839"/>
    </row>
    <row r="840" spans="1:11">
      <c r="A840"/>
      <c r="B840"/>
      <c r="C840"/>
      <c r="D840"/>
      <c r="E840"/>
      <c r="F840"/>
      <c r="G840"/>
      <c r="H840"/>
      <c r="I840"/>
      <c r="J840"/>
      <c r="K840"/>
    </row>
    <row r="841" spans="1:11">
      <c r="A841"/>
      <c r="B841"/>
      <c r="C841"/>
      <c r="D841"/>
      <c r="E841"/>
      <c r="F841"/>
      <c r="G841"/>
      <c r="H841"/>
      <c r="I841"/>
      <c r="J841"/>
      <c r="K841"/>
    </row>
    <row r="842" spans="1:11">
      <c r="A842"/>
      <c r="B842"/>
      <c r="C842"/>
      <c r="D842"/>
      <c r="E842"/>
      <c r="F842"/>
      <c r="G842"/>
      <c r="H842"/>
      <c r="I842"/>
      <c r="J842"/>
      <c r="K842"/>
    </row>
    <row r="843" spans="1:11">
      <c r="A843"/>
      <c r="B843"/>
      <c r="C843"/>
      <c r="D843"/>
      <c r="E843"/>
      <c r="F843"/>
      <c r="G843"/>
      <c r="H843"/>
      <c r="I843"/>
      <c r="J843"/>
      <c r="K843"/>
    </row>
    <row r="844" spans="1:11">
      <c r="A844"/>
      <c r="B844"/>
      <c r="C844"/>
      <c r="D844"/>
      <c r="E844"/>
      <c r="F844"/>
      <c r="G844"/>
      <c r="H844"/>
      <c r="I844"/>
      <c r="J844"/>
      <c r="K844"/>
    </row>
    <row r="845" spans="1:11">
      <c r="A845"/>
      <c r="B845"/>
      <c r="C845"/>
      <c r="D845"/>
      <c r="E845"/>
      <c r="F845"/>
      <c r="G845"/>
      <c r="H845"/>
      <c r="I845"/>
      <c r="J845"/>
      <c r="K845"/>
    </row>
    <row r="846" spans="1:11">
      <c r="A846"/>
      <c r="B846"/>
      <c r="C846"/>
      <c r="D846"/>
      <c r="E846"/>
      <c r="F846"/>
      <c r="G846"/>
      <c r="H846"/>
      <c r="I846"/>
      <c r="J846"/>
      <c r="K846"/>
    </row>
    <row r="847" spans="1:11">
      <c r="A847"/>
      <c r="B847"/>
      <c r="C847"/>
      <c r="D847"/>
      <c r="E847"/>
      <c r="F847"/>
      <c r="G847"/>
      <c r="H847"/>
      <c r="I847"/>
      <c r="J847"/>
      <c r="K847"/>
    </row>
    <row r="848" spans="1:11">
      <c r="A848"/>
      <c r="B848"/>
      <c r="C848"/>
      <c r="D848"/>
      <c r="E848"/>
      <c r="F848"/>
      <c r="G848"/>
      <c r="H848"/>
      <c r="I848"/>
      <c r="J848"/>
      <c r="K848"/>
    </row>
    <row r="849" spans="1:11">
      <c r="A849"/>
      <c r="B849"/>
      <c r="C849"/>
      <c r="D849"/>
      <c r="E849"/>
      <c r="F849"/>
      <c r="G849"/>
      <c r="H849"/>
      <c r="I849"/>
      <c r="J849"/>
      <c r="K849"/>
    </row>
    <row r="850" spans="1:11">
      <c r="A850"/>
      <c r="B850"/>
      <c r="C850"/>
      <c r="D850"/>
      <c r="E850"/>
      <c r="F850"/>
      <c r="G850"/>
      <c r="H850"/>
      <c r="I850"/>
      <c r="J850"/>
      <c r="K850"/>
    </row>
    <row r="851" spans="1:11">
      <c r="A851"/>
      <c r="B851"/>
      <c r="C851"/>
      <c r="D851"/>
      <c r="E851"/>
      <c r="F851"/>
      <c r="G851"/>
      <c r="H851"/>
      <c r="I851"/>
      <c r="J851"/>
      <c r="K851"/>
    </row>
    <row r="852" spans="1:11">
      <c r="A852"/>
      <c r="B852"/>
      <c r="C852"/>
      <c r="D852"/>
      <c r="E852"/>
      <c r="F852"/>
      <c r="G852"/>
      <c r="H852"/>
      <c r="I852"/>
      <c r="J852"/>
      <c r="K852"/>
    </row>
    <row r="853" spans="1:11">
      <c r="A853"/>
      <c r="B853"/>
      <c r="C853"/>
      <c r="D853"/>
      <c r="E853"/>
      <c r="F853"/>
      <c r="G853"/>
      <c r="H853"/>
      <c r="I853"/>
      <c r="J853"/>
      <c r="K853"/>
    </row>
    <row r="854" spans="1:11">
      <c r="A854"/>
      <c r="B854"/>
      <c r="C854"/>
      <c r="D854"/>
      <c r="E854"/>
      <c r="F854"/>
      <c r="G854"/>
      <c r="H854"/>
      <c r="I854"/>
      <c r="J854"/>
      <c r="K854"/>
    </row>
    <row r="855" spans="1:11">
      <c r="A855"/>
      <c r="B855"/>
      <c r="C855"/>
      <c r="D855"/>
      <c r="E855"/>
      <c r="F855"/>
      <c r="G855"/>
      <c r="H855"/>
      <c r="I855"/>
      <c r="J855"/>
      <c r="K855"/>
    </row>
    <row r="856" spans="1:11">
      <c r="A856"/>
      <c r="B856"/>
      <c r="C856"/>
      <c r="D856"/>
      <c r="E856"/>
      <c r="F856"/>
      <c r="G856"/>
      <c r="H856"/>
      <c r="I856"/>
      <c r="J856"/>
      <c r="K856"/>
    </row>
    <row r="857" spans="1:11">
      <c r="A857"/>
      <c r="B857"/>
      <c r="C857"/>
      <c r="D857"/>
      <c r="E857"/>
      <c r="F857"/>
      <c r="G857"/>
      <c r="H857"/>
      <c r="I857"/>
      <c r="J857"/>
      <c r="K857"/>
    </row>
    <row r="858" spans="1:11">
      <c r="A858"/>
      <c r="B858"/>
      <c r="C858"/>
      <c r="D858"/>
      <c r="E858"/>
      <c r="F858"/>
      <c r="G858"/>
      <c r="H858"/>
      <c r="I858"/>
      <c r="J858"/>
      <c r="K858"/>
    </row>
    <row r="859" spans="1:11">
      <c r="A859"/>
      <c r="B859"/>
      <c r="C859"/>
      <c r="D859"/>
      <c r="E859"/>
      <c r="F859"/>
      <c r="G859"/>
      <c r="H859"/>
      <c r="I859"/>
      <c r="J859"/>
      <c r="K859"/>
    </row>
    <row r="860" spans="1:11">
      <c r="A860"/>
      <c r="B860"/>
      <c r="C860"/>
      <c r="D860"/>
      <c r="E860"/>
      <c r="F860"/>
      <c r="G860"/>
      <c r="H860"/>
      <c r="I860"/>
      <c r="J860"/>
      <c r="K860"/>
    </row>
    <row r="861" spans="1:11">
      <c r="A861"/>
      <c r="B861"/>
      <c r="C861"/>
      <c r="D861"/>
      <c r="E861"/>
      <c r="F861"/>
      <c r="G861"/>
      <c r="H861"/>
      <c r="I861"/>
      <c r="J861"/>
      <c r="K861"/>
    </row>
    <row r="862" spans="1:11">
      <c r="A862"/>
      <c r="B862"/>
      <c r="C862"/>
      <c r="D862"/>
      <c r="E862"/>
      <c r="F862"/>
      <c r="G862"/>
      <c r="H862"/>
      <c r="I862"/>
      <c r="J862"/>
      <c r="K862"/>
    </row>
    <row r="863" spans="1:11">
      <c r="A863"/>
      <c r="B863"/>
      <c r="C863"/>
      <c r="D863"/>
      <c r="E863"/>
      <c r="F863"/>
      <c r="G863"/>
      <c r="H863"/>
      <c r="I863"/>
      <c r="J863"/>
      <c r="K863"/>
    </row>
    <row r="864" spans="1:11">
      <c r="A864"/>
      <c r="B864"/>
      <c r="C864"/>
      <c r="D864"/>
      <c r="E864"/>
      <c r="F864"/>
      <c r="G864"/>
      <c r="H864"/>
      <c r="I864"/>
      <c r="J864"/>
      <c r="K864"/>
    </row>
    <row r="865" spans="1:11">
      <c r="A865"/>
      <c r="B865"/>
      <c r="C865"/>
      <c r="D865"/>
      <c r="E865"/>
      <c r="F865"/>
      <c r="G865"/>
      <c r="H865"/>
      <c r="I865"/>
      <c r="J865"/>
      <c r="K865"/>
    </row>
    <row r="866" spans="1:11">
      <c r="A866"/>
      <c r="B866"/>
      <c r="C866"/>
      <c r="D866"/>
      <c r="E866"/>
      <c r="F866"/>
      <c r="G866"/>
      <c r="H866"/>
      <c r="I866"/>
      <c r="J866"/>
      <c r="K866"/>
    </row>
    <row r="867" spans="1:11">
      <c r="A867"/>
      <c r="B867"/>
      <c r="C867"/>
      <c r="D867"/>
      <c r="E867"/>
      <c r="F867"/>
      <c r="G867"/>
      <c r="H867"/>
      <c r="I867"/>
      <c r="J867"/>
      <c r="K867"/>
    </row>
    <row r="868" spans="1:11">
      <c r="A868"/>
      <c r="B868"/>
      <c r="C868"/>
      <c r="D868"/>
      <c r="E868"/>
      <c r="F868"/>
      <c r="G868"/>
      <c r="H868"/>
      <c r="I868"/>
      <c r="J868"/>
      <c r="K868"/>
    </row>
    <row r="869" spans="1:11">
      <c r="A869"/>
      <c r="B869"/>
      <c r="C869"/>
      <c r="D869"/>
      <c r="E869"/>
      <c r="F869"/>
      <c r="G869"/>
      <c r="H869"/>
      <c r="I869"/>
      <c r="J869"/>
      <c r="K869"/>
    </row>
    <row r="870" spans="1:11">
      <c r="A870"/>
      <c r="B870"/>
      <c r="C870"/>
      <c r="D870"/>
      <c r="E870"/>
      <c r="F870"/>
      <c r="G870"/>
      <c r="H870"/>
      <c r="I870"/>
      <c r="J870"/>
      <c r="K870"/>
    </row>
    <row r="871" spans="1:11">
      <c r="A871"/>
      <c r="B871"/>
      <c r="C871"/>
      <c r="D871"/>
      <c r="E871"/>
      <c r="F871"/>
      <c r="G871"/>
      <c r="H871"/>
      <c r="I871"/>
      <c r="J871"/>
      <c r="K871"/>
    </row>
    <row r="872" spans="1:11">
      <c r="A872"/>
      <c r="B872"/>
      <c r="C872"/>
      <c r="D872"/>
      <c r="E872"/>
      <c r="F872"/>
      <c r="G872"/>
      <c r="H872"/>
      <c r="I872"/>
      <c r="J872"/>
      <c r="K872"/>
    </row>
    <row r="873" spans="1:11">
      <c r="A873"/>
      <c r="B873"/>
      <c r="C873"/>
      <c r="D873"/>
      <c r="E873"/>
      <c r="F873"/>
      <c r="G873"/>
      <c r="H873"/>
      <c r="I873"/>
      <c r="J873"/>
      <c r="K873"/>
    </row>
    <row r="874" spans="1:11">
      <c r="A874"/>
      <c r="B874"/>
      <c r="C874"/>
      <c r="D874"/>
      <c r="E874"/>
      <c r="F874"/>
      <c r="G874"/>
      <c r="H874"/>
      <c r="I874"/>
      <c r="J874"/>
      <c r="K874"/>
    </row>
    <row r="875" spans="1:11">
      <c r="A875"/>
      <c r="B875"/>
      <c r="C875"/>
      <c r="D875"/>
      <c r="E875"/>
      <c r="F875"/>
      <c r="G875"/>
      <c r="H875"/>
      <c r="I875"/>
      <c r="J875"/>
      <c r="K875"/>
    </row>
    <row r="876" spans="1:11">
      <c r="A876"/>
      <c r="B876"/>
      <c r="C876"/>
      <c r="D876"/>
      <c r="E876"/>
      <c r="F876"/>
      <c r="G876"/>
      <c r="H876"/>
      <c r="I876"/>
      <c r="J876"/>
      <c r="K876"/>
    </row>
    <row r="877" spans="1:11">
      <c r="A877"/>
      <c r="B877"/>
      <c r="C877"/>
      <c r="D877"/>
      <c r="E877"/>
      <c r="F877"/>
      <c r="G877"/>
      <c r="H877"/>
      <c r="I877"/>
      <c r="J877"/>
      <c r="K877"/>
    </row>
    <row r="878" spans="1:11">
      <c r="A878"/>
      <c r="B878"/>
      <c r="C878"/>
      <c r="D878"/>
      <c r="E878"/>
      <c r="F878"/>
      <c r="G878"/>
      <c r="H878"/>
      <c r="I878"/>
      <c r="J878"/>
      <c r="K878"/>
    </row>
    <row r="879" spans="1:11">
      <c r="A879"/>
      <c r="B879"/>
      <c r="C879"/>
      <c r="D879"/>
      <c r="E879"/>
      <c r="F879"/>
      <c r="G879"/>
      <c r="H879"/>
      <c r="I879"/>
      <c r="J879"/>
      <c r="K879"/>
    </row>
    <row r="880" spans="1:11">
      <c r="A880"/>
      <c r="B880"/>
      <c r="C880"/>
      <c r="D880"/>
      <c r="E880"/>
      <c r="F880"/>
      <c r="G880"/>
      <c r="H880"/>
      <c r="I880"/>
      <c r="J880"/>
      <c r="K880"/>
    </row>
    <row r="881" spans="1:11">
      <c r="A881"/>
      <c r="B881"/>
      <c r="C881"/>
      <c r="D881"/>
      <c r="E881"/>
      <c r="F881"/>
      <c r="G881"/>
      <c r="H881"/>
      <c r="I881"/>
      <c r="J881"/>
      <c r="K881"/>
    </row>
    <row r="882" spans="1:11">
      <c r="A882"/>
      <c r="B882"/>
      <c r="C882"/>
      <c r="D882"/>
      <c r="E882"/>
      <c r="F882"/>
      <c r="G882"/>
      <c r="H882"/>
      <c r="I882"/>
      <c r="J882"/>
      <c r="K882"/>
    </row>
    <row r="883" spans="1:11">
      <c r="A883"/>
      <c r="B883"/>
      <c r="C883"/>
      <c r="D883"/>
      <c r="E883"/>
      <c r="F883"/>
      <c r="G883"/>
      <c r="H883"/>
      <c r="I883"/>
      <c r="J883"/>
      <c r="K883"/>
    </row>
    <row r="884" spans="1:11">
      <c r="A884"/>
      <c r="B884"/>
      <c r="C884"/>
      <c r="D884"/>
      <c r="E884"/>
      <c r="F884"/>
      <c r="G884"/>
      <c r="H884"/>
      <c r="I884"/>
      <c r="J884"/>
      <c r="K884"/>
    </row>
    <row r="885" spans="1:11">
      <c r="A885"/>
      <c r="B885"/>
      <c r="C885"/>
      <c r="D885"/>
      <c r="E885"/>
      <c r="F885"/>
      <c r="G885"/>
      <c r="H885"/>
      <c r="I885"/>
      <c r="J885"/>
      <c r="K885"/>
    </row>
    <row r="886" spans="1:11">
      <c r="A886"/>
      <c r="B886"/>
      <c r="C886"/>
      <c r="D886"/>
      <c r="E886"/>
      <c r="F886"/>
      <c r="G886"/>
      <c r="H886"/>
      <c r="I886"/>
      <c r="J886"/>
      <c r="K886"/>
    </row>
    <row r="887" spans="1:11">
      <c r="A887"/>
      <c r="B887"/>
      <c r="C887"/>
      <c r="D887"/>
      <c r="E887"/>
      <c r="F887"/>
      <c r="G887"/>
      <c r="H887"/>
      <c r="I887"/>
      <c r="J887"/>
      <c r="K887"/>
    </row>
    <row r="888" spans="1:11">
      <c r="A888"/>
      <c r="B888"/>
      <c r="C888"/>
      <c r="D888"/>
      <c r="E888"/>
      <c r="F888"/>
      <c r="G888"/>
      <c r="H888"/>
      <c r="I888"/>
      <c r="J888"/>
      <c r="K888"/>
    </row>
    <row r="889" spans="1:11">
      <c r="A889"/>
      <c r="B889"/>
      <c r="C889"/>
      <c r="D889"/>
      <c r="E889"/>
      <c r="F889"/>
      <c r="G889"/>
      <c r="H889"/>
      <c r="I889"/>
      <c r="J889"/>
      <c r="K889"/>
    </row>
    <row r="890" spans="1:11">
      <c r="A890"/>
      <c r="B890"/>
      <c r="C890"/>
      <c r="D890"/>
      <c r="E890"/>
      <c r="F890"/>
      <c r="G890"/>
      <c r="H890"/>
      <c r="I890"/>
      <c r="J890"/>
      <c r="K890"/>
    </row>
    <row r="891" spans="1:11">
      <c r="A891"/>
      <c r="B891"/>
      <c r="C891"/>
      <c r="D891"/>
      <c r="E891"/>
      <c r="F891"/>
      <c r="G891"/>
      <c r="H891"/>
      <c r="I891"/>
      <c r="J891"/>
      <c r="K891"/>
    </row>
    <row r="892" spans="1:11">
      <c r="A892"/>
      <c r="B892"/>
      <c r="C892"/>
      <c r="D892"/>
      <c r="E892"/>
      <c r="F892"/>
      <c r="G892"/>
      <c r="H892"/>
      <c r="I892"/>
      <c r="J892"/>
      <c r="K892"/>
    </row>
    <row r="893" spans="1:11">
      <c r="A893"/>
      <c r="B893"/>
      <c r="C893"/>
      <c r="D893"/>
      <c r="E893"/>
      <c r="F893"/>
      <c r="G893"/>
      <c r="H893"/>
      <c r="I893"/>
      <c r="J893"/>
      <c r="K893"/>
    </row>
    <row r="894" spans="1:11">
      <c r="A894"/>
      <c r="B894"/>
      <c r="C894"/>
      <c r="D894"/>
      <c r="E894"/>
      <c r="F894"/>
      <c r="G894"/>
      <c r="H894"/>
      <c r="I894"/>
      <c r="J894"/>
      <c r="K894"/>
    </row>
    <row r="895" spans="1:11">
      <c r="A895"/>
      <c r="B895"/>
      <c r="C895"/>
      <c r="D895"/>
      <c r="E895"/>
      <c r="F895"/>
      <c r="G895"/>
      <c r="H895"/>
      <c r="I895"/>
      <c r="J895"/>
      <c r="K895"/>
    </row>
    <row r="896" spans="1:11">
      <c r="A896"/>
      <c r="B896"/>
      <c r="C896"/>
      <c r="D896"/>
      <c r="E896"/>
      <c r="F896"/>
      <c r="G896"/>
      <c r="H896"/>
      <c r="I896"/>
      <c r="J896"/>
      <c r="K896"/>
    </row>
    <row r="897" spans="1:11">
      <c r="A897"/>
      <c r="B897"/>
      <c r="C897"/>
      <c r="D897"/>
      <c r="E897"/>
      <c r="F897"/>
      <c r="G897"/>
      <c r="H897"/>
      <c r="I897"/>
      <c r="J897"/>
      <c r="K897"/>
    </row>
    <row r="898" spans="1:11">
      <c r="A898"/>
      <c r="B898"/>
      <c r="C898"/>
      <c r="D898"/>
      <c r="E898"/>
      <c r="F898"/>
      <c r="G898"/>
      <c r="H898"/>
      <c r="I898"/>
      <c r="J898"/>
      <c r="K898"/>
    </row>
    <row r="899" spans="1:11">
      <c r="A899"/>
      <c r="B899"/>
      <c r="C899"/>
      <c r="D899"/>
      <c r="E899"/>
      <c r="F899"/>
      <c r="G899"/>
      <c r="H899"/>
      <c r="I899"/>
      <c r="J899"/>
      <c r="K899"/>
    </row>
    <row r="900" spans="1:11">
      <c r="A900"/>
      <c r="B900"/>
      <c r="C900"/>
      <c r="D900"/>
      <c r="E900"/>
      <c r="F900"/>
      <c r="G900"/>
      <c r="H900"/>
      <c r="I900"/>
      <c r="J900"/>
      <c r="K900"/>
    </row>
    <row r="901" spans="1:11">
      <c r="A901"/>
      <c r="B901"/>
      <c r="C901"/>
      <c r="D901"/>
      <c r="E901"/>
      <c r="F901"/>
      <c r="G901"/>
      <c r="H901"/>
      <c r="I901"/>
      <c r="J901"/>
      <c r="K901"/>
    </row>
    <row r="902" spans="1:11">
      <c r="A902"/>
      <c r="B902"/>
      <c r="C902"/>
      <c r="D902"/>
      <c r="E902"/>
      <c r="F902"/>
      <c r="G902"/>
      <c r="H902"/>
      <c r="I902"/>
      <c r="J902"/>
      <c r="K902"/>
    </row>
    <row r="903" spans="1:11">
      <c r="A903"/>
      <c r="B903"/>
      <c r="C903"/>
      <c r="D903"/>
      <c r="E903"/>
      <c r="F903"/>
      <c r="G903"/>
      <c r="H903"/>
      <c r="I903"/>
      <c r="J903"/>
      <c r="K903"/>
    </row>
    <row r="904" spans="1:11">
      <c r="A904"/>
      <c r="B904"/>
      <c r="C904"/>
      <c r="D904"/>
      <c r="E904"/>
      <c r="F904"/>
      <c r="G904"/>
      <c r="H904"/>
      <c r="I904"/>
      <c r="J904"/>
      <c r="K904"/>
    </row>
    <row r="905" spans="1:11">
      <c r="A905"/>
      <c r="B905"/>
      <c r="C905"/>
      <c r="D905"/>
      <c r="E905"/>
      <c r="F905"/>
      <c r="G905"/>
      <c r="H905"/>
      <c r="I905"/>
      <c r="J905"/>
      <c r="K905"/>
    </row>
    <row r="906" spans="1:11">
      <c r="A906"/>
      <c r="B906"/>
      <c r="C906"/>
      <c r="D906"/>
      <c r="E906"/>
      <c r="F906"/>
      <c r="G906"/>
      <c r="H906"/>
      <c r="I906"/>
      <c r="J906"/>
      <c r="K906"/>
    </row>
    <row r="907" spans="1:11">
      <c r="A907"/>
      <c r="B907"/>
      <c r="C907"/>
      <c r="D907"/>
      <c r="E907"/>
      <c r="F907"/>
      <c r="G907"/>
      <c r="H907"/>
      <c r="I907"/>
      <c r="J907"/>
      <c r="K907"/>
    </row>
    <row r="908" spans="1:11">
      <c r="A908"/>
      <c r="B908"/>
      <c r="C908"/>
      <c r="D908"/>
      <c r="E908"/>
      <c r="F908"/>
      <c r="G908"/>
      <c r="H908"/>
      <c r="I908"/>
      <c r="J908"/>
      <c r="K908"/>
    </row>
    <row r="909" spans="1:11">
      <c r="A909"/>
      <c r="B909"/>
      <c r="C909"/>
      <c r="D909"/>
      <c r="E909"/>
      <c r="F909"/>
      <c r="G909"/>
      <c r="H909"/>
      <c r="I909"/>
      <c r="J909"/>
      <c r="K909"/>
    </row>
    <row r="910" spans="1:11">
      <c r="A910"/>
      <c r="B910"/>
      <c r="C910"/>
      <c r="D910"/>
      <c r="E910"/>
      <c r="F910"/>
      <c r="G910"/>
      <c r="H910"/>
      <c r="I910"/>
      <c r="J910"/>
      <c r="K910"/>
    </row>
    <row r="911" spans="1:11">
      <c r="A911"/>
      <c r="B911"/>
      <c r="C911"/>
      <c r="D911"/>
      <c r="E911"/>
      <c r="F911"/>
      <c r="G911"/>
      <c r="H911"/>
      <c r="I911"/>
      <c r="J911"/>
      <c r="K911"/>
    </row>
    <row r="912" spans="1:11">
      <c r="A912"/>
      <c r="B912"/>
      <c r="C912"/>
      <c r="D912"/>
      <c r="E912"/>
      <c r="F912"/>
      <c r="G912"/>
      <c r="H912"/>
      <c r="I912"/>
      <c r="J912"/>
      <c r="K912"/>
    </row>
    <row r="913" spans="1:11">
      <c r="A913"/>
      <c r="B913"/>
      <c r="C913"/>
      <c r="D913"/>
      <c r="E913"/>
      <c r="F913"/>
      <c r="G913"/>
      <c r="H913"/>
      <c r="I913"/>
      <c r="J913"/>
      <c r="K913"/>
    </row>
    <row r="914" spans="1:11">
      <c r="A914"/>
      <c r="B914"/>
      <c r="C914"/>
      <c r="D914"/>
      <c r="E914"/>
      <c r="F914"/>
      <c r="G914"/>
      <c r="H914"/>
      <c r="I914"/>
      <c r="J914"/>
      <c r="K914"/>
    </row>
    <row r="915" spans="1:11">
      <c r="A915"/>
      <c r="B915"/>
      <c r="C915"/>
      <c r="D915"/>
      <c r="E915"/>
      <c r="F915"/>
      <c r="G915"/>
      <c r="H915"/>
      <c r="I915"/>
      <c r="J915"/>
      <c r="K915"/>
    </row>
    <row r="916" spans="1:11">
      <c r="A916"/>
      <c r="B916"/>
      <c r="C916"/>
      <c r="D916"/>
      <c r="E916"/>
      <c r="F916"/>
      <c r="G916"/>
      <c r="H916"/>
      <c r="I916"/>
      <c r="J916"/>
      <c r="K916"/>
    </row>
    <row r="917" spans="1:11">
      <c r="A917"/>
      <c r="B917"/>
      <c r="C917"/>
      <c r="D917"/>
      <c r="E917"/>
      <c r="F917"/>
      <c r="G917"/>
      <c r="H917"/>
      <c r="I917"/>
      <c r="J917"/>
      <c r="K917"/>
    </row>
    <row r="918" spans="1:11">
      <c r="A918"/>
      <c r="B918"/>
      <c r="C918"/>
      <c r="D918"/>
      <c r="E918"/>
      <c r="F918"/>
      <c r="G918"/>
      <c r="H918"/>
      <c r="I918"/>
      <c r="J918"/>
      <c r="K918"/>
    </row>
    <row r="919" spans="1:11">
      <c r="A919"/>
      <c r="B919"/>
      <c r="C919"/>
      <c r="D919"/>
      <c r="E919"/>
      <c r="F919"/>
      <c r="G919"/>
      <c r="H919"/>
      <c r="I919"/>
      <c r="J919"/>
      <c r="K919"/>
    </row>
    <row r="920" spans="1:11">
      <c r="A920"/>
      <c r="B920"/>
      <c r="C920"/>
      <c r="D920"/>
      <c r="E920"/>
      <c r="F920"/>
      <c r="G920"/>
      <c r="H920"/>
      <c r="I920"/>
      <c r="J920"/>
      <c r="K920"/>
    </row>
    <row r="921" spans="1:11">
      <c r="A921"/>
      <c r="B921"/>
      <c r="C921"/>
      <c r="D921"/>
      <c r="E921"/>
      <c r="F921"/>
      <c r="G921"/>
      <c r="H921"/>
      <c r="I921"/>
      <c r="J921"/>
      <c r="K921"/>
    </row>
    <row r="922" spans="1:11">
      <c r="A922"/>
      <c r="B922"/>
      <c r="C922"/>
      <c r="D922"/>
      <c r="E922"/>
      <c r="F922"/>
      <c r="G922"/>
      <c r="H922"/>
      <c r="I922"/>
      <c r="J922"/>
      <c r="K922"/>
    </row>
    <row r="923" spans="1:11">
      <c r="A923"/>
      <c r="B923"/>
      <c r="C923"/>
      <c r="D923"/>
      <c r="E923"/>
      <c r="F923"/>
      <c r="G923"/>
      <c r="H923"/>
      <c r="I923"/>
      <c r="J923"/>
      <c r="K923"/>
    </row>
    <row r="924" spans="1:11">
      <c r="A924"/>
      <c r="B924"/>
      <c r="C924"/>
      <c r="D924"/>
      <c r="E924"/>
      <c r="F924"/>
      <c r="G924"/>
      <c r="H924"/>
      <c r="I924"/>
      <c r="J924"/>
      <c r="K924"/>
    </row>
    <row r="925" spans="1:11">
      <c r="A925"/>
      <c r="B925"/>
      <c r="C925"/>
      <c r="D925"/>
      <c r="E925"/>
      <c r="F925"/>
      <c r="G925"/>
      <c r="H925"/>
      <c r="I925"/>
      <c r="J925"/>
      <c r="K925"/>
    </row>
    <row r="926" spans="1:11">
      <c r="A926"/>
      <c r="B926"/>
      <c r="C926"/>
      <c r="D926"/>
      <c r="E926"/>
      <c r="F926"/>
      <c r="G926"/>
      <c r="H926"/>
      <c r="I926"/>
      <c r="J926"/>
      <c r="K926"/>
    </row>
    <row r="927" spans="1:11">
      <c r="A927"/>
      <c r="B927"/>
      <c r="C927"/>
      <c r="D927"/>
      <c r="E927"/>
      <c r="F927"/>
      <c r="G927"/>
      <c r="H927"/>
      <c r="I927"/>
      <c r="J927"/>
      <c r="K927"/>
    </row>
    <row r="928" spans="1:11">
      <c r="A928"/>
      <c r="B928"/>
      <c r="C928"/>
      <c r="D928"/>
      <c r="E928"/>
      <c r="F928"/>
      <c r="G928"/>
      <c r="H928"/>
      <c r="I928"/>
      <c r="J928"/>
      <c r="K928"/>
    </row>
    <row r="929" spans="1:11">
      <c r="A929"/>
      <c r="B929"/>
      <c r="C929"/>
      <c r="D929"/>
      <c r="E929"/>
      <c r="F929"/>
      <c r="G929"/>
      <c r="H929"/>
      <c r="I929"/>
      <c r="J929"/>
      <c r="K929"/>
    </row>
    <row r="930" spans="1:11">
      <c r="A930"/>
      <c r="B930"/>
      <c r="C930"/>
      <c r="D930"/>
      <c r="E930"/>
      <c r="F930"/>
      <c r="G930"/>
      <c r="H930"/>
      <c r="I930"/>
      <c r="J930"/>
      <c r="K930"/>
    </row>
    <row r="931" spans="1:11">
      <c r="A931"/>
      <c r="B931"/>
      <c r="C931"/>
      <c r="D931"/>
      <c r="E931"/>
      <c r="F931"/>
      <c r="G931"/>
      <c r="H931"/>
      <c r="I931"/>
      <c r="J931"/>
      <c r="K931"/>
    </row>
    <row r="932" spans="1:11">
      <c r="A932"/>
      <c r="B932"/>
      <c r="C932"/>
      <c r="D932"/>
      <c r="E932"/>
      <c r="F932"/>
      <c r="G932"/>
      <c r="H932"/>
      <c r="I932"/>
      <c r="J932"/>
      <c r="K932"/>
    </row>
    <row r="933" spans="1:11">
      <c r="A933"/>
      <c r="B933"/>
      <c r="C933"/>
      <c r="D933"/>
      <c r="E933"/>
      <c r="F933"/>
      <c r="G933"/>
      <c r="H933"/>
      <c r="I933"/>
      <c r="J933"/>
      <c r="K933"/>
    </row>
    <row r="934" spans="1:11">
      <c r="A934"/>
      <c r="B934"/>
      <c r="C934"/>
      <c r="D934"/>
      <c r="E934"/>
      <c r="F934"/>
      <c r="G934"/>
      <c r="H934"/>
      <c r="I934"/>
      <c r="J934"/>
      <c r="K934"/>
    </row>
  </sheetData>
  <phoneticPr fontId="7" type="noConversion"/>
  <conditionalFormatting sqref="P81:AB88">
    <cfRule type="cellIs" dxfId="76" priority="2" stopIfTrue="1" operator="equal">
      <formula>0</formula>
    </cfRule>
  </conditionalFormatting>
  <printOptions horizontalCentered="1"/>
  <pageMargins left="0.2" right="0.2" top="1.05" bottom="0.82" header="0.17" footer="0.17"/>
  <pageSetup fitToHeight="2" orientation="landscape" r:id="rId3"/>
  <headerFooter alignWithMargins="0">
    <oddHeader>&amp;L&amp;"Akhbar MT,Bold"&amp;D&amp;C
JULY 2008 STAFF SALARY&amp;R&amp;"Akhbar MT,Bold"&amp;T</oddHeader>
    <oddFooter>&amp;L&amp;"Akhbar MT,Bold"ACCOUNTANT
Mohamed Fekry&amp;R&amp;"Akhbar MT,Bold"GENERAL MANAGER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filterMode="1">
    <pageSetUpPr fitToPage="1"/>
  </sheetPr>
  <dimension ref="A1:AH65536"/>
  <sheetViews>
    <sheetView zoomScale="70" workbookViewId="0">
      <pane ySplit="2" topLeftCell="A3" activePane="bottomLeft" state="frozen"/>
      <selection pane="bottomLeft" activeCell="A12" sqref="A12"/>
    </sheetView>
  </sheetViews>
  <sheetFormatPr defaultColWidth="37.33203125" defaultRowHeight="15.75" zeroHeight="1"/>
  <cols>
    <col min="1" max="1" width="18.33203125" style="52" bestFit="1" customWidth="1"/>
    <col min="2" max="2" width="16" style="52" bestFit="1" customWidth="1"/>
    <col min="3" max="3" width="12.33203125" style="52" bestFit="1" customWidth="1"/>
    <col min="4" max="4" width="16.33203125" style="52" hidden="1" customWidth="1"/>
    <col min="5" max="5" width="14.6640625" style="52" bestFit="1" customWidth="1"/>
    <col min="6" max="6" width="42.109375" style="52" bestFit="1" customWidth="1"/>
    <col min="7" max="7" width="21.5546875" style="52" bestFit="1" customWidth="1"/>
    <col min="8" max="8" width="18.88671875" style="52" bestFit="1" customWidth="1"/>
    <col min="9" max="9" width="15.21875" style="52" bestFit="1" customWidth="1"/>
    <col min="10" max="10" width="16.109375" style="63" customWidth="1"/>
    <col min="11" max="11" width="18" style="63" customWidth="1"/>
    <col min="12" max="12" width="20.109375" style="74" customWidth="1"/>
    <col min="13" max="13" width="17.6640625" style="74" customWidth="1"/>
    <col min="14" max="14" width="20.88671875" style="64" customWidth="1"/>
    <col min="15" max="16" width="31" style="64" hidden="1" customWidth="1"/>
    <col min="17" max="17" width="20.109375" style="74" customWidth="1"/>
    <col min="18" max="18" width="24.33203125" style="64" customWidth="1"/>
    <col min="19" max="19" width="17.77734375" style="64" bestFit="1" customWidth="1"/>
    <col min="20" max="21" width="20.109375" style="74" customWidth="1"/>
    <col min="22" max="22" width="15.5546875" style="52" bestFit="1" customWidth="1"/>
    <col min="23" max="23" width="12.77734375" style="52" customWidth="1"/>
    <col min="24" max="24" width="12.33203125" style="52" bestFit="1" customWidth="1"/>
    <col min="25" max="32" width="8.44140625" style="52" bestFit="1" customWidth="1"/>
    <col min="33" max="33" width="10" style="52" bestFit="1" customWidth="1"/>
    <col min="34" max="34" width="8.44140625" style="52" bestFit="1" customWidth="1"/>
    <col min="35" max="16384" width="37.33203125" style="52"/>
  </cols>
  <sheetData>
    <row r="1" spans="1:34" s="50" customFormat="1" ht="27" thickBot="1">
      <c r="A1" s="76"/>
      <c r="B1" s="129"/>
      <c r="C1" s="129"/>
      <c r="D1" s="129"/>
      <c r="E1" s="129"/>
      <c r="F1" s="130"/>
      <c r="G1" s="77"/>
      <c r="H1" s="77"/>
      <c r="I1" s="77"/>
      <c r="J1" s="75"/>
      <c r="K1" s="75"/>
      <c r="L1" s="75"/>
      <c r="M1" s="75"/>
      <c r="N1" s="75"/>
      <c r="O1" s="75"/>
      <c r="P1" s="75"/>
      <c r="Q1" s="75">
        <f>SUBTOTAL(9,Q3:Q4)</f>
        <v>5005</v>
      </c>
      <c r="R1" s="75">
        <f>SUBTOTAL(9,R3:R4)</f>
        <v>0</v>
      </c>
      <c r="S1" s="75">
        <f>SUBTOTAL(9,S3:S4)</f>
        <v>0</v>
      </c>
      <c r="T1" s="75">
        <f>SUBTOTAL(9,T3:T4)</f>
        <v>5005</v>
      </c>
      <c r="U1" s="75">
        <f>SUBTOTAL(9,U3:U4)</f>
        <v>5005</v>
      </c>
      <c r="V1" s="78"/>
      <c r="W1" s="79"/>
    </row>
    <row r="2" spans="1:34" s="51" customFormat="1" ht="18.75" thickBot="1">
      <c r="A2" s="1" t="s">
        <v>7</v>
      </c>
      <c r="B2" s="1" t="s">
        <v>1</v>
      </c>
      <c r="C2" s="1" t="s">
        <v>0</v>
      </c>
      <c r="D2" s="1" t="s">
        <v>8</v>
      </c>
      <c r="E2" s="1" t="s">
        <v>3</v>
      </c>
      <c r="F2" s="53" t="s">
        <v>4</v>
      </c>
      <c r="G2" s="1" t="s">
        <v>5</v>
      </c>
      <c r="H2" s="1" t="s">
        <v>23</v>
      </c>
      <c r="I2" s="1" t="s">
        <v>9</v>
      </c>
      <c r="J2" s="2" t="s">
        <v>10</v>
      </c>
      <c r="K2" s="2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6</v>
      </c>
      <c r="R2" s="3" t="s">
        <v>17</v>
      </c>
      <c r="S2" s="3" t="s">
        <v>24</v>
      </c>
      <c r="T2" s="3" t="s">
        <v>80</v>
      </c>
      <c r="U2" s="3" t="s">
        <v>18</v>
      </c>
      <c r="V2" s="70" t="s">
        <v>2</v>
      </c>
      <c r="W2" s="1" t="s">
        <v>19</v>
      </c>
      <c r="X2" s="104" t="s">
        <v>62</v>
      </c>
      <c r="Y2" s="105">
        <v>1000</v>
      </c>
      <c r="Z2" s="105">
        <v>500</v>
      </c>
      <c r="AA2" s="105">
        <v>200</v>
      </c>
      <c r="AB2" s="105">
        <v>100</v>
      </c>
      <c r="AC2" s="105">
        <v>50</v>
      </c>
      <c r="AD2" s="105">
        <v>20</v>
      </c>
      <c r="AE2" s="105">
        <v>10</v>
      </c>
      <c r="AF2" s="106">
        <v>5</v>
      </c>
      <c r="AG2" s="124" t="s">
        <v>63</v>
      </c>
      <c r="AH2" s="107"/>
    </row>
    <row r="3" spans="1:34" s="71" customFormat="1">
      <c r="A3" s="71" t="s">
        <v>20</v>
      </c>
      <c r="B3" s="71">
        <v>2008</v>
      </c>
      <c r="C3" s="81">
        <v>8</v>
      </c>
      <c r="E3" s="80">
        <v>1034</v>
      </c>
      <c r="F3" s="62" t="s">
        <v>48</v>
      </c>
      <c r="G3" s="62" t="s">
        <v>74</v>
      </c>
      <c r="H3" s="62">
        <v>1750</v>
      </c>
      <c r="I3" s="52">
        <v>703</v>
      </c>
      <c r="J3" s="73">
        <v>17</v>
      </c>
      <c r="K3" s="73"/>
      <c r="L3" s="74">
        <f t="shared" ref="L3:L66" si="0">H3/30*J3</f>
        <v>991.66666666666674</v>
      </c>
      <c r="M3" s="74">
        <f t="shared" ref="M3:M66" si="1">(H3/30/8)*K3*1.25</f>
        <v>0</v>
      </c>
      <c r="N3" s="72">
        <v>375</v>
      </c>
      <c r="O3" s="72"/>
      <c r="P3" s="72"/>
      <c r="Q3" s="74">
        <f t="shared" ref="Q3:Q66" si="2">MROUND(SUM(L3:P3),5)</f>
        <v>1365</v>
      </c>
      <c r="R3" s="72"/>
      <c r="S3" s="72"/>
      <c r="T3" s="74">
        <f t="shared" ref="T3:T66" si="3">Q3-(R3+S3)</f>
        <v>1365</v>
      </c>
      <c r="U3" s="74">
        <f t="shared" ref="U3:U66" si="4">MROUND(T3,5)</f>
        <v>1365</v>
      </c>
      <c r="V3" s="71" t="s">
        <v>33</v>
      </c>
      <c r="X3" s="112">
        <f>IF(V3="cash",U3,0)</f>
        <v>1365</v>
      </c>
      <c r="Y3" s="113">
        <f>ROUNDDOWN(X3/$Y$2,0)</f>
        <v>1</v>
      </c>
      <c r="Z3" s="114">
        <f>ROUNDDOWN((X3-(Y3*$Y$2))/$Z$2,0)</f>
        <v>0</v>
      </c>
      <c r="AA3" s="114">
        <f>ROUNDDOWN((X3-((Y3*$Y$2)+(Z3*$Z$2)))/$AA$2,0)</f>
        <v>1</v>
      </c>
      <c r="AB3" s="114">
        <f>ROUNDDOWN((X3-((AA3*$AA$2)+(Z3*$Z$2)+(Y3*$Y$2)))/$AB$2,0)</f>
        <v>1</v>
      </c>
      <c r="AC3" s="114">
        <f>ROUNDDOWN((X3-((AA3*$AA$2)+(Z3*$Z$2)+(Y3*$Y$2)+(AB3*$AB$2)))/$AC$2,0)</f>
        <v>1</v>
      </c>
      <c r="AD3" s="114">
        <f>ROUNDDOWN((X3-((AA3*$AA$2)+(Z3*$Z$2)+(Y3*$Y$2)+(AB3*$AB$2)+(AC3*$AC$2)))/$AD$2,0)</f>
        <v>0</v>
      </c>
      <c r="AE3" s="114">
        <f>ROUNDDOWN((X3-((AA3*$AA$2)+(Z3*$Z$2)+(Y3*$Y$2)+(AB3*$AB$2)+(AC3*$AC$2)+(AD3*$AD$2)))/$AE$2,0)</f>
        <v>1</v>
      </c>
      <c r="AF3" s="115">
        <f>ROUNDDOWN((X3-((AA3*$AA$2)+(Z3*$Z$2)+(Y3*$Y$2)+(AB3*$AB$2)+(AC3*$AC$2)+(AD3*$AD$2)+(AE3*$AE$2)))/$AF$2,0)</f>
        <v>1</v>
      </c>
      <c r="AG3" s="125">
        <f>Y3*$Y$2+Z3*$Z$2+AA3*$AA$2+AB3*$AB$2+AC3*$AC$2+AD3*$AD$2+AE3*$AE$2+AF3*$AF$2</f>
        <v>1365</v>
      </c>
      <c r="AH3" s="116" t="str">
        <f t="shared" ref="AH3" si="5">IF(AG3=X3,"OK",AG3-X3)</f>
        <v>OK</v>
      </c>
    </row>
    <row r="4" spans="1:34">
      <c r="A4" s="71" t="s">
        <v>20</v>
      </c>
      <c r="B4" s="71">
        <v>2008</v>
      </c>
      <c r="C4" s="81">
        <v>8</v>
      </c>
      <c r="E4" s="80">
        <v>1036</v>
      </c>
      <c r="F4" s="62" t="s">
        <v>87</v>
      </c>
      <c r="G4" s="62" t="s">
        <v>79</v>
      </c>
      <c r="H4" s="62">
        <v>2550</v>
      </c>
      <c r="I4" s="52" t="s">
        <v>45</v>
      </c>
      <c r="J4" s="73">
        <v>30</v>
      </c>
      <c r="K4" s="73">
        <v>82</v>
      </c>
      <c r="L4" s="74">
        <f t="shared" si="0"/>
        <v>2550</v>
      </c>
      <c r="M4" s="74">
        <f t="shared" si="1"/>
        <v>1089.0625</v>
      </c>
      <c r="Q4" s="74">
        <f t="shared" si="2"/>
        <v>3640</v>
      </c>
      <c r="T4" s="74">
        <f t="shared" si="3"/>
        <v>3640</v>
      </c>
      <c r="U4" s="74">
        <f t="shared" si="4"/>
        <v>3640</v>
      </c>
      <c r="V4" s="71" t="s">
        <v>33</v>
      </c>
      <c r="X4" s="112">
        <f t="shared" ref="X4:X13" si="6">IF(V4="cash",U4,0)</f>
        <v>3640</v>
      </c>
      <c r="Y4" s="113">
        <f>ROUNDDOWN(X4/$Y$2,0)</f>
        <v>3</v>
      </c>
      <c r="Z4" s="114">
        <f>ROUNDDOWN((X4-(Y4*$Y$2))/$Z$2,0)</f>
        <v>1</v>
      </c>
      <c r="AA4" s="114">
        <f>ROUNDDOWN((X4-((Y4*$Y$2)+(Z4*$Z$2)))/$AA$2,0)</f>
        <v>0</v>
      </c>
      <c r="AB4" s="114">
        <f>ROUNDDOWN((X4-((AA4*$AA$2)+(Z4*$Z$2)+(Y4*$Y$2)))/$AB$2,0)</f>
        <v>1</v>
      </c>
      <c r="AC4" s="114">
        <f>ROUNDDOWN((X4-((AA4*$AA$2)+(Z4*$Z$2)+(Y4*$Y$2)+(AB4*$AB$2)))/$AC$2,0)</f>
        <v>0</v>
      </c>
      <c r="AD4" s="114">
        <f>ROUNDDOWN((X4-((AA4*$AA$2)+(Z4*$Z$2)+(Y4*$Y$2)+(AB4*$AB$2)+(AC4*$AC$2)))/$AD$2,0)</f>
        <v>2</v>
      </c>
      <c r="AE4" s="114">
        <f>ROUNDDOWN((X4-((AA4*$AA$2)+(Z4*$Z$2)+(Y4*$Y$2)+(AB4*$AB$2)+(AC4*$AC$2)+(AD4*$AD$2)))/$AE$2,0)</f>
        <v>0</v>
      </c>
      <c r="AF4" s="115">
        <f>ROUNDDOWN((X4-((AA4*$AA$2)+(Z4*$Z$2)+(Y4*$Y$2)+(AB4*$AB$2)+(AC4*$AC$2)+(AD4*$AD$2)+(AE4*$AE$2)))/$AF$2,0)</f>
        <v>0</v>
      </c>
      <c r="AG4" s="125">
        <f>Y4*$Y$2+Z4*$Z$2+AA4*$AA$2+AB4*$AB$2+AC4*$AC$2+AD4*$AD$2+AE4*$AE$2+AF4*$AF$2</f>
        <v>3640</v>
      </c>
      <c r="AH4" s="116" t="str">
        <f t="shared" ref="AH4" si="7">IF(AG4=X4,"OK",AG4-X4)</f>
        <v>OK</v>
      </c>
    </row>
    <row r="5" spans="1:34">
      <c r="A5" s="71" t="s">
        <v>20</v>
      </c>
      <c r="B5" s="71">
        <v>2008</v>
      </c>
      <c r="C5" s="81">
        <v>8</v>
      </c>
      <c r="E5" s="80">
        <v>1047</v>
      </c>
      <c r="F5" s="62" t="s">
        <v>83</v>
      </c>
      <c r="G5" s="62" t="s">
        <v>71</v>
      </c>
      <c r="H5" s="62">
        <v>2300</v>
      </c>
      <c r="I5" s="52">
        <v>701</v>
      </c>
      <c r="J5" s="73">
        <v>30</v>
      </c>
      <c r="K5" s="73">
        <v>49</v>
      </c>
      <c r="L5" s="74">
        <f t="shared" si="0"/>
        <v>2300</v>
      </c>
      <c r="M5" s="74">
        <f t="shared" si="1"/>
        <v>586.97916666666674</v>
      </c>
      <c r="Q5" s="74">
        <f t="shared" si="2"/>
        <v>2885</v>
      </c>
      <c r="S5" s="64">
        <v>50</v>
      </c>
      <c r="T5" s="74">
        <f t="shared" si="3"/>
        <v>2835</v>
      </c>
      <c r="U5" s="74">
        <f t="shared" si="4"/>
        <v>2835</v>
      </c>
      <c r="V5" s="71" t="s">
        <v>33</v>
      </c>
      <c r="X5" s="112">
        <f t="shared" si="6"/>
        <v>2835</v>
      </c>
      <c r="Y5" s="113">
        <f>ROUNDDOWN(X5/$Y$2,0)</f>
        <v>2</v>
      </c>
      <c r="Z5" s="114">
        <f>ROUNDDOWN((X5-(Y5*$Y$2))/$Z$2,0)</f>
        <v>1</v>
      </c>
      <c r="AA5" s="114">
        <f>ROUNDDOWN((X5-((Y5*$Y$2)+(Z5*$Z$2)))/$AA$2,0)</f>
        <v>1</v>
      </c>
      <c r="AB5" s="114">
        <f>ROUNDDOWN((X5-((AA5*$AA$2)+(Z5*$Z$2)+(Y5*$Y$2)))/$AB$2,0)</f>
        <v>1</v>
      </c>
      <c r="AC5" s="114">
        <f>ROUNDDOWN((X5-((AA5*$AA$2)+(Z5*$Z$2)+(Y5*$Y$2)+(AB5*$AB$2)))/$AC$2,0)</f>
        <v>0</v>
      </c>
      <c r="AD5" s="114">
        <f>ROUNDDOWN((X5-((AA5*$AA$2)+(Z5*$Z$2)+(Y5*$Y$2)+(AB5*$AB$2)+(AC5*$AC$2)))/$AD$2,0)</f>
        <v>1</v>
      </c>
      <c r="AE5" s="114">
        <f>ROUNDDOWN((X5-((AA5*$AA$2)+(Z5*$Z$2)+(Y5*$Y$2)+(AB5*$AB$2)+(AC5*$AC$2)+(AD5*$AD$2)))/$AE$2,0)</f>
        <v>1</v>
      </c>
      <c r="AF5" s="115">
        <f>ROUNDDOWN((X5-((AA5*$AA$2)+(Z5*$Z$2)+(Y5*$Y$2)+(AB5*$AB$2)+(AC5*$AC$2)+(AD5*$AD$2)+(AE5*$AE$2)))/$AF$2,0)</f>
        <v>1</v>
      </c>
      <c r="AG5" s="125">
        <f>Y5*$Y$2+Z5*$Z$2+AA5*$AA$2+AB5*$AB$2+AC5*$AC$2+AD5*$AD$2+AE5*$AE$2+AF5*$AF$2</f>
        <v>2835</v>
      </c>
      <c r="AH5" s="116" t="str">
        <f t="shared" ref="AH5" si="8">IF(AG5=X5,"OK",AG5-X5)</f>
        <v>OK</v>
      </c>
    </row>
    <row r="6" spans="1:34">
      <c r="A6" s="71" t="s">
        <v>20</v>
      </c>
      <c r="B6" s="71">
        <v>2008</v>
      </c>
      <c r="C6" s="81">
        <v>8</v>
      </c>
      <c r="E6" s="80">
        <v>1048</v>
      </c>
      <c r="F6" s="62" t="s">
        <v>86</v>
      </c>
      <c r="G6" s="62" t="s">
        <v>71</v>
      </c>
      <c r="H6" s="62">
        <v>2300</v>
      </c>
      <c r="I6" s="52">
        <v>701</v>
      </c>
      <c r="J6" s="73">
        <v>30</v>
      </c>
      <c r="K6" s="73">
        <v>49</v>
      </c>
      <c r="L6" s="74">
        <f t="shared" si="0"/>
        <v>2300</v>
      </c>
      <c r="M6" s="74">
        <f t="shared" si="1"/>
        <v>586.97916666666674</v>
      </c>
      <c r="N6" s="64">
        <v>150</v>
      </c>
      <c r="Q6" s="74">
        <f t="shared" si="2"/>
        <v>3035</v>
      </c>
      <c r="S6" s="64">
        <v>50</v>
      </c>
      <c r="T6" s="74">
        <f t="shared" si="3"/>
        <v>2985</v>
      </c>
      <c r="U6" s="74">
        <f t="shared" si="4"/>
        <v>2985</v>
      </c>
      <c r="V6" s="71" t="s">
        <v>33</v>
      </c>
      <c r="X6" s="112">
        <f t="shared" si="6"/>
        <v>2985</v>
      </c>
      <c r="Y6" s="113">
        <f t="shared" ref="Y6:Y69" si="9">ROUNDDOWN(X6/$Y$2,0)</f>
        <v>2</v>
      </c>
      <c r="Z6" s="114">
        <f t="shared" ref="Z6:Z69" si="10">ROUNDDOWN((X6-(Y6*$Y$2))/$Z$2,0)</f>
        <v>1</v>
      </c>
      <c r="AA6" s="114">
        <f t="shared" ref="AA6:AA69" si="11">ROUNDDOWN((X6-((Y6*$Y$2)+(Z6*$Z$2)))/$AA$2,0)</f>
        <v>2</v>
      </c>
      <c r="AB6" s="114">
        <f t="shared" ref="AB6:AB69" si="12">ROUNDDOWN((X6-((AA6*$AA$2)+(Z6*$Z$2)+(Y6*$Y$2)))/$AB$2,0)</f>
        <v>0</v>
      </c>
      <c r="AC6" s="114">
        <f t="shared" ref="AC6:AC69" si="13">ROUNDDOWN((X6-((AA6*$AA$2)+(Z6*$Z$2)+(Y6*$Y$2)+(AB6*$AB$2)))/$AC$2,0)</f>
        <v>1</v>
      </c>
      <c r="AD6" s="114">
        <f t="shared" ref="AD6:AD69" si="14">ROUNDDOWN((X6-((AA6*$AA$2)+(Z6*$Z$2)+(Y6*$Y$2)+(AB6*$AB$2)+(AC6*$AC$2)))/$AD$2,0)</f>
        <v>1</v>
      </c>
      <c r="AE6" s="114">
        <f t="shared" ref="AE6:AE69" si="15">ROUNDDOWN((X6-((AA6*$AA$2)+(Z6*$Z$2)+(Y6*$Y$2)+(AB6*$AB$2)+(AC6*$AC$2)+(AD6*$AD$2)))/$AE$2,0)</f>
        <v>1</v>
      </c>
      <c r="AF6" s="115">
        <f t="shared" ref="AF6:AF69" si="16">ROUNDDOWN((X6-((AA6*$AA$2)+(Z6*$Z$2)+(Y6*$Y$2)+(AB6*$AB$2)+(AC6*$AC$2)+(AD6*$AD$2)+(AE6*$AE$2)))/$AF$2,0)</f>
        <v>1</v>
      </c>
      <c r="AG6" s="125">
        <f t="shared" ref="AG6:AG69" si="17">Y6*$Y$2+Z6*$Z$2+AA6*$AA$2+AB6*$AB$2+AC6*$AC$2+AD6*$AD$2+AE6*$AE$2+AF6*$AF$2</f>
        <v>2985</v>
      </c>
      <c r="AH6" s="116" t="str">
        <f t="shared" ref="AH6:AH69" si="18">IF(AG6=X6,"OK",AG6-X6)</f>
        <v>OK</v>
      </c>
    </row>
    <row r="7" spans="1:34">
      <c r="A7" s="71" t="s">
        <v>20</v>
      </c>
      <c r="B7" s="71">
        <v>2008</v>
      </c>
      <c r="C7" s="81">
        <v>8</v>
      </c>
      <c r="E7" s="80">
        <v>1056</v>
      </c>
      <c r="F7" s="62" t="s">
        <v>84</v>
      </c>
      <c r="G7" s="62" t="s">
        <v>76</v>
      </c>
      <c r="H7" s="62">
        <v>3500</v>
      </c>
      <c r="I7" s="52">
        <v>703</v>
      </c>
      <c r="J7" s="73">
        <v>30</v>
      </c>
      <c r="K7" s="73"/>
      <c r="L7" s="74">
        <f t="shared" si="0"/>
        <v>3500</v>
      </c>
      <c r="M7" s="74">
        <f t="shared" si="1"/>
        <v>0</v>
      </c>
      <c r="Q7" s="74">
        <f t="shared" si="2"/>
        <v>3500</v>
      </c>
      <c r="T7" s="74">
        <f t="shared" si="3"/>
        <v>3500</v>
      </c>
      <c r="U7" s="74">
        <f t="shared" si="4"/>
        <v>3500</v>
      </c>
      <c r="V7" s="71" t="s">
        <v>33</v>
      </c>
      <c r="X7" s="112">
        <f t="shared" si="6"/>
        <v>3500</v>
      </c>
      <c r="Y7" s="113">
        <f t="shared" si="9"/>
        <v>3</v>
      </c>
      <c r="Z7" s="114">
        <f t="shared" si="10"/>
        <v>1</v>
      </c>
      <c r="AA7" s="114">
        <f t="shared" si="11"/>
        <v>0</v>
      </c>
      <c r="AB7" s="114">
        <f t="shared" si="12"/>
        <v>0</v>
      </c>
      <c r="AC7" s="114">
        <f t="shared" si="13"/>
        <v>0</v>
      </c>
      <c r="AD7" s="114">
        <f t="shared" si="14"/>
        <v>0</v>
      </c>
      <c r="AE7" s="114">
        <f t="shared" si="15"/>
        <v>0</v>
      </c>
      <c r="AF7" s="115">
        <f t="shared" si="16"/>
        <v>0</v>
      </c>
      <c r="AG7" s="125">
        <f t="shared" si="17"/>
        <v>3500</v>
      </c>
      <c r="AH7" s="116" t="str">
        <f t="shared" si="18"/>
        <v>OK</v>
      </c>
    </row>
    <row r="8" spans="1:34">
      <c r="A8" s="71" t="s">
        <v>20</v>
      </c>
      <c r="B8" s="71">
        <v>2008</v>
      </c>
      <c r="C8" s="81">
        <v>8</v>
      </c>
      <c r="E8" s="80">
        <v>1057</v>
      </c>
      <c r="F8" s="62" t="s">
        <v>46</v>
      </c>
      <c r="G8" s="62" t="s">
        <v>40</v>
      </c>
      <c r="H8" s="62">
        <v>2300</v>
      </c>
      <c r="I8" s="52">
        <v>702</v>
      </c>
      <c r="J8" s="73">
        <v>30</v>
      </c>
      <c r="K8" s="73">
        <v>110</v>
      </c>
      <c r="L8" s="74">
        <f t="shared" si="0"/>
        <v>2300</v>
      </c>
      <c r="M8" s="74">
        <f t="shared" si="1"/>
        <v>1317.7083333333335</v>
      </c>
      <c r="Q8" s="74">
        <f t="shared" si="2"/>
        <v>3620</v>
      </c>
      <c r="S8" s="64">
        <v>50</v>
      </c>
      <c r="T8" s="74">
        <f t="shared" si="3"/>
        <v>3570</v>
      </c>
      <c r="U8" s="74">
        <f t="shared" si="4"/>
        <v>3570</v>
      </c>
      <c r="V8" s="71" t="s">
        <v>81</v>
      </c>
      <c r="X8" s="112">
        <f t="shared" si="6"/>
        <v>0</v>
      </c>
      <c r="Y8" s="113">
        <f t="shared" si="9"/>
        <v>0</v>
      </c>
      <c r="Z8" s="114">
        <f t="shared" si="10"/>
        <v>0</v>
      </c>
      <c r="AA8" s="114">
        <f t="shared" si="11"/>
        <v>0</v>
      </c>
      <c r="AB8" s="114">
        <f t="shared" si="12"/>
        <v>0</v>
      </c>
      <c r="AC8" s="114">
        <f t="shared" si="13"/>
        <v>0</v>
      </c>
      <c r="AD8" s="114">
        <f t="shared" si="14"/>
        <v>0</v>
      </c>
      <c r="AE8" s="114">
        <f t="shared" si="15"/>
        <v>0</v>
      </c>
      <c r="AF8" s="115">
        <f t="shared" si="16"/>
        <v>0</v>
      </c>
      <c r="AG8" s="125">
        <f t="shared" si="17"/>
        <v>0</v>
      </c>
      <c r="AH8" s="116" t="str">
        <f t="shared" si="18"/>
        <v>OK</v>
      </c>
    </row>
    <row r="9" spans="1:34">
      <c r="A9" s="71" t="s">
        <v>20</v>
      </c>
      <c r="B9" s="71">
        <v>2008</v>
      </c>
      <c r="C9" s="81">
        <v>8</v>
      </c>
      <c r="E9" s="80">
        <v>1058</v>
      </c>
      <c r="F9" s="62" t="s">
        <v>88</v>
      </c>
      <c r="G9" s="62" t="s">
        <v>42</v>
      </c>
      <c r="H9" s="62">
        <v>1900</v>
      </c>
      <c r="I9" s="52" t="s">
        <v>44</v>
      </c>
      <c r="J9" s="73"/>
      <c r="K9" s="73"/>
      <c r="L9" s="74">
        <f t="shared" si="0"/>
        <v>0</v>
      </c>
      <c r="M9" s="74">
        <f t="shared" si="1"/>
        <v>0</v>
      </c>
      <c r="Q9" s="74">
        <f t="shared" si="2"/>
        <v>0</v>
      </c>
      <c r="T9" s="74">
        <f t="shared" si="3"/>
        <v>0</v>
      </c>
      <c r="U9" s="74">
        <f t="shared" si="4"/>
        <v>0</v>
      </c>
      <c r="V9" s="71" t="s">
        <v>33</v>
      </c>
      <c r="X9" s="112">
        <f t="shared" si="6"/>
        <v>0</v>
      </c>
      <c r="Y9" s="113">
        <f t="shared" si="9"/>
        <v>0</v>
      </c>
      <c r="Z9" s="114">
        <f t="shared" si="10"/>
        <v>0</v>
      </c>
      <c r="AA9" s="114">
        <f t="shared" si="11"/>
        <v>0</v>
      </c>
      <c r="AB9" s="114">
        <f t="shared" si="12"/>
        <v>0</v>
      </c>
      <c r="AC9" s="114">
        <f t="shared" si="13"/>
        <v>0</v>
      </c>
      <c r="AD9" s="114">
        <f t="shared" si="14"/>
        <v>0</v>
      </c>
      <c r="AE9" s="114">
        <f t="shared" si="15"/>
        <v>0</v>
      </c>
      <c r="AF9" s="115">
        <f t="shared" si="16"/>
        <v>0</v>
      </c>
      <c r="AG9" s="125">
        <f t="shared" si="17"/>
        <v>0</v>
      </c>
      <c r="AH9" s="116" t="str">
        <f t="shared" si="18"/>
        <v>OK</v>
      </c>
    </row>
    <row r="10" spans="1:34">
      <c r="A10" s="71" t="s">
        <v>20</v>
      </c>
      <c r="B10" s="71">
        <v>2008</v>
      </c>
      <c r="C10" s="81">
        <v>8</v>
      </c>
      <c r="E10" s="80">
        <v>1060</v>
      </c>
      <c r="F10" s="62" t="s">
        <v>89</v>
      </c>
      <c r="G10" s="62" t="s">
        <v>41</v>
      </c>
      <c r="H10" s="62">
        <v>2300</v>
      </c>
      <c r="I10" s="52">
        <v>702</v>
      </c>
      <c r="J10" s="73">
        <v>30</v>
      </c>
      <c r="K10" s="73">
        <v>102</v>
      </c>
      <c r="L10" s="74">
        <f t="shared" si="0"/>
        <v>2300</v>
      </c>
      <c r="M10" s="74">
        <f t="shared" si="1"/>
        <v>1221.8750000000002</v>
      </c>
      <c r="Q10" s="74">
        <f t="shared" si="2"/>
        <v>3520</v>
      </c>
      <c r="S10" s="64">
        <v>100</v>
      </c>
      <c r="T10" s="74">
        <f t="shared" si="3"/>
        <v>3420</v>
      </c>
      <c r="U10" s="74">
        <f t="shared" si="4"/>
        <v>3420</v>
      </c>
      <c r="V10" s="71" t="s">
        <v>33</v>
      </c>
      <c r="X10" s="112">
        <f t="shared" si="6"/>
        <v>3420</v>
      </c>
      <c r="Y10" s="113">
        <f t="shared" si="9"/>
        <v>3</v>
      </c>
      <c r="Z10" s="114">
        <f t="shared" si="10"/>
        <v>0</v>
      </c>
      <c r="AA10" s="114">
        <f t="shared" si="11"/>
        <v>2</v>
      </c>
      <c r="AB10" s="114">
        <f t="shared" si="12"/>
        <v>0</v>
      </c>
      <c r="AC10" s="114">
        <f t="shared" si="13"/>
        <v>0</v>
      </c>
      <c r="AD10" s="114">
        <f t="shared" si="14"/>
        <v>1</v>
      </c>
      <c r="AE10" s="114">
        <f t="shared" si="15"/>
        <v>0</v>
      </c>
      <c r="AF10" s="115">
        <f t="shared" si="16"/>
        <v>0</v>
      </c>
      <c r="AG10" s="125">
        <f t="shared" si="17"/>
        <v>3420</v>
      </c>
      <c r="AH10" s="116" t="str">
        <f t="shared" si="18"/>
        <v>OK</v>
      </c>
    </row>
    <row r="11" spans="1:34">
      <c r="A11" s="71" t="s">
        <v>20</v>
      </c>
      <c r="B11" s="71">
        <v>2008</v>
      </c>
      <c r="C11" s="81">
        <v>8</v>
      </c>
      <c r="E11" s="80">
        <v>1070</v>
      </c>
      <c r="F11" s="62" t="s">
        <v>85</v>
      </c>
      <c r="G11" s="62" t="s">
        <v>67</v>
      </c>
      <c r="H11" s="62">
        <v>2500</v>
      </c>
      <c r="I11" s="52">
        <v>703</v>
      </c>
      <c r="J11" s="73">
        <v>30</v>
      </c>
      <c r="K11" s="73">
        <v>60</v>
      </c>
      <c r="L11" s="74">
        <f t="shared" si="0"/>
        <v>2500</v>
      </c>
      <c r="M11" s="74">
        <f t="shared" si="1"/>
        <v>781.25</v>
      </c>
      <c r="Q11" s="74">
        <f t="shared" si="2"/>
        <v>3280</v>
      </c>
      <c r="T11" s="74">
        <f t="shared" si="3"/>
        <v>3280</v>
      </c>
      <c r="U11" s="74">
        <f t="shared" si="4"/>
        <v>3280</v>
      </c>
      <c r="V11" s="71" t="s">
        <v>33</v>
      </c>
      <c r="X11" s="112">
        <f t="shared" si="6"/>
        <v>3280</v>
      </c>
      <c r="Y11" s="113">
        <f t="shared" si="9"/>
        <v>3</v>
      </c>
      <c r="Z11" s="114">
        <f t="shared" si="10"/>
        <v>0</v>
      </c>
      <c r="AA11" s="114">
        <f t="shared" si="11"/>
        <v>1</v>
      </c>
      <c r="AB11" s="114">
        <f t="shared" si="12"/>
        <v>0</v>
      </c>
      <c r="AC11" s="114">
        <f t="shared" si="13"/>
        <v>1</v>
      </c>
      <c r="AD11" s="114">
        <f t="shared" si="14"/>
        <v>1</v>
      </c>
      <c r="AE11" s="114">
        <f t="shared" si="15"/>
        <v>1</v>
      </c>
      <c r="AF11" s="115">
        <f t="shared" si="16"/>
        <v>0</v>
      </c>
      <c r="AG11" s="125">
        <f t="shared" si="17"/>
        <v>3280</v>
      </c>
      <c r="AH11" s="116" t="str">
        <f t="shared" si="18"/>
        <v>OK</v>
      </c>
    </row>
    <row r="12" spans="1:34">
      <c r="A12" s="71"/>
      <c r="B12" s="71"/>
      <c r="C12" s="81"/>
      <c r="E12" s="80"/>
      <c r="F12" s="62"/>
      <c r="G12" s="62"/>
      <c r="H12" s="62"/>
      <c r="J12" s="73"/>
      <c r="K12" s="73"/>
      <c r="L12" s="74">
        <f t="shared" si="0"/>
        <v>0</v>
      </c>
      <c r="M12" s="74">
        <f t="shared" si="1"/>
        <v>0</v>
      </c>
      <c r="Q12" s="74">
        <f t="shared" si="2"/>
        <v>0</v>
      </c>
      <c r="T12" s="74">
        <f t="shared" si="3"/>
        <v>0</v>
      </c>
      <c r="U12" s="74">
        <f t="shared" si="4"/>
        <v>0</v>
      </c>
      <c r="V12" s="71" t="s">
        <v>81</v>
      </c>
      <c r="X12" s="112">
        <f t="shared" si="6"/>
        <v>0</v>
      </c>
      <c r="Y12" s="113">
        <f t="shared" si="9"/>
        <v>0</v>
      </c>
      <c r="Z12" s="114">
        <f t="shared" si="10"/>
        <v>0</v>
      </c>
      <c r="AA12" s="114">
        <f t="shared" si="11"/>
        <v>0</v>
      </c>
      <c r="AB12" s="114">
        <f t="shared" si="12"/>
        <v>0</v>
      </c>
      <c r="AC12" s="114">
        <f t="shared" si="13"/>
        <v>0</v>
      </c>
      <c r="AD12" s="114">
        <f t="shared" si="14"/>
        <v>0</v>
      </c>
      <c r="AE12" s="114">
        <f t="shared" si="15"/>
        <v>0</v>
      </c>
      <c r="AF12" s="115">
        <f t="shared" si="16"/>
        <v>0</v>
      </c>
      <c r="AG12" s="125">
        <f t="shared" si="17"/>
        <v>0</v>
      </c>
      <c r="AH12" s="116" t="str">
        <f t="shared" si="18"/>
        <v>OK</v>
      </c>
    </row>
    <row r="13" spans="1:34">
      <c r="A13" s="71"/>
      <c r="B13" s="71"/>
      <c r="C13" s="81"/>
      <c r="E13" s="80"/>
      <c r="F13" s="62"/>
      <c r="G13" s="62"/>
      <c r="H13" s="62"/>
      <c r="J13" s="73"/>
      <c r="K13" s="73"/>
      <c r="L13" s="74">
        <f t="shared" si="0"/>
        <v>0</v>
      </c>
      <c r="M13" s="74">
        <f t="shared" si="1"/>
        <v>0</v>
      </c>
      <c r="Q13" s="74">
        <f t="shared" si="2"/>
        <v>0</v>
      </c>
      <c r="T13" s="74">
        <f t="shared" si="3"/>
        <v>0</v>
      </c>
      <c r="U13" s="74">
        <f t="shared" si="4"/>
        <v>0</v>
      </c>
      <c r="V13" s="71"/>
      <c r="X13" s="112">
        <f t="shared" si="6"/>
        <v>0</v>
      </c>
      <c r="Y13" s="113">
        <f t="shared" si="9"/>
        <v>0</v>
      </c>
      <c r="Z13" s="114">
        <f t="shared" si="10"/>
        <v>0</v>
      </c>
      <c r="AA13" s="114">
        <f t="shared" si="11"/>
        <v>0</v>
      </c>
      <c r="AB13" s="114">
        <f t="shared" si="12"/>
        <v>0</v>
      </c>
      <c r="AC13" s="114">
        <f t="shared" si="13"/>
        <v>0</v>
      </c>
      <c r="AD13" s="114">
        <f t="shared" si="14"/>
        <v>0</v>
      </c>
      <c r="AE13" s="114">
        <f t="shared" si="15"/>
        <v>0</v>
      </c>
      <c r="AF13" s="115">
        <f t="shared" si="16"/>
        <v>0</v>
      </c>
      <c r="AG13" s="125">
        <f t="shared" si="17"/>
        <v>0</v>
      </c>
      <c r="AH13" s="116" t="str">
        <f t="shared" si="18"/>
        <v>OK</v>
      </c>
    </row>
    <row r="14" spans="1:34">
      <c r="A14" s="71"/>
      <c r="B14" s="71"/>
      <c r="C14" s="81"/>
      <c r="E14" s="80"/>
      <c r="F14" s="62"/>
      <c r="G14" s="62"/>
      <c r="H14" s="62"/>
      <c r="J14" s="73"/>
      <c r="K14" s="73"/>
      <c r="L14" s="74">
        <f t="shared" si="0"/>
        <v>0</v>
      </c>
      <c r="M14" s="74">
        <f t="shared" si="1"/>
        <v>0</v>
      </c>
      <c r="Q14" s="74">
        <f t="shared" si="2"/>
        <v>0</v>
      </c>
      <c r="T14" s="74">
        <f t="shared" si="3"/>
        <v>0</v>
      </c>
      <c r="U14" s="74">
        <f t="shared" si="4"/>
        <v>0</v>
      </c>
      <c r="V14" s="71"/>
      <c r="X14" s="112">
        <f t="shared" ref="X14:X69" si="19">U14</f>
        <v>0</v>
      </c>
      <c r="Y14" s="113">
        <f t="shared" si="9"/>
        <v>0</v>
      </c>
      <c r="Z14" s="114">
        <f t="shared" si="10"/>
        <v>0</v>
      </c>
      <c r="AA14" s="114">
        <f t="shared" si="11"/>
        <v>0</v>
      </c>
      <c r="AB14" s="114">
        <f t="shared" si="12"/>
        <v>0</v>
      </c>
      <c r="AC14" s="114">
        <f t="shared" si="13"/>
        <v>0</v>
      </c>
      <c r="AD14" s="114">
        <f t="shared" si="14"/>
        <v>0</v>
      </c>
      <c r="AE14" s="114">
        <f t="shared" si="15"/>
        <v>0</v>
      </c>
      <c r="AF14" s="115">
        <f t="shared" si="16"/>
        <v>0</v>
      </c>
      <c r="AG14" s="125">
        <f t="shared" si="17"/>
        <v>0</v>
      </c>
      <c r="AH14" s="116" t="str">
        <f t="shared" si="18"/>
        <v>OK</v>
      </c>
    </row>
    <row r="15" spans="1:34">
      <c r="A15" s="71"/>
      <c r="B15" s="71"/>
      <c r="C15" s="81"/>
      <c r="E15" s="80"/>
      <c r="F15" s="62"/>
      <c r="G15" s="62"/>
      <c r="H15" s="62"/>
      <c r="J15" s="73"/>
      <c r="K15" s="73"/>
      <c r="L15" s="74">
        <f t="shared" si="0"/>
        <v>0</v>
      </c>
      <c r="M15" s="74">
        <f t="shared" si="1"/>
        <v>0</v>
      </c>
      <c r="Q15" s="74">
        <f t="shared" si="2"/>
        <v>0</v>
      </c>
      <c r="T15" s="74">
        <f t="shared" si="3"/>
        <v>0</v>
      </c>
      <c r="U15" s="74">
        <f t="shared" si="4"/>
        <v>0</v>
      </c>
      <c r="V15" s="71"/>
      <c r="X15" s="112">
        <f t="shared" si="19"/>
        <v>0</v>
      </c>
      <c r="Y15" s="113">
        <f t="shared" si="9"/>
        <v>0</v>
      </c>
      <c r="Z15" s="114">
        <f t="shared" si="10"/>
        <v>0</v>
      </c>
      <c r="AA15" s="114">
        <f t="shared" si="11"/>
        <v>0</v>
      </c>
      <c r="AB15" s="114">
        <f t="shared" si="12"/>
        <v>0</v>
      </c>
      <c r="AC15" s="114">
        <f t="shared" si="13"/>
        <v>0</v>
      </c>
      <c r="AD15" s="114">
        <f t="shared" si="14"/>
        <v>0</v>
      </c>
      <c r="AE15" s="114">
        <f t="shared" si="15"/>
        <v>0</v>
      </c>
      <c r="AF15" s="115">
        <f t="shared" si="16"/>
        <v>0</v>
      </c>
      <c r="AG15" s="125">
        <f t="shared" si="17"/>
        <v>0</v>
      </c>
      <c r="AH15" s="116" t="str">
        <f t="shared" si="18"/>
        <v>OK</v>
      </c>
    </row>
    <row r="16" spans="1:34">
      <c r="A16" s="71"/>
      <c r="B16" s="71"/>
      <c r="C16" s="81"/>
      <c r="E16" s="80"/>
      <c r="F16" s="62"/>
      <c r="G16" s="62"/>
      <c r="H16" s="62"/>
      <c r="J16" s="73"/>
      <c r="K16" s="73"/>
      <c r="L16" s="74">
        <f t="shared" si="0"/>
        <v>0</v>
      </c>
      <c r="M16" s="74">
        <f t="shared" si="1"/>
        <v>0</v>
      </c>
      <c r="Q16" s="74">
        <f t="shared" si="2"/>
        <v>0</v>
      </c>
      <c r="T16" s="74">
        <f t="shared" si="3"/>
        <v>0</v>
      </c>
      <c r="U16" s="74">
        <f t="shared" si="4"/>
        <v>0</v>
      </c>
      <c r="V16" s="71"/>
      <c r="X16" s="112">
        <f t="shared" si="19"/>
        <v>0</v>
      </c>
      <c r="Y16" s="113">
        <f t="shared" si="9"/>
        <v>0</v>
      </c>
      <c r="Z16" s="114">
        <f t="shared" si="10"/>
        <v>0</v>
      </c>
      <c r="AA16" s="114">
        <f t="shared" si="11"/>
        <v>0</v>
      </c>
      <c r="AB16" s="114">
        <f t="shared" si="12"/>
        <v>0</v>
      </c>
      <c r="AC16" s="114">
        <f t="shared" si="13"/>
        <v>0</v>
      </c>
      <c r="AD16" s="114">
        <f t="shared" si="14"/>
        <v>0</v>
      </c>
      <c r="AE16" s="114">
        <f t="shared" si="15"/>
        <v>0</v>
      </c>
      <c r="AF16" s="115">
        <f t="shared" si="16"/>
        <v>0</v>
      </c>
      <c r="AG16" s="125">
        <f t="shared" si="17"/>
        <v>0</v>
      </c>
      <c r="AH16" s="116" t="str">
        <f t="shared" si="18"/>
        <v>OK</v>
      </c>
    </row>
    <row r="17" spans="1:34">
      <c r="A17" s="71"/>
      <c r="B17" s="71"/>
      <c r="C17" s="81"/>
      <c r="E17" s="80"/>
      <c r="F17" s="62"/>
      <c r="G17" s="62"/>
      <c r="H17" s="62"/>
      <c r="J17" s="73"/>
      <c r="K17" s="73"/>
      <c r="L17" s="74">
        <f t="shared" si="0"/>
        <v>0</v>
      </c>
      <c r="M17" s="74">
        <f t="shared" si="1"/>
        <v>0</v>
      </c>
      <c r="Q17" s="74">
        <f t="shared" si="2"/>
        <v>0</v>
      </c>
      <c r="T17" s="74">
        <f t="shared" si="3"/>
        <v>0</v>
      </c>
      <c r="U17" s="74">
        <f t="shared" si="4"/>
        <v>0</v>
      </c>
      <c r="V17" s="71"/>
      <c r="X17" s="112">
        <f t="shared" si="19"/>
        <v>0</v>
      </c>
      <c r="Y17" s="113">
        <f t="shared" si="9"/>
        <v>0</v>
      </c>
      <c r="Z17" s="114">
        <f t="shared" si="10"/>
        <v>0</v>
      </c>
      <c r="AA17" s="114">
        <f t="shared" si="11"/>
        <v>0</v>
      </c>
      <c r="AB17" s="114">
        <f t="shared" si="12"/>
        <v>0</v>
      </c>
      <c r="AC17" s="114">
        <f t="shared" si="13"/>
        <v>0</v>
      </c>
      <c r="AD17" s="114">
        <f t="shared" si="14"/>
        <v>0</v>
      </c>
      <c r="AE17" s="114">
        <f t="shared" si="15"/>
        <v>0</v>
      </c>
      <c r="AF17" s="115">
        <f t="shared" si="16"/>
        <v>0</v>
      </c>
      <c r="AG17" s="125">
        <f t="shared" si="17"/>
        <v>0</v>
      </c>
      <c r="AH17" s="116" t="str">
        <f t="shared" si="18"/>
        <v>OK</v>
      </c>
    </row>
    <row r="18" spans="1:34">
      <c r="A18" s="71"/>
      <c r="B18" s="71"/>
      <c r="C18" s="81"/>
      <c r="E18" s="80"/>
      <c r="F18" s="62"/>
      <c r="G18" s="62"/>
      <c r="H18" s="62"/>
      <c r="J18" s="73"/>
      <c r="K18" s="73"/>
      <c r="L18" s="74">
        <f t="shared" si="0"/>
        <v>0</v>
      </c>
      <c r="M18" s="74">
        <f t="shared" si="1"/>
        <v>0</v>
      </c>
      <c r="Q18" s="74">
        <f t="shared" si="2"/>
        <v>0</v>
      </c>
      <c r="T18" s="74">
        <f t="shared" si="3"/>
        <v>0</v>
      </c>
      <c r="U18" s="74">
        <f t="shared" si="4"/>
        <v>0</v>
      </c>
      <c r="V18" s="71"/>
      <c r="X18" s="112">
        <f t="shared" si="19"/>
        <v>0</v>
      </c>
      <c r="Y18" s="113">
        <f t="shared" si="9"/>
        <v>0</v>
      </c>
      <c r="Z18" s="114">
        <f t="shared" si="10"/>
        <v>0</v>
      </c>
      <c r="AA18" s="114">
        <f t="shared" si="11"/>
        <v>0</v>
      </c>
      <c r="AB18" s="114">
        <f t="shared" si="12"/>
        <v>0</v>
      </c>
      <c r="AC18" s="114">
        <f t="shared" si="13"/>
        <v>0</v>
      </c>
      <c r="AD18" s="114">
        <f t="shared" si="14"/>
        <v>0</v>
      </c>
      <c r="AE18" s="114">
        <f t="shared" si="15"/>
        <v>0</v>
      </c>
      <c r="AF18" s="115">
        <f t="shared" si="16"/>
        <v>0</v>
      </c>
      <c r="AG18" s="125">
        <f t="shared" si="17"/>
        <v>0</v>
      </c>
      <c r="AH18" s="116" t="str">
        <f t="shared" si="18"/>
        <v>OK</v>
      </c>
    </row>
    <row r="19" spans="1:34">
      <c r="A19" s="71"/>
      <c r="B19" s="71"/>
      <c r="C19" s="81"/>
      <c r="E19" s="80"/>
      <c r="F19" s="62"/>
      <c r="G19" s="62"/>
      <c r="H19" s="62"/>
      <c r="J19" s="73"/>
      <c r="K19" s="73"/>
      <c r="L19" s="74">
        <f t="shared" si="0"/>
        <v>0</v>
      </c>
      <c r="M19" s="74">
        <f t="shared" si="1"/>
        <v>0</v>
      </c>
      <c r="Q19" s="74">
        <f t="shared" si="2"/>
        <v>0</v>
      </c>
      <c r="T19" s="74">
        <f t="shared" si="3"/>
        <v>0</v>
      </c>
      <c r="U19" s="74">
        <f t="shared" si="4"/>
        <v>0</v>
      </c>
      <c r="V19" s="71"/>
      <c r="X19" s="112">
        <f t="shared" si="19"/>
        <v>0</v>
      </c>
      <c r="Y19" s="113">
        <f t="shared" si="9"/>
        <v>0</v>
      </c>
      <c r="Z19" s="114">
        <f t="shared" si="10"/>
        <v>0</v>
      </c>
      <c r="AA19" s="114">
        <f t="shared" si="11"/>
        <v>0</v>
      </c>
      <c r="AB19" s="114">
        <f t="shared" si="12"/>
        <v>0</v>
      </c>
      <c r="AC19" s="114">
        <f t="shared" si="13"/>
        <v>0</v>
      </c>
      <c r="AD19" s="114">
        <f t="shared" si="14"/>
        <v>0</v>
      </c>
      <c r="AE19" s="114">
        <f t="shared" si="15"/>
        <v>0</v>
      </c>
      <c r="AF19" s="115">
        <f t="shared" si="16"/>
        <v>0</v>
      </c>
      <c r="AG19" s="125">
        <f t="shared" si="17"/>
        <v>0</v>
      </c>
      <c r="AH19" s="116" t="str">
        <f t="shared" si="18"/>
        <v>OK</v>
      </c>
    </row>
    <row r="20" spans="1:34">
      <c r="A20" s="71"/>
      <c r="B20" s="71"/>
      <c r="C20" s="81"/>
      <c r="E20" s="80"/>
      <c r="F20" s="62"/>
      <c r="G20" s="62"/>
      <c r="H20" s="62"/>
      <c r="J20" s="73"/>
      <c r="K20" s="73"/>
      <c r="L20" s="74">
        <f t="shared" si="0"/>
        <v>0</v>
      </c>
      <c r="M20" s="74">
        <f t="shared" si="1"/>
        <v>0</v>
      </c>
      <c r="Q20" s="74">
        <f t="shared" si="2"/>
        <v>0</v>
      </c>
      <c r="T20" s="74">
        <f t="shared" si="3"/>
        <v>0</v>
      </c>
      <c r="U20" s="74">
        <f t="shared" si="4"/>
        <v>0</v>
      </c>
      <c r="V20" s="71"/>
      <c r="X20" s="112">
        <f t="shared" si="19"/>
        <v>0</v>
      </c>
      <c r="Y20" s="113">
        <f t="shared" si="9"/>
        <v>0</v>
      </c>
      <c r="Z20" s="114">
        <f t="shared" si="10"/>
        <v>0</v>
      </c>
      <c r="AA20" s="114">
        <f t="shared" si="11"/>
        <v>0</v>
      </c>
      <c r="AB20" s="114">
        <f t="shared" si="12"/>
        <v>0</v>
      </c>
      <c r="AC20" s="114">
        <f t="shared" si="13"/>
        <v>0</v>
      </c>
      <c r="AD20" s="114">
        <f t="shared" si="14"/>
        <v>0</v>
      </c>
      <c r="AE20" s="114">
        <f t="shared" si="15"/>
        <v>0</v>
      </c>
      <c r="AF20" s="115">
        <f t="shared" si="16"/>
        <v>0</v>
      </c>
      <c r="AG20" s="125">
        <f t="shared" si="17"/>
        <v>0</v>
      </c>
      <c r="AH20" s="116" t="str">
        <f t="shared" si="18"/>
        <v>OK</v>
      </c>
    </row>
    <row r="21" spans="1:34">
      <c r="A21" s="71"/>
      <c r="B21" s="71"/>
      <c r="C21" s="81"/>
      <c r="E21" s="80"/>
      <c r="F21" s="62"/>
      <c r="G21" s="62"/>
      <c r="H21" s="62"/>
      <c r="J21" s="73"/>
      <c r="K21" s="73"/>
      <c r="L21" s="74">
        <f t="shared" si="0"/>
        <v>0</v>
      </c>
      <c r="M21" s="74">
        <f t="shared" si="1"/>
        <v>0</v>
      </c>
      <c r="Q21" s="74">
        <f t="shared" si="2"/>
        <v>0</v>
      </c>
      <c r="T21" s="74">
        <f t="shared" si="3"/>
        <v>0</v>
      </c>
      <c r="U21" s="74">
        <f t="shared" si="4"/>
        <v>0</v>
      </c>
      <c r="V21" s="71"/>
      <c r="X21" s="112">
        <f t="shared" si="19"/>
        <v>0</v>
      </c>
      <c r="Y21" s="113">
        <f t="shared" si="9"/>
        <v>0</v>
      </c>
      <c r="Z21" s="114">
        <f t="shared" si="10"/>
        <v>0</v>
      </c>
      <c r="AA21" s="114">
        <f t="shared" si="11"/>
        <v>0</v>
      </c>
      <c r="AB21" s="114">
        <f t="shared" si="12"/>
        <v>0</v>
      </c>
      <c r="AC21" s="114">
        <f t="shared" si="13"/>
        <v>0</v>
      </c>
      <c r="AD21" s="114">
        <f t="shared" si="14"/>
        <v>0</v>
      </c>
      <c r="AE21" s="114">
        <f t="shared" si="15"/>
        <v>0</v>
      </c>
      <c r="AF21" s="115">
        <f t="shared" si="16"/>
        <v>0</v>
      </c>
      <c r="AG21" s="125">
        <f t="shared" si="17"/>
        <v>0</v>
      </c>
      <c r="AH21" s="116" t="str">
        <f t="shared" si="18"/>
        <v>OK</v>
      </c>
    </row>
    <row r="22" spans="1:34">
      <c r="A22" s="71"/>
      <c r="B22" s="71"/>
      <c r="C22" s="81"/>
      <c r="E22" s="80"/>
      <c r="F22" s="62"/>
      <c r="G22" s="62"/>
      <c r="H22" s="62"/>
      <c r="J22" s="73"/>
      <c r="K22" s="73"/>
      <c r="L22" s="74">
        <f t="shared" si="0"/>
        <v>0</v>
      </c>
      <c r="M22" s="74">
        <f t="shared" si="1"/>
        <v>0</v>
      </c>
      <c r="Q22" s="74">
        <f t="shared" si="2"/>
        <v>0</v>
      </c>
      <c r="T22" s="74">
        <f t="shared" si="3"/>
        <v>0</v>
      </c>
      <c r="U22" s="74">
        <f t="shared" si="4"/>
        <v>0</v>
      </c>
      <c r="V22" s="71"/>
      <c r="X22" s="112">
        <f t="shared" si="19"/>
        <v>0</v>
      </c>
      <c r="Y22" s="113">
        <f t="shared" si="9"/>
        <v>0</v>
      </c>
      <c r="Z22" s="114">
        <f t="shared" si="10"/>
        <v>0</v>
      </c>
      <c r="AA22" s="114">
        <f t="shared" si="11"/>
        <v>0</v>
      </c>
      <c r="AB22" s="114">
        <f t="shared" si="12"/>
        <v>0</v>
      </c>
      <c r="AC22" s="114">
        <f t="shared" si="13"/>
        <v>0</v>
      </c>
      <c r="AD22" s="114">
        <f t="shared" si="14"/>
        <v>0</v>
      </c>
      <c r="AE22" s="114">
        <f t="shared" si="15"/>
        <v>0</v>
      </c>
      <c r="AF22" s="115">
        <f t="shared" si="16"/>
        <v>0</v>
      </c>
      <c r="AG22" s="125">
        <f t="shared" si="17"/>
        <v>0</v>
      </c>
      <c r="AH22" s="116" t="str">
        <f t="shared" si="18"/>
        <v>OK</v>
      </c>
    </row>
    <row r="23" spans="1:34">
      <c r="A23" s="71"/>
      <c r="B23" s="71"/>
      <c r="C23" s="81"/>
      <c r="E23" s="80"/>
      <c r="F23" s="62"/>
      <c r="G23" s="62"/>
      <c r="H23" s="62"/>
      <c r="J23" s="73"/>
      <c r="K23" s="73"/>
      <c r="L23" s="74">
        <f t="shared" si="0"/>
        <v>0</v>
      </c>
      <c r="M23" s="74">
        <f t="shared" si="1"/>
        <v>0</v>
      </c>
      <c r="Q23" s="74">
        <f t="shared" si="2"/>
        <v>0</v>
      </c>
      <c r="T23" s="74">
        <f t="shared" si="3"/>
        <v>0</v>
      </c>
      <c r="U23" s="74">
        <f t="shared" si="4"/>
        <v>0</v>
      </c>
      <c r="V23" s="71"/>
      <c r="X23" s="112">
        <f t="shared" si="19"/>
        <v>0</v>
      </c>
      <c r="Y23" s="113">
        <f t="shared" si="9"/>
        <v>0</v>
      </c>
      <c r="Z23" s="114">
        <f t="shared" si="10"/>
        <v>0</v>
      </c>
      <c r="AA23" s="114">
        <f t="shared" si="11"/>
        <v>0</v>
      </c>
      <c r="AB23" s="114">
        <f t="shared" si="12"/>
        <v>0</v>
      </c>
      <c r="AC23" s="114">
        <f t="shared" si="13"/>
        <v>0</v>
      </c>
      <c r="AD23" s="114">
        <f t="shared" si="14"/>
        <v>0</v>
      </c>
      <c r="AE23" s="114">
        <f t="shared" si="15"/>
        <v>0</v>
      </c>
      <c r="AF23" s="115">
        <f t="shared" si="16"/>
        <v>0</v>
      </c>
      <c r="AG23" s="125">
        <f t="shared" si="17"/>
        <v>0</v>
      </c>
      <c r="AH23" s="116" t="str">
        <f t="shared" si="18"/>
        <v>OK</v>
      </c>
    </row>
    <row r="24" spans="1:34">
      <c r="A24" s="71"/>
      <c r="B24" s="71"/>
      <c r="C24" s="81"/>
      <c r="E24" s="80"/>
      <c r="F24" s="62"/>
      <c r="G24" s="62"/>
      <c r="H24" s="62"/>
      <c r="J24" s="73"/>
      <c r="K24" s="73"/>
      <c r="L24" s="74">
        <f t="shared" si="0"/>
        <v>0</v>
      </c>
      <c r="M24" s="74">
        <f t="shared" si="1"/>
        <v>0</v>
      </c>
      <c r="Q24" s="74">
        <f t="shared" si="2"/>
        <v>0</v>
      </c>
      <c r="T24" s="74">
        <f t="shared" si="3"/>
        <v>0</v>
      </c>
      <c r="U24" s="74">
        <f t="shared" si="4"/>
        <v>0</v>
      </c>
      <c r="V24" s="71"/>
      <c r="X24" s="112">
        <f t="shared" si="19"/>
        <v>0</v>
      </c>
      <c r="Y24" s="113">
        <f t="shared" si="9"/>
        <v>0</v>
      </c>
      <c r="Z24" s="114">
        <f t="shared" si="10"/>
        <v>0</v>
      </c>
      <c r="AA24" s="114">
        <f t="shared" si="11"/>
        <v>0</v>
      </c>
      <c r="AB24" s="114">
        <f t="shared" si="12"/>
        <v>0</v>
      </c>
      <c r="AC24" s="114">
        <f t="shared" si="13"/>
        <v>0</v>
      </c>
      <c r="AD24" s="114">
        <f t="shared" si="14"/>
        <v>0</v>
      </c>
      <c r="AE24" s="114">
        <f t="shared" si="15"/>
        <v>0</v>
      </c>
      <c r="AF24" s="115">
        <f t="shared" si="16"/>
        <v>0</v>
      </c>
      <c r="AG24" s="125">
        <f t="shared" si="17"/>
        <v>0</v>
      </c>
      <c r="AH24" s="116" t="str">
        <f t="shared" si="18"/>
        <v>OK</v>
      </c>
    </row>
    <row r="25" spans="1:34">
      <c r="A25" s="71"/>
      <c r="B25" s="71"/>
      <c r="C25" s="81"/>
      <c r="E25" s="80"/>
      <c r="F25" s="62"/>
      <c r="G25" s="62"/>
      <c r="H25" s="62"/>
      <c r="J25" s="73"/>
      <c r="K25" s="73"/>
      <c r="L25" s="74">
        <f t="shared" si="0"/>
        <v>0</v>
      </c>
      <c r="M25" s="74">
        <f t="shared" si="1"/>
        <v>0</v>
      </c>
      <c r="Q25" s="74">
        <f t="shared" si="2"/>
        <v>0</v>
      </c>
      <c r="T25" s="74">
        <f t="shared" si="3"/>
        <v>0</v>
      </c>
      <c r="U25" s="74">
        <f t="shared" si="4"/>
        <v>0</v>
      </c>
      <c r="V25" s="71"/>
      <c r="X25" s="112">
        <f t="shared" si="19"/>
        <v>0</v>
      </c>
      <c r="Y25" s="113">
        <f t="shared" si="9"/>
        <v>0</v>
      </c>
      <c r="Z25" s="114">
        <f t="shared" si="10"/>
        <v>0</v>
      </c>
      <c r="AA25" s="114">
        <f t="shared" si="11"/>
        <v>0</v>
      </c>
      <c r="AB25" s="114">
        <f t="shared" si="12"/>
        <v>0</v>
      </c>
      <c r="AC25" s="114">
        <f t="shared" si="13"/>
        <v>0</v>
      </c>
      <c r="AD25" s="114">
        <f t="shared" si="14"/>
        <v>0</v>
      </c>
      <c r="AE25" s="114">
        <f t="shared" si="15"/>
        <v>0</v>
      </c>
      <c r="AF25" s="115">
        <f t="shared" si="16"/>
        <v>0</v>
      </c>
      <c r="AG25" s="125">
        <f t="shared" si="17"/>
        <v>0</v>
      </c>
      <c r="AH25" s="116" t="str">
        <f t="shared" si="18"/>
        <v>OK</v>
      </c>
    </row>
    <row r="26" spans="1:34">
      <c r="A26" s="71"/>
      <c r="B26" s="71"/>
      <c r="C26" s="81"/>
      <c r="E26" s="80"/>
      <c r="F26" s="62"/>
      <c r="G26" s="62"/>
      <c r="H26" s="62"/>
      <c r="J26" s="73"/>
      <c r="K26" s="73"/>
      <c r="L26" s="74">
        <f t="shared" si="0"/>
        <v>0</v>
      </c>
      <c r="M26" s="74">
        <f t="shared" si="1"/>
        <v>0</v>
      </c>
      <c r="Q26" s="74">
        <f t="shared" si="2"/>
        <v>0</v>
      </c>
      <c r="T26" s="74">
        <f t="shared" si="3"/>
        <v>0</v>
      </c>
      <c r="U26" s="74">
        <f t="shared" si="4"/>
        <v>0</v>
      </c>
      <c r="V26" s="71"/>
      <c r="X26" s="112">
        <f t="shared" si="19"/>
        <v>0</v>
      </c>
      <c r="Y26" s="113">
        <f t="shared" si="9"/>
        <v>0</v>
      </c>
      <c r="Z26" s="114">
        <f t="shared" si="10"/>
        <v>0</v>
      </c>
      <c r="AA26" s="114">
        <f t="shared" si="11"/>
        <v>0</v>
      </c>
      <c r="AB26" s="114">
        <f t="shared" si="12"/>
        <v>0</v>
      </c>
      <c r="AC26" s="114">
        <f t="shared" si="13"/>
        <v>0</v>
      </c>
      <c r="AD26" s="114">
        <f t="shared" si="14"/>
        <v>0</v>
      </c>
      <c r="AE26" s="114">
        <f t="shared" si="15"/>
        <v>0</v>
      </c>
      <c r="AF26" s="115">
        <f t="shared" si="16"/>
        <v>0</v>
      </c>
      <c r="AG26" s="125">
        <f t="shared" si="17"/>
        <v>0</v>
      </c>
      <c r="AH26" s="116" t="str">
        <f t="shared" si="18"/>
        <v>OK</v>
      </c>
    </row>
    <row r="27" spans="1:34">
      <c r="A27" s="71"/>
      <c r="B27" s="71"/>
      <c r="C27" s="81"/>
      <c r="E27" s="80"/>
      <c r="F27" s="62"/>
      <c r="G27" s="62"/>
      <c r="H27" s="62"/>
      <c r="J27" s="73"/>
      <c r="K27" s="73"/>
      <c r="L27" s="74">
        <f t="shared" si="0"/>
        <v>0</v>
      </c>
      <c r="M27" s="74">
        <f t="shared" si="1"/>
        <v>0</v>
      </c>
      <c r="Q27" s="74">
        <f t="shared" si="2"/>
        <v>0</v>
      </c>
      <c r="T27" s="74">
        <f t="shared" si="3"/>
        <v>0</v>
      </c>
      <c r="U27" s="74">
        <f t="shared" si="4"/>
        <v>0</v>
      </c>
      <c r="V27" s="71"/>
      <c r="X27" s="112">
        <f t="shared" si="19"/>
        <v>0</v>
      </c>
      <c r="Y27" s="113">
        <f t="shared" si="9"/>
        <v>0</v>
      </c>
      <c r="Z27" s="114">
        <f t="shared" si="10"/>
        <v>0</v>
      </c>
      <c r="AA27" s="114">
        <f t="shared" si="11"/>
        <v>0</v>
      </c>
      <c r="AB27" s="114">
        <f t="shared" si="12"/>
        <v>0</v>
      </c>
      <c r="AC27" s="114">
        <f t="shared" si="13"/>
        <v>0</v>
      </c>
      <c r="AD27" s="114">
        <f t="shared" si="14"/>
        <v>0</v>
      </c>
      <c r="AE27" s="114">
        <f t="shared" si="15"/>
        <v>0</v>
      </c>
      <c r="AF27" s="115">
        <f t="shared" si="16"/>
        <v>0</v>
      </c>
      <c r="AG27" s="125">
        <f t="shared" si="17"/>
        <v>0</v>
      </c>
      <c r="AH27" s="116" t="str">
        <f t="shared" si="18"/>
        <v>OK</v>
      </c>
    </row>
    <row r="28" spans="1:34">
      <c r="A28" s="71"/>
      <c r="B28" s="71"/>
      <c r="C28" s="81"/>
      <c r="E28" s="80"/>
      <c r="F28" s="62"/>
      <c r="G28" s="62"/>
      <c r="H28" s="62"/>
      <c r="J28" s="73"/>
      <c r="K28" s="73"/>
      <c r="L28" s="74">
        <f t="shared" si="0"/>
        <v>0</v>
      </c>
      <c r="M28" s="74">
        <f t="shared" si="1"/>
        <v>0</v>
      </c>
      <c r="Q28" s="74">
        <f t="shared" si="2"/>
        <v>0</v>
      </c>
      <c r="T28" s="74">
        <f t="shared" si="3"/>
        <v>0</v>
      </c>
      <c r="U28" s="74">
        <f t="shared" si="4"/>
        <v>0</v>
      </c>
      <c r="V28" s="71"/>
      <c r="X28" s="112">
        <f t="shared" si="19"/>
        <v>0</v>
      </c>
      <c r="Y28" s="113">
        <f t="shared" si="9"/>
        <v>0</v>
      </c>
      <c r="Z28" s="114">
        <f t="shared" si="10"/>
        <v>0</v>
      </c>
      <c r="AA28" s="114">
        <f t="shared" si="11"/>
        <v>0</v>
      </c>
      <c r="AB28" s="114">
        <f t="shared" si="12"/>
        <v>0</v>
      </c>
      <c r="AC28" s="114">
        <f t="shared" si="13"/>
        <v>0</v>
      </c>
      <c r="AD28" s="114">
        <f t="shared" si="14"/>
        <v>0</v>
      </c>
      <c r="AE28" s="114">
        <f t="shared" si="15"/>
        <v>0</v>
      </c>
      <c r="AF28" s="115">
        <f t="shared" si="16"/>
        <v>0</v>
      </c>
      <c r="AG28" s="125">
        <f t="shared" si="17"/>
        <v>0</v>
      </c>
      <c r="AH28" s="116" t="str">
        <f t="shared" si="18"/>
        <v>OK</v>
      </c>
    </row>
    <row r="29" spans="1:34">
      <c r="A29" s="71"/>
      <c r="B29" s="71"/>
      <c r="C29" s="81"/>
      <c r="E29" s="80"/>
      <c r="F29" s="62"/>
      <c r="G29" s="62"/>
      <c r="H29" s="62"/>
      <c r="J29" s="73"/>
      <c r="K29" s="73"/>
      <c r="L29" s="74">
        <f t="shared" si="0"/>
        <v>0</v>
      </c>
      <c r="M29" s="74">
        <f t="shared" si="1"/>
        <v>0</v>
      </c>
      <c r="Q29" s="74">
        <f t="shared" si="2"/>
        <v>0</v>
      </c>
      <c r="T29" s="74">
        <f t="shared" si="3"/>
        <v>0</v>
      </c>
      <c r="U29" s="74">
        <f t="shared" si="4"/>
        <v>0</v>
      </c>
      <c r="V29" s="71"/>
      <c r="X29" s="112">
        <f t="shared" si="19"/>
        <v>0</v>
      </c>
      <c r="Y29" s="113">
        <f t="shared" si="9"/>
        <v>0</v>
      </c>
      <c r="Z29" s="114">
        <f t="shared" si="10"/>
        <v>0</v>
      </c>
      <c r="AA29" s="114">
        <f t="shared" si="11"/>
        <v>0</v>
      </c>
      <c r="AB29" s="114">
        <f t="shared" si="12"/>
        <v>0</v>
      </c>
      <c r="AC29" s="114">
        <f t="shared" si="13"/>
        <v>0</v>
      </c>
      <c r="AD29" s="114">
        <f t="shared" si="14"/>
        <v>0</v>
      </c>
      <c r="AE29" s="114">
        <f t="shared" si="15"/>
        <v>0</v>
      </c>
      <c r="AF29" s="115">
        <f t="shared" si="16"/>
        <v>0</v>
      </c>
      <c r="AG29" s="125">
        <f t="shared" si="17"/>
        <v>0</v>
      </c>
      <c r="AH29" s="116" t="str">
        <f t="shared" si="18"/>
        <v>OK</v>
      </c>
    </row>
    <row r="30" spans="1:34">
      <c r="A30" s="71"/>
      <c r="B30" s="71"/>
      <c r="C30" s="81"/>
      <c r="E30" s="80"/>
      <c r="F30" s="62"/>
      <c r="G30" s="62"/>
      <c r="H30" s="62"/>
      <c r="J30" s="73"/>
      <c r="K30" s="73"/>
      <c r="L30" s="74">
        <f t="shared" si="0"/>
        <v>0</v>
      </c>
      <c r="M30" s="74">
        <f t="shared" si="1"/>
        <v>0</v>
      </c>
      <c r="Q30" s="74">
        <f t="shared" si="2"/>
        <v>0</v>
      </c>
      <c r="T30" s="74">
        <f t="shared" si="3"/>
        <v>0</v>
      </c>
      <c r="U30" s="74">
        <f t="shared" si="4"/>
        <v>0</v>
      </c>
      <c r="V30" s="71"/>
      <c r="X30" s="112">
        <f t="shared" si="19"/>
        <v>0</v>
      </c>
      <c r="Y30" s="113">
        <f t="shared" si="9"/>
        <v>0</v>
      </c>
      <c r="Z30" s="114">
        <f t="shared" si="10"/>
        <v>0</v>
      </c>
      <c r="AA30" s="114">
        <f t="shared" si="11"/>
        <v>0</v>
      </c>
      <c r="AB30" s="114">
        <f t="shared" si="12"/>
        <v>0</v>
      </c>
      <c r="AC30" s="114">
        <f t="shared" si="13"/>
        <v>0</v>
      </c>
      <c r="AD30" s="114">
        <f t="shared" si="14"/>
        <v>0</v>
      </c>
      <c r="AE30" s="114">
        <f t="shared" si="15"/>
        <v>0</v>
      </c>
      <c r="AF30" s="115">
        <f t="shared" si="16"/>
        <v>0</v>
      </c>
      <c r="AG30" s="125">
        <f t="shared" si="17"/>
        <v>0</v>
      </c>
      <c r="AH30" s="116" t="str">
        <f t="shared" si="18"/>
        <v>OK</v>
      </c>
    </row>
    <row r="31" spans="1:34">
      <c r="A31" s="71"/>
      <c r="B31" s="71"/>
      <c r="C31" s="81"/>
      <c r="E31" s="80"/>
      <c r="F31" s="62"/>
      <c r="G31" s="62"/>
      <c r="H31" s="62"/>
      <c r="J31" s="73"/>
      <c r="K31" s="73"/>
      <c r="L31" s="74">
        <f t="shared" si="0"/>
        <v>0</v>
      </c>
      <c r="M31" s="74">
        <f t="shared" si="1"/>
        <v>0</v>
      </c>
      <c r="Q31" s="74">
        <f t="shared" si="2"/>
        <v>0</v>
      </c>
      <c r="T31" s="74">
        <f t="shared" si="3"/>
        <v>0</v>
      </c>
      <c r="U31" s="74">
        <f t="shared" si="4"/>
        <v>0</v>
      </c>
      <c r="V31" s="71"/>
      <c r="X31" s="112">
        <f t="shared" si="19"/>
        <v>0</v>
      </c>
      <c r="Y31" s="113">
        <f t="shared" si="9"/>
        <v>0</v>
      </c>
      <c r="Z31" s="114">
        <f t="shared" si="10"/>
        <v>0</v>
      </c>
      <c r="AA31" s="114">
        <f t="shared" si="11"/>
        <v>0</v>
      </c>
      <c r="AB31" s="114">
        <f t="shared" si="12"/>
        <v>0</v>
      </c>
      <c r="AC31" s="114">
        <f t="shared" si="13"/>
        <v>0</v>
      </c>
      <c r="AD31" s="114">
        <f t="shared" si="14"/>
        <v>0</v>
      </c>
      <c r="AE31" s="114">
        <f t="shared" si="15"/>
        <v>0</v>
      </c>
      <c r="AF31" s="115">
        <f t="shared" si="16"/>
        <v>0</v>
      </c>
      <c r="AG31" s="125">
        <f t="shared" si="17"/>
        <v>0</v>
      </c>
      <c r="AH31" s="116" t="str">
        <f t="shared" si="18"/>
        <v>OK</v>
      </c>
    </row>
    <row r="32" spans="1:34">
      <c r="A32" s="71"/>
      <c r="B32" s="71"/>
      <c r="C32" s="81"/>
      <c r="E32" s="80"/>
      <c r="F32" s="62"/>
      <c r="G32" s="62"/>
      <c r="H32" s="62"/>
      <c r="J32" s="73"/>
      <c r="K32" s="73"/>
      <c r="L32" s="74">
        <f t="shared" si="0"/>
        <v>0</v>
      </c>
      <c r="M32" s="74">
        <f t="shared" si="1"/>
        <v>0</v>
      </c>
      <c r="Q32" s="74">
        <f t="shared" si="2"/>
        <v>0</v>
      </c>
      <c r="T32" s="74">
        <f t="shared" si="3"/>
        <v>0</v>
      </c>
      <c r="U32" s="74">
        <f t="shared" si="4"/>
        <v>0</v>
      </c>
      <c r="V32" s="71"/>
      <c r="X32" s="112">
        <f t="shared" si="19"/>
        <v>0</v>
      </c>
      <c r="Y32" s="113">
        <f t="shared" si="9"/>
        <v>0</v>
      </c>
      <c r="Z32" s="114">
        <f t="shared" si="10"/>
        <v>0</v>
      </c>
      <c r="AA32" s="114">
        <f t="shared" si="11"/>
        <v>0</v>
      </c>
      <c r="AB32" s="114">
        <f t="shared" si="12"/>
        <v>0</v>
      </c>
      <c r="AC32" s="114">
        <f t="shared" si="13"/>
        <v>0</v>
      </c>
      <c r="AD32" s="114">
        <f t="shared" si="14"/>
        <v>0</v>
      </c>
      <c r="AE32" s="114">
        <f t="shared" si="15"/>
        <v>0</v>
      </c>
      <c r="AF32" s="115">
        <f t="shared" si="16"/>
        <v>0</v>
      </c>
      <c r="AG32" s="125">
        <f t="shared" si="17"/>
        <v>0</v>
      </c>
      <c r="AH32" s="116" t="str">
        <f t="shared" si="18"/>
        <v>OK</v>
      </c>
    </row>
    <row r="33" spans="1:34">
      <c r="A33" s="71"/>
      <c r="B33" s="71"/>
      <c r="C33" s="81"/>
      <c r="E33" s="80"/>
      <c r="F33" s="62"/>
      <c r="G33" s="62"/>
      <c r="H33" s="62"/>
      <c r="J33" s="73"/>
      <c r="K33" s="73"/>
      <c r="L33" s="74">
        <f t="shared" si="0"/>
        <v>0</v>
      </c>
      <c r="M33" s="74">
        <f t="shared" si="1"/>
        <v>0</v>
      </c>
      <c r="Q33" s="74">
        <f t="shared" si="2"/>
        <v>0</v>
      </c>
      <c r="T33" s="74">
        <f t="shared" si="3"/>
        <v>0</v>
      </c>
      <c r="U33" s="74">
        <f t="shared" si="4"/>
        <v>0</v>
      </c>
      <c r="V33" s="71"/>
      <c r="X33" s="112">
        <f t="shared" si="19"/>
        <v>0</v>
      </c>
      <c r="Y33" s="113">
        <f t="shared" si="9"/>
        <v>0</v>
      </c>
      <c r="Z33" s="114">
        <f t="shared" si="10"/>
        <v>0</v>
      </c>
      <c r="AA33" s="114">
        <f t="shared" si="11"/>
        <v>0</v>
      </c>
      <c r="AB33" s="114">
        <f t="shared" si="12"/>
        <v>0</v>
      </c>
      <c r="AC33" s="114">
        <f t="shared" si="13"/>
        <v>0</v>
      </c>
      <c r="AD33" s="114">
        <f t="shared" si="14"/>
        <v>0</v>
      </c>
      <c r="AE33" s="114">
        <f t="shared" si="15"/>
        <v>0</v>
      </c>
      <c r="AF33" s="115">
        <f t="shared" si="16"/>
        <v>0</v>
      </c>
      <c r="AG33" s="125">
        <f t="shared" si="17"/>
        <v>0</v>
      </c>
      <c r="AH33" s="116" t="str">
        <f t="shared" si="18"/>
        <v>OK</v>
      </c>
    </row>
    <row r="34" spans="1:34">
      <c r="A34" s="71"/>
      <c r="B34" s="71"/>
      <c r="C34" s="81"/>
      <c r="E34" s="80"/>
      <c r="F34" s="62"/>
      <c r="G34" s="62"/>
      <c r="H34" s="62"/>
      <c r="J34" s="73"/>
      <c r="K34" s="73"/>
      <c r="L34" s="74">
        <f t="shared" si="0"/>
        <v>0</v>
      </c>
      <c r="M34" s="74">
        <f t="shared" si="1"/>
        <v>0</v>
      </c>
      <c r="Q34" s="74">
        <f t="shared" si="2"/>
        <v>0</v>
      </c>
      <c r="T34" s="74">
        <f t="shared" si="3"/>
        <v>0</v>
      </c>
      <c r="U34" s="74">
        <f t="shared" si="4"/>
        <v>0</v>
      </c>
      <c r="V34" s="71"/>
      <c r="X34" s="112">
        <f t="shared" si="19"/>
        <v>0</v>
      </c>
      <c r="Y34" s="113">
        <f t="shared" si="9"/>
        <v>0</v>
      </c>
      <c r="Z34" s="114">
        <f t="shared" si="10"/>
        <v>0</v>
      </c>
      <c r="AA34" s="114">
        <f t="shared" si="11"/>
        <v>0</v>
      </c>
      <c r="AB34" s="114">
        <f t="shared" si="12"/>
        <v>0</v>
      </c>
      <c r="AC34" s="114">
        <f t="shared" si="13"/>
        <v>0</v>
      </c>
      <c r="AD34" s="114">
        <f t="shared" si="14"/>
        <v>0</v>
      </c>
      <c r="AE34" s="114">
        <f t="shared" si="15"/>
        <v>0</v>
      </c>
      <c r="AF34" s="115">
        <f t="shared" si="16"/>
        <v>0</v>
      </c>
      <c r="AG34" s="125">
        <f t="shared" si="17"/>
        <v>0</v>
      </c>
      <c r="AH34" s="116" t="str">
        <f t="shared" si="18"/>
        <v>OK</v>
      </c>
    </row>
    <row r="35" spans="1:34">
      <c r="A35" s="71"/>
      <c r="B35" s="71"/>
      <c r="C35" s="81"/>
      <c r="E35" s="80"/>
      <c r="F35" s="62"/>
      <c r="G35" s="62"/>
      <c r="H35" s="62"/>
      <c r="J35" s="73"/>
      <c r="K35" s="73"/>
      <c r="L35" s="74">
        <f t="shared" si="0"/>
        <v>0</v>
      </c>
      <c r="M35" s="74">
        <f t="shared" si="1"/>
        <v>0</v>
      </c>
      <c r="Q35" s="74">
        <f t="shared" si="2"/>
        <v>0</v>
      </c>
      <c r="T35" s="74">
        <f t="shared" si="3"/>
        <v>0</v>
      </c>
      <c r="U35" s="74">
        <f t="shared" si="4"/>
        <v>0</v>
      </c>
      <c r="V35" s="71"/>
      <c r="X35" s="112">
        <f t="shared" si="19"/>
        <v>0</v>
      </c>
      <c r="Y35" s="113">
        <f t="shared" si="9"/>
        <v>0</v>
      </c>
      <c r="Z35" s="114">
        <f t="shared" si="10"/>
        <v>0</v>
      </c>
      <c r="AA35" s="114">
        <f t="shared" si="11"/>
        <v>0</v>
      </c>
      <c r="AB35" s="114">
        <f t="shared" si="12"/>
        <v>0</v>
      </c>
      <c r="AC35" s="114">
        <f t="shared" si="13"/>
        <v>0</v>
      </c>
      <c r="AD35" s="114">
        <f t="shared" si="14"/>
        <v>0</v>
      </c>
      <c r="AE35" s="114">
        <f t="shared" si="15"/>
        <v>0</v>
      </c>
      <c r="AF35" s="115">
        <f t="shared" si="16"/>
        <v>0</v>
      </c>
      <c r="AG35" s="125">
        <f t="shared" si="17"/>
        <v>0</v>
      </c>
      <c r="AH35" s="116" t="str">
        <f t="shared" si="18"/>
        <v>OK</v>
      </c>
    </row>
    <row r="36" spans="1:34">
      <c r="A36" s="71"/>
      <c r="B36" s="71"/>
      <c r="C36" s="81"/>
      <c r="E36" s="80"/>
      <c r="F36" s="62"/>
      <c r="G36" s="62"/>
      <c r="H36" s="62"/>
      <c r="J36" s="73"/>
      <c r="K36" s="73"/>
      <c r="L36" s="74">
        <f t="shared" si="0"/>
        <v>0</v>
      </c>
      <c r="M36" s="74">
        <f t="shared" si="1"/>
        <v>0</v>
      </c>
      <c r="Q36" s="74">
        <f t="shared" si="2"/>
        <v>0</v>
      </c>
      <c r="T36" s="74">
        <f t="shared" si="3"/>
        <v>0</v>
      </c>
      <c r="U36" s="74">
        <f t="shared" si="4"/>
        <v>0</v>
      </c>
      <c r="V36" s="71"/>
      <c r="X36" s="112">
        <f t="shared" si="19"/>
        <v>0</v>
      </c>
      <c r="Y36" s="113">
        <f t="shared" si="9"/>
        <v>0</v>
      </c>
      <c r="Z36" s="114">
        <f t="shared" si="10"/>
        <v>0</v>
      </c>
      <c r="AA36" s="114">
        <f t="shared" si="11"/>
        <v>0</v>
      </c>
      <c r="AB36" s="114">
        <f t="shared" si="12"/>
        <v>0</v>
      </c>
      <c r="AC36" s="114">
        <f t="shared" si="13"/>
        <v>0</v>
      </c>
      <c r="AD36" s="114">
        <f t="shared" si="14"/>
        <v>0</v>
      </c>
      <c r="AE36" s="114">
        <f t="shared" si="15"/>
        <v>0</v>
      </c>
      <c r="AF36" s="115">
        <f t="shared" si="16"/>
        <v>0</v>
      </c>
      <c r="AG36" s="125">
        <f t="shared" si="17"/>
        <v>0</v>
      </c>
      <c r="AH36" s="116" t="str">
        <f t="shared" si="18"/>
        <v>OK</v>
      </c>
    </row>
    <row r="37" spans="1:34">
      <c r="A37" s="71"/>
      <c r="B37" s="71"/>
      <c r="C37" s="81"/>
      <c r="E37" s="80"/>
      <c r="F37" s="62"/>
      <c r="G37" s="62"/>
      <c r="H37" s="62"/>
      <c r="J37" s="73"/>
      <c r="K37" s="73"/>
      <c r="L37" s="74">
        <f t="shared" si="0"/>
        <v>0</v>
      </c>
      <c r="M37" s="74">
        <f t="shared" si="1"/>
        <v>0</v>
      </c>
      <c r="Q37" s="74">
        <f t="shared" si="2"/>
        <v>0</v>
      </c>
      <c r="T37" s="74">
        <f t="shared" si="3"/>
        <v>0</v>
      </c>
      <c r="U37" s="74">
        <f t="shared" si="4"/>
        <v>0</v>
      </c>
      <c r="V37" s="71"/>
      <c r="X37" s="112">
        <f t="shared" si="19"/>
        <v>0</v>
      </c>
      <c r="Y37" s="113">
        <f t="shared" si="9"/>
        <v>0</v>
      </c>
      <c r="Z37" s="114">
        <f t="shared" si="10"/>
        <v>0</v>
      </c>
      <c r="AA37" s="114">
        <f t="shared" si="11"/>
        <v>0</v>
      </c>
      <c r="AB37" s="114">
        <f t="shared" si="12"/>
        <v>0</v>
      </c>
      <c r="AC37" s="114">
        <f t="shared" si="13"/>
        <v>0</v>
      </c>
      <c r="AD37" s="114">
        <f t="shared" si="14"/>
        <v>0</v>
      </c>
      <c r="AE37" s="114">
        <f t="shared" si="15"/>
        <v>0</v>
      </c>
      <c r="AF37" s="115">
        <f t="shared" si="16"/>
        <v>0</v>
      </c>
      <c r="AG37" s="125">
        <f t="shared" si="17"/>
        <v>0</v>
      </c>
      <c r="AH37" s="116" t="str">
        <f t="shared" si="18"/>
        <v>OK</v>
      </c>
    </row>
    <row r="38" spans="1:34">
      <c r="A38" s="71"/>
      <c r="B38" s="71"/>
      <c r="C38" s="81"/>
      <c r="E38" s="80"/>
      <c r="F38" s="62"/>
      <c r="G38" s="62"/>
      <c r="H38" s="62"/>
      <c r="J38" s="73"/>
      <c r="K38" s="73"/>
      <c r="L38" s="74">
        <f t="shared" si="0"/>
        <v>0</v>
      </c>
      <c r="M38" s="74">
        <f t="shared" si="1"/>
        <v>0</v>
      </c>
      <c r="Q38" s="74">
        <f t="shared" si="2"/>
        <v>0</v>
      </c>
      <c r="T38" s="74">
        <f t="shared" si="3"/>
        <v>0</v>
      </c>
      <c r="U38" s="74">
        <f t="shared" si="4"/>
        <v>0</v>
      </c>
      <c r="V38" s="71"/>
      <c r="X38" s="112">
        <f t="shared" si="19"/>
        <v>0</v>
      </c>
      <c r="Y38" s="113">
        <f t="shared" si="9"/>
        <v>0</v>
      </c>
      <c r="Z38" s="114">
        <f t="shared" si="10"/>
        <v>0</v>
      </c>
      <c r="AA38" s="114">
        <f t="shared" si="11"/>
        <v>0</v>
      </c>
      <c r="AB38" s="114">
        <f t="shared" si="12"/>
        <v>0</v>
      </c>
      <c r="AC38" s="114">
        <f t="shared" si="13"/>
        <v>0</v>
      </c>
      <c r="AD38" s="114">
        <f t="shared" si="14"/>
        <v>0</v>
      </c>
      <c r="AE38" s="114">
        <f t="shared" si="15"/>
        <v>0</v>
      </c>
      <c r="AF38" s="115">
        <f t="shared" si="16"/>
        <v>0</v>
      </c>
      <c r="AG38" s="125">
        <f t="shared" si="17"/>
        <v>0</v>
      </c>
      <c r="AH38" s="116" t="str">
        <f t="shared" si="18"/>
        <v>OK</v>
      </c>
    </row>
    <row r="39" spans="1:34">
      <c r="A39" s="71"/>
      <c r="B39" s="71"/>
      <c r="C39" s="81"/>
      <c r="E39" s="80"/>
      <c r="F39" s="62"/>
      <c r="G39" s="62"/>
      <c r="H39" s="62"/>
      <c r="J39" s="73"/>
      <c r="K39" s="73"/>
      <c r="L39" s="74">
        <f t="shared" si="0"/>
        <v>0</v>
      </c>
      <c r="M39" s="74">
        <f t="shared" si="1"/>
        <v>0</v>
      </c>
      <c r="Q39" s="74">
        <f t="shared" si="2"/>
        <v>0</v>
      </c>
      <c r="T39" s="74">
        <f t="shared" si="3"/>
        <v>0</v>
      </c>
      <c r="U39" s="74">
        <f t="shared" si="4"/>
        <v>0</v>
      </c>
      <c r="V39" s="71"/>
      <c r="X39" s="112">
        <f t="shared" si="19"/>
        <v>0</v>
      </c>
      <c r="Y39" s="113">
        <f t="shared" si="9"/>
        <v>0</v>
      </c>
      <c r="Z39" s="114">
        <f t="shared" si="10"/>
        <v>0</v>
      </c>
      <c r="AA39" s="114">
        <f t="shared" si="11"/>
        <v>0</v>
      </c>
      <c r="AB39" s="114">
        <f t="shared" si="12"/>
        <v>0</v>
      </c>
      <c r="AC39" s="114">
        <f t="shared" si="13"/>
        <v>0</v>
      </c>
      <c r="AD39" s="114">
        <f t="shared" si="14"/>
        <v>0</v>
      </c>
      <c r="AE39" s="114">
        <f t="shared" si="15"/>
        <v>0</v>
      </c>
      <c r="AF39" s="115">
        <f t="shared" si="16"/>
        <v>0</v>
      </c>
      <c r="AG39" s="125">
        <f t="shared" si="17"/>
        <v>0</v>
      </c>
      <c r="AH39" s="116" t="str">
        <f t="shared" si="18"/>
        <v>OK</v>
      </c>
    </row>
    <row r="40" spans="1:34">
      <c r="A40" s="71"/>
      <c r="B40" s="71"/>
      <c r="C40" s="81"/>
      <c r="E40" s="80"/>
      <c r="F40" s="62"/>
      <c r="G40" s="62"/>
      <c r="H40" s="62"/>
      <c r="J40" s="73"/>
      <c r="K40" s="73"/>
      <c r="L40" s="74">
        <f t="shared" si="0"/>
        <v>0</v>
      </c>
      <c r="M40" s="74">
        <f t="shared" si="1"/>
        <v>0</v>
      </c>
      <c r="Q40" s="74">
        <f t="shared" si="2"/>
        <v>0</v>
      </c>
      <c r="T40" s="74">
        <f t="shared" si="3"/>
        <v>0</v>
      </c>
      <c r="U40" s="74">
        <f t="shared" si="4"/>
        <v>0</v>
      </c>
      <c r="V40" s="71"/>
      <c r="X40" s="112">
        <f t="shared" si="19"/>
        <v>0</v>
      </c>
      <c r="Y40" s="113">
        <f t="shared" si="9"/>
        <v>0</v>
      </c>
      <c r="Z40" s="114">
        <f t="shared" si="10"/>
        <v>0</v>
      </c>
      <c r="AA40" s="114">
        <f t="shared" si="11"/>
        <v>0</v>
      </c>
      <c r="AB40" s="114">
        <f t="shared" si="12"/>
        <v>0</v>
      </c>
      <c r="AC40" s="114">
        <f t="shared" si="13"/>
        <v>0</v>
      </c>
      <c r="AD40" s="114">
        <f t="shared" si="14"/>
        <v>0</v>
      </c>
      <c r="AE40" s="114">
        <f t="shared" si="15"/>
        <v>0</v>
      </c>
      <c r="AF40" s="115">
        <f t="shared" si="16"/>
        <v>0</v>
      </c>
      <c r="AG40" s="125">
        <f t="shared" si="17"/>
        <v>0</v>
      </c>
      <c r="AH40" s="116" t="str">
        <f t="shared" si="18"/>
        <v>OK</v>
      </c>
    </row>
    <row r="41" spans="1:34">
      <c r="A41" s="71"/>
      <c r="B41" s="71"/>
      <c r="C41" s="81"/>
      <c r="E41" s="80"/>
      <c r="F41" s="62"/>
      <c r="G41" s="62"/>
      <c r="H41" s="62"/>
      <c r="J41" s="73"/>
      <c r="K41" s="73"/>
      <c r="L41" s="74">
        <f t="shared" si="0"/>
        <v>0</v>
      </c>
      <c r="M41" s="74">
        <f t="shared" si="1"/>
        <v>0</v>
      </c>
      <c r="Q41" s="74">
        <f t="shared" si="2"/>
        <v>0</v>
      </c>
      <c r="T41" s="74">
        <f t="shared" si="3"/>
        <v>0</v>
      </c>
      <c r="U41" s="74">
        <f t="shared" si="4"/>
        <v>0</v>
      </c>
      <c r="V41" s="71"/>
      <c r="X41" s="112">
        <f t="shared" si="19"/>
        <v>0</v>
      </c>
      <c r="Y41" s="113">
        <f t="shared" si="9"/>
        <v>0</v>
      </c>
      <c r="Z41" s="114">
        <f t="shared" si="10"/>
        <v>0</v>
      </c>
      <c r="AA41" s="114">
        <f t="shared" si="11"/>
        <v>0</v>
      </c>
      <c r="AB41" s="114">
        <f t="shared" si="12"/>
        <v>0</v>
      </c>
      <c r="AC41" s="114">
        <f t="shared" si="13"/>
        <v>0</v>
      </c>
      <c r="AD41" s="114">
        <f t="shared" si="14"/>
        <v>0</v>
      </c>
      <c r="AE41" s="114">
        <f t="shared" si="15"/>
        <v>0</v>
      </c>
      <c r="AF41" s="115">
        <f t="shared" si="16"/>
        <v>0</v>
      </c>
      <c r="AG41" s="125">
        <f t="shared" si="17"/>
        <v>0</v>
      </c>
      <c r="AH41" s="116" t="str">
        <f t="shared" si="18"/>
        <v>OK</v>
      </c>
    </row>
    <row r="42" spans="1:34">
      <c r="A42" s="71"/>
      <c r="B42" s="71"/>
      <c r="C42" s="81"/>
      <c r="E42" s="80"/>
      <c r="F42" s="62"/>
      <c r="G42" s="62"/>
      <c r="H42" s="62"/>
      <c r="J42" s="73"/>
      <c r="K42" s="73"/>
      <c r="L42" s="74">
        <f t="shared" si="0"/>
        <v>0</v>
      </c>
      <c r="M42" s="74">
        <f t="shared" si="1"/>
        <v>0</v>
      </c>
      <c r="Q42" s="74">
        <f t="shared" si="2"/>
        <v>0</v>
      </c>
      <c r="T42" s="74">
        <f t="shared" si="3"/>
        <v>0</v>
      </c>
      <c r="U42" s="74">
        <f t="shared" si="4"/>
        <v>0</v>
      </c>
      <c r="V42" s="71"/>
      <c r="X42" s="112">
        <f t="shared" si="19"/>
        <v>0</v>
      </c>
      <c r="Y42" s="113">
        <f t="shared" si="9"/>
        <v>0</v>
      </c>
      <c r="Z42" s="114">
        <f t="shared" si="10"/>
        <v>0</v>
      </c>
      <c r="AA42" s="114">
        <f t="shared" si="11"/>
        <v>0</v>
      </c>
      <c r="AB42" s="114">
        <f t="shared" si="12"/>
        <v>0</v>
      </c>
      <c r="AC42" s="114">
        <f t="shared" si="13"/>
        <v>0</v>
      </c>
      <c r="AD42" s="114">
        <f t="shared" si="14"/>
        <v>0</v>
      </c>
      <c r="AE42" s="114">
        <f t="shared" si="15"/>
        <v>0</v>
      </c>
      <c r="AF42" s="115">
        <f t="shared" si="16"/>
        <v>0</v>
      </c>
      <c r="AG42" s="125">
        <f t="shared" si="17"/>
        <v>0</v>
      </c>
      <c r="AH42" s="116" t="str">
        <f t="shared" si="18"/>
        <v>OK</v>
      </c>
    </row>
    <row r="43" spans="1:34">
      <c r="A43" s="71"/>
      <c r="B43" s="71"/>
      <c r="C43" s="81"/>
      <c r="E43" s="80"/>
      <c r="F43" s="62"/>
      <c r="G43" s="62"/>
      <c r="H43" s="62"/>
      <c r="J43" s="73"/>
      <c r="K43" s="73"/>
      <c r="L43" s="74">
        <f t="shared" si="0"/>
        <v>0</v>
      </c>
      <c r="M43" s="74">
        <f t="shared" si="1"/>
        <v>0</v>
      </c>
      <c r="Q43" s="74">
        <f t="shared" si="2"/>
        <v>0</v>
      </c>
      <c r="T43" s="74">
        <f t="shared" si="3"/>
        <v>0</v>
      </c>
      <c r="U43" s="74">
        <f t="shared" si="4"/>
        <v>0</v>
      </c>
      <c r="V43" s="71"/>
      <c r="X43" s="112">
        <f t="shared" si="19"/>
        <v>0</v>
      </c>
      <c r="Y43" s="113">
        <f t="shared" si="9"/>
        <v>0</v>
      </c>
      <c r="Z43" s="114">
        <f t="shared" si="10"/>
        <v>0</v>
      </c>
      <c r="AA43" s="114">
        <f t="shared" si="11"/>
        <v>0</v>
      </c>
      <c r="AB43" s="114">
        <f t="shared" si="12"/>
        <v>0</v>
      </c>
      <c r="AC43" s="114">
        <f t="shared" si="13"/>
        <v>0</v>
      </c>
      <c r="AD43" s="114">
        <f t="shared" si="14"/>
        <v>0</v>
      </c>
      <c r="AE43" s="114">
        <f t="shared" si="15"/>
        <v>0</v>
      </c>
      <c r="AF43" s="115">
        <f t="shared" si="16"/>
        <v>0</v>
      </c>
      <c r="AG43" s="125">
        <f t="shared" si="17"/>
        <v>0</v>
      </c>
      <c r="AH43" s="116" t="str">
        <f t="shared" si="18"/>
        <v>OK</v>
      </c>
    </row>
    <row r="44" spans="1:34">
      <c r="A44" s="71"/>
      <c r="B44" s="71"/>
      <c r="C44" s="81"/>
      <c r="E44" s="80"/>
      <c r="F44" s="62"/>
      <c r="G44" s="62"/>
      <c r="H44" s="62"/>
      <c r="J44" s="73"/>
      <c r="K44" s="73"/>
      <c r="L44" s="74">
        <f t="shared" si="0"/>
        <v>0</v>
      </c>
      <c r="M44" s="74">
        <f t="shared" si="1"/>
        <v>0</v>
      </c>
      <c r="Q44" s="74">
        <f t="shared" si="2"/>
        <v>0</v>
      </c>
      <c r="T44" s="74">
        <f t="shared" si="3"/>
        <v>0</v>
      </c>
      <c r="U44" s="74">
        <f t="shared" si="4"/>
        <v>0</v>
      </c>
      <c r="V44" s="71"/>
      <c r="X44" s="112">
        <f t="shared" si="19"/>
        <v>0</v>
      </c>
      <c r="Y44" s="113">
        <f t="shared" si="9"/>
        <v>0</v>
      </c>
      <c r="Z44" s="114">
        <f t="shared" si="10"/>
        <v>0</v>
      </c>
      <c r="AA44" s="114">
        <f t="shared" si="11"/>
        <v>0</v>
      </c>
      <c r="AB44" s="114">
        <f t="shared" si="12"/>
        <v>0</v>
      </c>
      <c r="AC44" s="114">
        <f t="shared" si="13"/>
        <v>0</v>
      </c>
      <c r="AD44" s="114">
        <f t="shared" si="14"/>
        <v>0</v>
      </c>
      <c r="AE44" s="114">
        <f t="shared" si="15"/>
        <v>0</v>
      </c>
      <c r="AF44" s="115">
        <f t="shared" si="16"/>
        <v>0</v>
      </c>
      <c r="AG44" s="125">
        <f t="shared" si="17"/>
        <v>0</v>
      </c>
      <c r="AH44" s="116" t="str">
        <f t="shared" si="18"/>
        <v>OK</v>
      </c>
    </row>
    <row r="45" spans="1:34">
      <c r="A45" s="71"/>
      <c r="B45" s="71"/>
      <c r="C45" s="81"/>
      <c r="E45" s="80"/>
      <c r="F45" s="62"/>
      <c r="G45" s="62"/>
      <c r="H45" s="62"/>
      <c r="J45" s="73"/>
      <c r="K45" s="73"/>
      <c r="L45" s="74">
        <f t="shared" si="0"/>
        <v>0</v>
      </c>
      <c r="M45" s="74">
        <f t="shared" si="1"/>
        <v>0</v>
      </c>
      <c r="Q45" s="74">
        <f t="shared" si="2"/>
        <v>0</v>
      </c>
      <c r="T45" s="74">
        <f t="shared" si="3"/>
        <v>0</v>
      </c>
      <c r="U45" s="74">
        <f t="shared" si="4"/>
        <v>0</v>
      </c>
      <c r="V45" s="71"/>
      <c r="X45" s="112">
        <f t="shared" si="19"/>
        <v>0</v>
      </c>
      <c r="Y45" s="113">
        <f t="shared" si="9"/>
        <v>0</v>
      </c>
      <c r="Z45" s="114">
        <f t="shared" si="10"/>
        <v>0</v>
      </c>
      <c r="AA45" s="114">
        <f t="shared" si="11"/>
        <v>0</v>
      </c>
      <c r="AB45" s="114">
        <f t="shared" si="12"/>
        <v>0</v>
      </c>
      <c r="AC45" s="114">
        <f t="shared" si="13"/>
        <v>0</v>
      </c>
      <c r="AD45" s="114">
        <f t="shared" si="14"/>
        <v>0</v>
      </c>
      <c r="AE45" s="114">
        <f t="shared" si="15"/>
        <v>0</v>
      </c>
      <c r="AF45" s="115">
        <f t="shared" si="16"/>
        <v>0</v>
      </c>
      <c r="AG45" s="125">
        <f t="shared" si="17"/>
        <v>0</v>
      </c>
      <c r="AH45" s="116" t="str">
        <f t="shared" si="18"/>
        <v>OK</v>
      </c>
    </row>
    <row r="46" spans="1:34">
      <c r="A46" s="71"/>
      <c r="B46" s="71"/>
      <c r="C46" s="81"/>
      <c r="E46" s="80"/>
      <c r="F46" s="62"/>
      <c r="G46" s="62"/>
      <c r="H46" s="62"/>
      <c r="J46" s="73"/>
      <c r="K46" s="73"/>
      <c r="L46" s="74">
        <f t="shared" si="0"/>
        <v>0</v>
      </c>
      <c r="M46" s="74">
        <f t="shared" si="1"/>
        <v>0</v>
      </c>
      <c r="Q46" s="74">
        <f t="shared" si="2"/>
        <v>0</v>
      </c>
      <c r="T46" s="74">
        <f t="shared" si="3"/>
        <v>0</v>
      </c>
      <c r="U46" s="74">
        <f t="shared" si="4"/>
        <v>0</v>
      </c>
      <c r="V46" s="71"/>
      <c r="X46" s="112">
        <f t="shared" si="19"/>
        <v>0</v>
      </c>
      <c r="Y46" s="113">
        <f t="shared" si="9"/>
        <v>0</v>
      </c>
      <c r="Z46" s="114">
        <f t="shared" si="10"/>
        <v>0</v>
      </c>
      <c r="AA46" s="114">
        <f t="shared" si="11"/>
        <v>0</v>
      </c>
      <c r="AB46" s="114">
        <f t="shared" si="12"/>
        <v>0</v>
      </c>
      <c r="AC46" s="114">
        <f t="shared" si="13"/>
        <v>0</v>
      </c>
      <c r="AD46" s="114">
        <f t="shared" si="14"/>
        <v>0</v>
      </c>
      <c r="AE46" s="114">
        <f t="shared" si="15"/>
        <v>0</v>
      </c>
      <c r="AF46" s="115">
        <f t="shared" si="16"/>
        <v>0</v>
      </c>
      <c r="AG46" s="125">
        <f t="shared" si="17"/>
        <v>0</v>
      </c>
      <c r="AH46" s="116" t="str">
        <f t="shared" si="18"/>
        <v>OK</v>
      </c>
    </row>
    <row r="47" spans="1:34">
      <c r="A47" s="71"/>
      <c r="B47" s="71"/>
      <c r="C47" s="81"/>
      <c r="E47" s="80"/>
      <c r="F47" s="62"/>
      <c r="G47" s="62"/>
      <c r="H47" s="62"/>
      <c r="J47" s="73"/>
      <c r="K47" s="73"/>
      <c r="L47" s="74">
        <f t="shared" si="0"/>
        <v>0</v>
      </c>
      <c r="M47" s="74">
        <f t="shared" si="1"/>
        <v>0</v>
      </c>
      <c r="Q47" s="74">
        <f t="shared" si="2"/>
        <v>0</v>
      </c>
      <c r="T47" s="74">
        <f t="shared" si="3"/>
        <v>0</v>
      </c>
      <c r="U47" s="74">
        <f t="shared" si="4"/>
        <v>0</v>
      </c>
      <c r="V47" s="71"/>
      <c r="X47" s="112">
        <f t="shared" si="19"/>
        <v>0</v>
      </c>
      <c r="Y47" s="113">
        <f t="shared" si="9"/>
        <v>0</v>
      </c>
      <c r="Z47" s="114">
        <f t="shared" si="10"/>
        <v>0</v>
      </c>
      <c r="AA47" s="114">
        <f t="shared" si="11"/>
        <v>0</v>
      </c>
      <c r="AB47" s="114">
        <f t="shared" si="12"/>
        <v>0</v>
      </c>
      <c r="AC47" s="114">
        <f t="shared" si="13"/>
        <v>0</v>
      </c>
      <c r="AD47" s="114">
        <f t="shared" si="14"/>
        <v>0</v>
      </c>
      <c r="AE47" s="114">
        <f t="shared" si="15"/>
        <v>0</v>
      </c>
      <c r="AF47" s="115">
        <f t="shared" si="16"/>
        <v>0</v>
      </c>
      <c r="AG47" s="125">
        <f t="shared" si="17"/>
        <v>0</v>
      </c>
      <c r="AH47" s="116" t="str">
        <f t="shared" si="18"/>
        <v>OK</v>
      </c>
    </row>
    <row r="48" spans="1:34">
      <c r="A48" s="71"/>
      <c r="B48" s="71"/>
      <c r="C48" s="81"/>
      <c r="E48" s="80"/>
      <c r="F48" s="62"/>
      <c r="G48" s="62"/>
      <c r="H48" s="62"/>
      <c r="J48" s="73"/>
      <c r="K48" s="73"/>
      <c r="L48" s="74">
        <f t="shared" si="0"/>
        <v>0</v>
      </c>
      <c r="M48" s="74">
        <f t="shared" si="1"/>
        <v>0</v>
      </c>
      <c r="Q48" s="74">
        <f t="shared" si="2"/>
        <v>0</v>
      </c>
      <c r="T48" s="74">
        <f t="shared" si="3"/>
        <v>0</v>
      </c>
      <c r="U48" s="74">
        <f t="shared" si="4"/>
        <v>0</v>
      </c>
      <c r="V48" s="71"/>
      <c r="X48" s="112">
        <f t="shared" si="19"/>
        <v>0</v>
      </c>
      <c r="Y48" s="113">
        <f t="shared" si="9"/>
        <v>0</v>
      </c>
      <c r="Z48" s="114">
        <f t="shared" si="10"/>
        <v>0</v>
      </c>
      <c r="AA48" s="114">
        <f t="shared" si="11"/>
        <v>0</v>
      </c>
      <c r="AB48" s="114">
        <f t="shared" si="12"/>
        <v>0</v>
      </c>
      <c r="AC48" s="114">
        <f t="shared" si="13"/>
        <v>0</v>
      </c>
      <c r="AD48" s="114">
        <f t="shared" si="14"/>
        <v>0</v>
      </c>
      <c r="AE48" s="114">
        <f t="shared" si="15"/>
        <v>0</v>
      </c>
      <c r="AF48" s="115">
        <f t="shared" si="16"/>
        <v>0</v>
      </c>
      <c r="AG48" s="125">
        <f t="shared" si="17"/>
        <v>0</v>
      </c>
      <c r="AH48" s="116" t="str">
        <f t="shared" si="18"/>
        <v>OK</v>
      </c>
    </row>
    <row r="49" spans="1:34">
      <c r="A49" s="71"/>
      <c r="B49" s="71"/>
      <c r="C49" s="81"/>
      <c r="E49" s="80"/>
      <c r="F49" s="62"/>
      <c r="G49" s="62"/>
      <c r="H49" s="62"/>
      <c r="J49" s="73"/>
      <c r="K49" s="73"/>
      <c r="L49" s="74">
        <f t="shared" si="0"/>
        <v>0</v>
      </c>
      <c r="M49" s="74">
        <f t="shared" si="1"/>
        <v>0</v>
      </c>
      <c r="Q49" s="74">
        <f t="shared" si="2"/>
        <v>0</v>
      </c>
      <c r="T49" s="74">
        <f t="shared" si="3"/>
        <v>0</v>
      </c>
      <c r="U49" s="74">
        <f t="shared" si="4"/>
        <v>0</v>
      </c>
      <c r="V49" s="71"/>
      <c r="X49" s="112">
        <f t="shared" si="19"/>
        <v>0</v>
      </c>
      <c r="Y49" s="113">
        <f t="shared" si="9"/>
        <v>0</v>
      </c>
      <c r="Z49" s="114">
        <f t="shared" si="10"/>
        <v>0</v>
      </c>
      <c r="AA49" s="114">
        <f t="shared" si="11"/>
        <v>0</v>
      </c>
      <c r="AB49" s="114">
        <f t="shared" si="12"/>
        <v>0</v>
      </c>
      <c r="AC49" s="114">
        <f t="shared" si="13"/>
        <v>0</v>
      </c>
      <c r="AD49" s="114">
        <f t="shared" si="14"/>
        <v>0</v>
      </c>
      <c r="AE49" s="114">
        <f t="shared" si="15"/>
        <v>0</v>
      </c>
      <c r="AF49" s="115">
        <f t="shared" si="16"/>
        <v>0</v>
      </c>
      <c r="AG49" s="125">
        <f t="shared" si="17"/>
        <v>0</v>
      </c>
      <c r="AH49" s="116" t="str">
        <f t="shared" si="18"/>
        <v>OK</v>
      </c>
    </row>
    <row r="50" spans="1:34">
      <c r="A50" s="71"/>
      <c r="B50" s="71"/>
      <c r="C50" s="81"/>
      <c r="E50" s="80"/>
      <c r="F50" s="62"/>
      <c r="G50" s="62"/>
      <c r="H50" s="62"/>
      <c r="J50" s="73"/>
      <c r="K50" s="73"/>
      <c r="L50" s="74">
        <f t="shared" si="0"/>
        <v>0</v>
      </c>
      <c r="M50" s="74">
        <f t="shared" si="1"/>
        <v>0</v>
      </c>
      <c r="Q50" s="74">
        <f t="shared" si="2"/>
        <v>0</v>
      </c>
      <c r="T50" s="74">
        <f t="shared" si="3"/>
        <v>0</v>
      </c>
      <c r="U50" s="74">
        <f t="shared" si="4"/>
        <v>0</v>
      </c>
      <c r="V50" s="71"/>
      <c r="X50" s="112">
        <f t="shared" si="19"/>
        <v>0</v>
      </c>
      <c r="Y50" s="113">
        <f t="shared" si="9"/>
        <v>0</v>
      </c>
      <c r="Z50" s="114">
        <f t="shared" si="10"/>
        <v>0</v>
      </c>
      <c r="AA50" s="114">
        <f t="shared" si="11"/>
        <v>0</v>
      </c>
      <c r="AB50" s="114">
        <f t="shared" si="12"/>
        <v>0</v>
      </c>
      <c r="AC50" s="114">
        <f t="shared" si="13"/>
        <v>0</v>
      </c>
      <c r="AD50" s="114">
        <f t="shared" si="14"/>
        <v>0</v>
      </c>
      <c r="AE50" s="114">
        <f t="shared" si="15"/>
        <v>0</v>
      </c>
      <c r="AF50" s="115">
        <f t="shared" si="16"/>
        <v>0</v>
      </c>
      <c r="AG50" s="125">
        <f t="shared" si="17"/>
        <v>0</v>
      </c>
      <c r="AH50" s="116" t="str">
        <f t="shared" si="18"/>
        <v>OK</v>
      </c>
    </row>
    <row r="51" spans="1:34">
      <c r="A51" s="71"/>
      <c r="B51" s="71"/>
      <c r="C51" s="81"/>
      <c r="E51" s="80"/>
      <c r="F51" s="62"/>
      <c r="G51" s="62"/>
      <c r="H51" s="62"/>
      <c r="J51" s="73"/>
      <c r="K51" s="73"/>
      <c r="L51" s="74">
        <f t="shared" si="0"/>
        <v>0</v>
      </c>
      <c r="M51" s="74">
        <f t="shared" si="1"/>
        <v>0</v>
      </c>
      <c r="Q51" s="74">
        <f t="shared" si="2"/>
        <v>0</v>
      </c>
      <c r="T51" s="74">
        <f t="shared" si="3"/>
        <v>0</v>
      </c>
      <c r="U51" s="74">
        <f t="shared" si="4"/>
        <v>0</v>
      </c>
      <c r="V51" s="71"/>
      <c r="X51" s="112">
        <f t="shared" si="19"/>
        <v>0</v>
      </c>
      <c r="Y51" s="113">
        <f t="shared" si="9"/>
        <v>0</v>
      </c>
      <c r="Z51" s="114">
        <f t="shared" si="10"/>
        <v>0</v>
      </c>
      <c r="AA51" s="114">
        <f t="shared" si="11"/>
        <v>0</v>
      </c>
      <c r="AB51" s="114">
        <f t="shared" si="12"/>
        <v>0</v>
      </c>
      <c r="AC51" s="114">
        <f t="shared" si="13"/>
        <v>0</v>
      </c>
      <c r="AD51" s="114">
        <f t="shared" si="14"/>
        <v>0</v>
      </c>
      <c r="AE51" s="114">
        <f t="shared" si="15"/>
        <v>0</v>
      </c>
      <c r="AF51" s="115">
        <f t="shared" si="16"/>
        <v>0</v>
      </c>
      <c r="AG51" s="125">
        <f t="shared" si="17"/>
        <v>0</v>
      </c>
      <c r="AH51" s="116" t="str">
        <f t="shared" si="18"/>
        <v>OK</v>
      </c>
    </row>
    <row r="52" spans="1:34">
      <c r="A52" s="71"/>
      <c r="B52" s="71"/>
      <c r="C52" s="81"/>
      <c r="E52" s="80"/>
      <c r="F52" s="62"/>
      <c r="G52" s="62"/>
      <c r="H52" s="62"/>
      <c r="J52" s="73"/>
      <c r="K52" s="73"/>
      <c r="L52" s="74">
        <f t="shared" si="0"/>
        <v>0</v>
      </c>
      <c r="M52" s="74">
        <f t="shared" si="1"/>
        <v>0</v>
      </c>
      <c r="Q52" s="74">
        <f t="shared" si="2"/>
        <v>0</v>
      </c>
      <c r="T52" s="74">
        <f t="shared" si="3"/>
        <v>0</v>
      </c>
      <c r="U52" s="74">
        <f t="shared" si="4"/>
        <v>0</v>
      </c>
      <c r="V52" s="71"/>
      <c r="X52" s="112">
        <f t="shared" si="19"/>
        <v>0</v>
      </c>
      <c r="Y52" s="113">
        <f t="shared" si="9"/>
        <v>0</v>
      </c>
      <c r="Z52" s="114">
        <f t="shared" si="10"/>
        <v>0</v>
      </c>
      <c r="AA52" s="114">
        <f t="shared" si="11"/>
        <v>0</v>
      </c>
      <c r="AB52" s="114">
        <f t="shared" si="12"/>
        <v>0</v>
      </c>
      <c r="AC52" s="114">
        <f t="shared" si="13"/>
        <v>0</v>
      </c>
      <c r="AD52" s="114">
        <f t="shared" si="14"/>
        <v>0</v>
      </c>
      <c r="AE52" s="114">
        <f t="shared" si="15"/>
        <v>0</v>
      </c>
      <c r="AF52" s="115">
        <f t="shared" si="16"/>
        <v>0</v>
      </c>
      <c r="AG52" s="125">
        <f t="shared" si="17"/>
        <v>0</v>
      </c>
      <c r="AH52" s="116" t="str">
        <f t="shared" si="18"/>
        <v>OK</v>
      </c>
    </row>
    <row r="53" spans="1:34">
      <c r="A53" s="71"/>
      <c r="B53" s="71"/>
      <c r="C53" s="81"/>
      <c r="E53" s="80"/>
      <c r="F53" s="62"/>
      <c r="G53" s="62"/>
      <c r="H53" s="62"/>
      <c r="J53" s="73"/>
      <c r="K53" s="73"/>
      <c r="L53" s="74">
        <f t="shared" si="0"/>
        <v>0</v>
      </c>
      <c r="M53" s="74">
        <f t="shared" si="1"/>
        <v>0</v>
      </c>
      <c r="Q53" s="74">
        <f t="shared" si="2"/>
        <v>0</v>
      </c>
      <c r="T53" s="74">
        <f t="shared" si="3"/>
        <v>0</v>
      </c>
      <c r="U53" s="74">
        <f t="shared" si="4"/>
        <v>0</v>
      </c>
      <c r="V53" s="71"/>
      <c r="X53" s="112">
        <f t="shared" si="19"/>
        <v>0</v>
      </c>
      <c r="Y53" s="113">
        <f t="shared" si="9"/>
        <v>0</v>
      </c>
      <c r="Z53" s="114">
        <f t="shared" si="10"/>
        <v>0</v>
      </c>
      <c r="AA53" s="114">
        <f t="shared" si="11"/>
        <v>0</v>
      </c>
      <c r="AB53" s="114">
        <f t="shared" si="12"/>
        <v>0</v>
      </c>
      <c r="AC53" s="114">
        <f t="shared" si="13"/>
        <v>0</v>
      </c>
      <c r="AD53" s="114">
        <f t="shared" si="14"/>
        <v>0</v>
      </c>
      <c r="AE53" s="114">
        <f t="shared" si="15"/>
        <v>0</v>
      </c>
      <c r="AF53" s="115">
        <f t="shared" si="16"/>
        <v>0</v>
      </c>
      <c r="AG53" s="125">
        <f t="shared" si="17"/>
        <v>0</v>
      </c>
      <c r="AH53" s="116" t="str">
        <f t="shared" si="18"/>
        <v>OK</v>
      </c>
    </row>
    <row r="54" spans="1:34">
      <c r="A54" s="71"/>
      <c r="B54" s="71"/>
      <c r="C54" s="81"/>
      <c r="E54" s="80"/>
      <c r="F54" s="62"/>
      <c r="G54" s="62"/>
      <c r="H54" s="62"/>
      <c r="J54" s="73"/>
      <c r="K54" s="73"/>
      <c r="L54" s="74">
        <f t="shared" si="0"/>
        <v>0</v>
      </c>
      <c r="M54" s="74">
        <f t="shared" si="1"/>
        <v>0</v>
      </c>
      <c r="Q54" s="74">
        <f t="shared" si="2"/>
        <v>0</v>
      </c>
      <c r="T54" s="74">
        <f t="shared" si="3"/>
        <v>0</v>
      </c>
      <c r="U54" s="74">
        <f t="shared" si="4"/>
        <v>0</v>
      </c>
      <c r="V54" s="71"/>
      <c r="X54" s="112">
        <f t="shared" si="19"/>
        <v>0</v>
      </c>
      <c r="Y54" s="113">
        <f t="shared" si="9"/>
        <v>0</v>
      </c>
      <c r="Z54" s="114">
        <f t="shared" si="10"/>
        <v>0</v>
      </c>
      <c r="AA54" s="114">
        <f t="shared" si="11"/>
        <v>0</v>
      </c>
      <c r="AB54" s="114">
        <f t="shared" si="12"/>
        <v>0</v>
      </c>
      <c r="AC54" s="114">
        <f t="shared" si="13"/>
        <v>0</v>
      </c>
      <c r="AD54" s="114">
        <f t="shared" si="14"/>
        <v>0</v>
      </c>
      <c r="AE54" s="114">
        <f t="shared" si="15"/>
        <v>0</v>
      </c>
      <c r="AF54" s="115">
        <f t="shared" si="16"/>
        <v>0</v>
      </c>
      <c r="AG54" s="125">
        <f t="shared" si="17"/>
        <v>0</v>
      </c>
      <c r="AH54" s="116" t="str">
        <f t="shared" si="18"/>
        <v>OK</v>
      </c>
    </row>
    <row r="55" spans="1:34">
      <c r="A55" s="71"/>
      <c r="B55" s="71"/>
      <c r="C55" s="81"/>
      <c r="E55" s="80"/>
      <c r="F55" s="62"/>
      <c r="G55" s="62"/>
      <c r="H55" s="62"/>
      <c r="J55" s="73"/>
      <c r="K55" s="73"/>
      <c r="L55" s="74">
        <f t="shared" si="0"/>
        <v>0</v>
      </c>
      <c r="M55" s="74">
        <f t="shared" si="1"/>
        <v>0</v>
      </c>
      <c r="Q55" s="74">
        <f t="shared" si="2"/>
        <v>0</v>
      </c>
      <c r="T55" s="74">
        <f t="shared" si="3"/>
        <v>0</v>
      </c>
      <c r="U55" s="74">
        <f t="shared" si="4"/>
        <v>0</v>
      </c>
      <c r="V55" s="71"/>
      <c r="X55" s="112">
        <f t="shared" si="19"/>
        <v>0</v>
      </c>
      <c r="Y55" s="113">
        <f t="shared" si="9"/>
        <v>0</v>
      </c>
      <c r="Z55" s="114">
        <f t="shared" si="10"/>
        <v>0</v>
      </c>
      <c r="AA55" s="114">
        <f t="shared" si="11"/>
        <v>0</v>
      </c>
      <c r="AB55" s="114">
        <f t="shared" si="12"/>
        <v>0</v>
      </c>
      <c r="AC55" s="114">
        <f t="shared" si="13"/>
        <v>0</v>
      </c>
      <c r="AD55" s="114">
        <f t="shared" si="14"/>
        <v>0</v>
      </c>
      <c r="AE55" s="114">
        <f t="shared" si="15"/>
        <v>0</v>
      </c>
      <c r="AF55" s="115">
        <f t="shared" si="16"/>
        <v>0</v>
      </c>
      <c r="AG55" s="125">
        <f t="shared" si="17"/>
        <v>0</v>
      </c>
      <c r="AH55" s="116" t="str">
        <f t="shared" si="18"/>
        <v>OK</v>
      </c>
    </row>
    <row r="56" spans="1:34">
      <c r="A56" s="71"/>
      <c r="B56" s="71"/>
      <c r="C56" s="81"/>
      <c r="E56" s="80"/>
      <c r="F56" s="62"/>
      <c r="G56" s="62"/>
      <c r="H56" s="62"/>
      <c r="J56" s="73"/>
      <c r="K56" s="73"/>
      <c r="L56" s="74">
        <f t="shared" si="0"/>
        <v>0</v>
      </c>
      <c r="M56" s="74">
        <f t="shared" si="1"/>
        <v>0</v>
      </c>
      <c r="Q56" s="74">
        <f t="shared" si="2"/>
        <v>0</v>
      </c>
      <c r="T56" s="74">
        <f t="shared" si="3"/>
        <v>0</v>
      </c>
      <c r="U56" s="74">
        <f t="shared" si="4"/>
        <v>0</v>
      </c>
      <c r="V56" s="71"/>
      <c r="X56" s="112">
        <f t="shared" si="19"/>
        <v>0</v>
      </c>
      <c r="Y56" s="113">
        <f t="shared" si="9"/>
        <v>0</v>
      </c>
      <c r="Z56" s="114">
        <f t="shared" si="10"/>
        <v>0</v>
      </c>
      <c r="AA56" s="114">
        <f t="shared" si="11"/>
        <v>0</v>
      </c>
      <c r="AB56" s="114">
        <f t="shared" si="12"/>
        <v>0</v>
      </c>
      <c r="AC56" s="114">
        <f t="shared" si="13"/>
        <v>0</v>
      </c>
      <c r="AD56" s="114">
        <f t="shared" si="14"/>
        <v>0</v>
      </c>
      <c r="AE56" s="114">
        <f t="shared" si="15"/>
        <v>0</v>
      </c>
      <c r="AF56" s="115">
        <f t="shared" si="16"/>
        <v>0</v>
      </c>
      <c r="AG56" s="125">
        <f t="shared" si="17"/>
        <v>0</v>
      </c>
      <c r="AH56" s="116" t="str">
        <f t="shared" si="18"/>
        <v>OK</v>
      </c>
    </row>
    <row r="57" spans="1:34">
      <c r="A57" s="71"/>
      <c r="B57" s="71"/>
      <c r="C57" s="81"/>
      <c r="E57" s="80"/>
      <c r="F57" s="62"/>
      <c r="G57" s="62"/>
      <c r="H57" s="62"/>
      <c r="J57" s="73"/>
      <c r="K57" s="73"/>
      <c r="L57" s="74">
        <f t="shared" si="0"/>
        <v>0</v>
      </c>
      <c r="M57" s="74">
        <f t="shared" si="1"/>
        <v>0</v>
      </c>
      <c r="Q57" s="74">
        <f t="shared" si="2"/>
        <v>0</v>
      </c>
      <c r="T57" s="74">
        <f t="shared" si="3"/>
        <v>0</v>
      </c>
      <c r="U57" s="74">
        <f t="shared" si="4"/>
        <v>0</v>
      </c>
      <c r="V57" s="71"/>
      <c r="X57" s="112">
        <f t="shared" si="19"/>
        <v>0</v>
      </c>
      <c r="Y57" s="113">
        <f t="shared" si="9"/>
        <v>0</v>
      </c>
      <c r="Z57" s="114">
        <f t="shared" si="10"/>
        <v>0</v>
      </c>
      <c r="AA57" s="114">
        <f t="shared" si="11"/>
        <v>0</v>
      </c>
      <c r="AB57" s="114">
        <f t="shared" si="12"/>
        <v>0</v>
      </c>
      <c r="AC57" s="114">
        <f t="shared" si="13"/>
        <v>0</v>
      </c>
      <c r="AD57" s="114">
        <f t="shared" si="14"/>
        <v>0</v>
      </c>
      <c r="AE57" s="114">
        <f t="shared" si="15"/>
        <v>0</v>
      </c>
      <c r="AF57" s="115">
        <f t="shared" si="16"/>
        <v>0</v>
      </c>
      <c r="AG57" s="125">
        <f t="shared" si="17"/>
        <v>0</v>
      </c>
      <c r="AH57" s="116" t="str">
        <f t="shared" si="18"/>
        <v>OK</v>
      </c>
    </row>
    <row r="58" spans="1:34">
      <c r="A58" s="71"/>
      <c r="B58" s="71"/>
      <c r="C58" s="81"/>
      <c r="E58" s="80"/>
      <c r="F58" s="62"/>
      <c r="G58" s="62"/>
      <c r="H58" s="62"/>
      <c r="J58" s="73"/>
      <c r="K58" s="73"/>
      <c r="L58" s="74">
        <f t="shared" si="0"/>
        <v>0</v>
      </c>
      <c r="M58" s="74">
        <f t="shared" si="1"/>
        <v>0</v>
      </c>
      <c r="Q58" s="74">
        <f t="shared" si="2"/>
        <v>0</v>
      </c>
      <c r="T58" s="74">
        <f t="shared" si="3"/>
        <v>0</v>
      </c>
      <c r="U58" s="74">
        <f t="shared" si="4"/>
        <v>0</v>
      </c>
      <c r="V58" s="71"/>
      <c r="X58" s="112">
        <f t="shared" si="19"/>
        <v>0</v>
      </c>
      <c r="Y58" s="113">
        <f t="shared" si="9"/>
        <v>0</v>
      </c>
      <c r="Z58" s="114">
        <f t="shared" si="10"/>
        <v>0</v>
      </c>
      <c r="AA58" s="114">
        <f t="shared" si="11"/>
        <v>0</v>
      </c>
      <c r="AB58" s="114">
        <f t="shared" si="12"/>
        <v>0</v>
      </c>
      <c r="AC58" s="114">
        <f t="shared" si="13"/>
        <v>0</v>
      </c>
      <c r="AD58" s="114">
        <f t="shared" si="14"/>
        <v>0</v>
      </c>
      <c r="AE58" s="114">
        <f t="shared" si="15"/>
        <v>0</v>
      </c>
      <c r="AF58" s="115">
        <f t="shared" si="16"/>
        <v>0</v>
      </c>
      <c r="AG58" s="125">
        <f t="shared" si="17"/>
        <v>0</v>
      </c>
      <c r="AH58" s="116" t="str">
        <f t="shared" si="18"/>
        <v>OK</v>
      </c>
    </row>
    <row r="59" spans="1:34">
      <c r="A59" s="71"/>
      <c r="B59" s="71"/>
      <c r="C59" s="81"/>
      <c r="E59" s="80"/>
      <c r="F59" s="62"/>
      <c r="G59" s="62"/>
      <c r="H59" s="62"/>
      <c r="J59" s="73"/>
      <c r="K59" s="73"/>
      <c r="L59" s="74">
        <f t="shared" si="0"/>
        <v>0</v>
      </c>
      <c r="M59" s="74">
        <f t="shared" si="1"/>
        <v>0</v>
      </c>
      <c r="Q59" s="74">
        <f t="shared" si="2"/>
        <v>0</v>
      </c>
      <c r="T59" s="74">
        <f t="shared" si="3"/>
        <v>0</v>
      </c>
      <c r="U59" s="74">
        <f t="shared" si="4"/>
        <v>0</v>
      </c>
      <c r="V59" s="71"/>
      <c r="X59" s="112">
        <f t="shared" si="19"/>
        <v>0</v>
      </c>
      <c r="Y59" s="113">
        <f t="shared" si="9"/>
        <v>0</v>
      </c>
      <c r="Z59" s="114">
        <f t="shared" si="10"/>
        <v>0</v>
      </c>
      <c r="AA59" s="114">
        <f t="shared" si="11"/>
        <v>0</v>
      </c>
      <c r="AB59" s="114">
        <f t="shared" si="12"/>
        <v>0</v>
      </c>
      <c r="AC59" s="114">
        <f t="shared" si="13"/>
        <v>0</v>
      </c>
      <c r="AD59" s="114">
        <f t="shared" si="14"/>
        <v>0</v>
      </c>
      <c r="AE59" s="114">
        <f t="shared" si="15"/>
        <v>0</v>
      </c>
      <c r="AF59" s="115">
        <f t="shared" si="16"/>
        <v>0</v>
      </c>
      <c r="AG59" s="125">
        <f t="shared" si="17"/>
        <v>0</v>
      </c>
      <c r="AH59" s="116" t="str">
        <f t="shared" si="18"/>
        <v>OK</v>
      </c>
    </row>
    <row r="60" spans="1:34">
      <c r="A60" s="71"/>
      <c r="B60" s="71"/>
      <c r="C60" s="81"/>
      <c r="E60" s="80"/>
      <c r="F60" s="62"/>
      <c r="G60" s="62"/>
      <c r="H60" s="62"/>
      <c r="J60" s="73"/>
      <c r="K60" s="73"/>
      <c r="L60" s="74">
        <f t="shared" si="0"/>
        <v>0</v>
      </c>
      <c r="M60" s="74">
        <f t="shared" si="1"/>
        <v>0</v>
      </c>
      <c r="Q60" s="74">
        <f t="shared" si="2"/>
        <v>0</v>
      </c>
      <c r="T60" s="74">
        <f t="shared" si="3"/>
        <v>0</v>
      </c>
      <c r="U60" s="74">
        <f t="shared" si="4"/>
        <v>0</v>
      </c>
      <c r="V60" s="71"/>
      <c r="X60" s="112">
        <f t="shared" si="19"/>
        <v>0</v>
      </c>
      <c r="Y60" s="113">
        <f t="shared" si="9"/>
        <v>0</v>
      </c>
      <c r="Z60" s="114">
        <f t="shared" si="10"/>
        <v>0</v>
      </c>
      <c r="AA60" s="114">
        <f t="shared" si="11"/>
        <v>0</v>
      </c>
      <c r="AB60" s="114">
        <f t="shared" si="12"/>
        <v>0</v>
      </c>
      <c r="AC60" s="114">
        <f t="shared" si="13"/>
        <v>0</v>
      </c>
      <c r="AD60" s="114">
        <f t="shared" si="14"/>
        <v>0</v>
      </c>
      <c r="AE60" s="114">
        <f t="shared" si="15"/>
        <v>0</v>
      </c>
      <c r="AF60" s="115">
        <f t="shared" si="16"/>
        <v>0</v>
      </c>
      <c r="AG60" s="125">
        <f t="shared" si="17"/>
        <v>0</v>
      </c>
      <c r="AH60" s="116" t="str">
        <f t="shared" si="18"/>
        <v>OK</v>
      </c>
    </row>
    <row r="61" spans="1:34">
      <c r="A61" s="71"/>
      <c r="B61" s="71"/>
      <c r="C61" s="81"/>
      <c r="E61" s="80"/>
      <c r="F61" s="62"/>
      <c r="G61" s="62"/>
      <c r="H61" s="62"/>
      <c r="J61" s="73"/>
      <c r="K61" s="73"/>
      <c r="L61" s="74">
        <f t="shared" si="0"/>
        <v>0</v>
      </c>
      <c r="M61" s="74">
        <f t="shared" si="1"/>
        <v>0</v>
      </c>
      <c r="Q61" s="74">
        <f t="shared" si="2"/>
        <v>0</v>
      </c>
      <c r="T61" s="74">
        <f t="shared" si="3"/>
        <v>0</v>
      </c>
      <c r="U61" s="74">
        <f t="shared" si="4"/>
        <v>0</v>
      </c>
      <c r="V61" s="71"/>
      <c r="X61" s="112">
        <f t="shared" si="19"/>
        <v>0</v>
      </c>
      <c r="Y61" s="113">
        <f t="shared" si="9"/>
        <v>0</v>
      </c>
      <c r="Z61" s="114">
        <f t="shared" si="10"/>
        <v>0</v>
      </c>
      <c r="AA61" s="114">
        <f t="shared" si="11"/>
        <v>0</v>
      </c>
      <c r="AB61" s="114">
        <f t="shared" si="12"/>
        <v>0</v>
      </c>
      <c r="AC61" s="114">
        <f t="shared" si="13"/>
        <v>0</v>
      </c>
      <c r="AD61" s="114">
        <f t="shared" si="14"/>
        <v>0</v>
      </c>
      <c r="AE61" s="114">
        <f t="shared" si="15"/>
        <v>0</v>
      </c>
      <c r="AF61" s="115">
        <f t="shared" si="16"/>
        <v>0</v>
      </c>
      <c r="AG61" s="125">
        <f t="shared" si="17"/>
        <v>0</v>
      </c>
      <c r="AH61" s="116" t="str">
        <f t="shared" si="18"/>
        <v>OK</v>
      </c>
    </row>
    <row r="62" spans="1:34">
      <c r="A62" s="71"/>
      <c r="B62" s="71"/>
      <c r="C62" s="81"/>
      <c r="E62" s="80"/>
      <c r="F62" s="62"/>
      <c r="G62" s="62"/>
      <c r="H62" s="62"/>
      <c r="J62" s="73"/>
      <c r="K62" s="73"/>
      <c r="L62" s="74">
        <f t="shared" si="0"/>
        <v>0</v>
      </c>
      <c r="M62" s="74">
        <f t="shared" si="1"/>
        <v>0</v>
      </c>
      <c r="Q62" s="74">
        <f t="shared" si="2"/>
        <v>0</v>
      </c>
      <c r="T62" s="74">
        <f t="shared" si="3"/>
        <v>0</v>
      </c>
      <c r="U62" s="74">
        <f t="shared" si="4"/>
        <v>0</v>
      </c>
      <c r="V62" s="71"/>
      <c r="X62" s="112">
        <f t="shared" si="19"/>
        <v>0</v>
      </c>
      <c r="Y62" s="113">
        <f t="shared" si="9"/>
        <v>0</v>
      </c>
      <c r="Z62" s="114">
        <f t="shared" si="10"/>
        <v>0</v>
      </c>
      <c r="AA62" s="114">
        <f t="shared" si="11"/>
        <v>0</v>
      </c>
      <c r="AB62" s="114">
        <f t="shared" si="12"/>
        <v>0</v>
      </c>
      <c r="AC62" s="114">
        <f t="shared" si="13"/>
        <v>0</v>
      </c>
      <c r="AD62" s="114">
        <f t="shared" si="14"/>
        <v>0</v>
      </c>
      <c r="AE62" s="114">
        <f t="shared" si="15"/>
        <v>0</v>
      </c>
      <c r="AF62" s="115">
        <f t="shared" si="16"/>
        <v>0</v>
      </c>
      <c r="AG62" s="125">
        <f t="shared" si="17"/>
        <v>0</v>
      </c>
      <c r="AH62" s="116" t="str">
        <f t="shared" si="18"/>
        <v>OK</v>
      </c>
    </row>
    <row r="63" spans="1:34">
      <c r="A63" s="71"/>
      <c r="B63" s="71"/>
      <c r="C63" s="81"/>
      <c r="E63" s="80"/>
      <c r="F63" s="62"/>
      <c r="G63" s="62"/>
      <c r="H63" s="62"/>
      <c r="J63" s="73"/>
      <c r="K63" s="73"/>
      <c r="L63" s="74">
        <f t="shared" si="0"/>
        <v>0</v>
      </c>
      <c r="M63" s="74">
        <f t="shared" si="1"/>
        <v>0</v>
      </c>
      <c r="Q63" s="74">
        <f t="shared" si="2"/>
        <v>0</v>
      </c>
      <c r="T63" s="74">
        <f t="shared" si="3"/>
        <v>0</v>
      </c>
      <c r="U63" s="74">
        <f t="shared" si="4"/>
        <v>0</v>
      </c>
      <c r="V63" s="71"/>
      <c r="X63" s="112">
        <f t="shared" si="19"/>
        <v>0</v>
      </c>
      <c r="Y63" s="113">
        <f t="shared" si="9"/>
        <v>0</v>
      </c>
      <c r="Z63" s="114">
        <f t="shared" si="10"/>
        <v>0</v>
      </c>
      <c r="AA63" s="114">
        <f t="shared" si="11"/>
        <v>0</v>
      </c>
      <c r="AB63" s="114">
        <f t="shared" si="12"/>
        <v>0</v>
      </c>
      <c r="AC63" s="114">
        <f t="shared" si="13"/>
        <v>0</v>
      </c>
      <c r="AD63" s="114">
        <f t="shared" si="14"/>
        <v>0</v>
      </c>
      <c r="AE63" s="114">
        <f t="shared" si="15"/>
        <v>0</v>
      </c>
      <c r="AF63" s="115">
        <f t="shared" si="16"/>
        <v>0</v>
      </c>
      <c r="AG63" s="125">
        <f t="shared" si="17"/>
        <v>0</v>
      </c>
      <c r="AH63" s="116" t="str">
        <f t="shared" si="18"/>
        <v>OK</v>
      </c>
    </row>
    <row r="64" spans="1:34">
      <c r="A64" s="71"/>
      <c r="B64" s="71"/>
      <c r="C64" s="81"/>
      <c r="E64" s="80"/>
      <c r="F64" s="62"/>
      <c r="G64" s="62"/>
      <c r="H64" s="62"/>
      <c r="J64" s="73"/>
      <c r="K64" s="73"/>
      <c r="L64" s="74">
        <f t="shared" si="0"/>
        <v>0</v>
      </c>
      <c r="M64" s="74">
        <f t="shared" si="1"/>
        <v>0</v>
      </c>
      <c r="Q64" s="74">
        <f t="shared" si="2"/>
        <v>0</v>
      </c>
      <c r="T64" s="74">
        <f t="shared" si="3"/>
        <v>0</v>
      </c>
      <c r="U64" s="74">
        <f t="shared" si="4"/>
        <v>0</v>
      </c>
      <c r="V64" s="71"/>
      <c r="X64" s="112">
        <f t="shared" si="19"/>
        <v>0</v>
      </c>
      <c r="Y64" s="113">
        <f t="shared" si="9"/>
        <v>0</v>
      </c>
      <c r="Z64" s="114">
        <f t="shared" si="10"/>
        <v>0</v>
      </c>
      <c r="AA64" s="114">
        <f t="shared" si="11"/>
        <v>0</v>
      </c>
      <c r="AB64" s="114">
        <f t="shared" si="12"/>
        <v>0</v>
      </c>
      <c r="AC64" s="114">
        <f t="shared" si="13"/>
        <v>0</v>
      </c>
      <c r="AD64" s="114">
        <f t="shared" si="14"/>
        <v>0</v>
      </c>
      <c r="AE64" s="114">
        <f t="shared" si="15"/>
        <v>0</v>
      </c>
      <c r="AF64" s="115">
        <f t="shared" si="16"/>
        <v>0</v>
      </c>
      <c r="AG64" s="125">
        <f t="shared" si="17"/>
        <v>0</v>
      </c>
      <c r="AH64" s="116" t="str">
        <f t="shared" si="18"/>
        <v>OK</v>
      </c>
    </row>
    <row r="65" spans="1:34">
      <c r="A65" s="71"/>
      <c r="B65" s="71"/>
      <c r="C65" s="81"/>
      <c r="E65" s="80"/>
      <c r="F65" s="62"/>
      <c r="G65" s="62"/>
      <c r="H65" s="62"/>
      <c r="J65" s="73"/>
      <c r="K65" s="73"/>
      <c r="L65" s="74">
        <f t="shared" si="0"/>
        <v>0</v>
      </c>
      <c r="M65" s="74">
        <f t="shared" si="1"/>
        <v>0</v>
      </c>
      <c r="Q65" s="74">
        <f t="shared" si="2"/>
        <v>0</v>
      </c>
      <c r="T65" s="74">
        <f t="shared" si="3"/>
        <v>0</v>
      </c>
      <c r="U65" s="74">
        <f t="shared" si="4"/>
        <v>0</v>
      </c>
      <c r="V65" s="71"/>
      <c r="X65" s="112">
        <f t="shared" si="19"/>
        <v>0</v>
      </c>
      <c r="Y65" s="113">
        <f t="shared" si="9"/>
        <v>0</v>
      </c>
      <c r="Z65" s="114">
        <f t="shared" si="10"/>
        <v>0</v>
      </c>
      <c r="AA65" s="114">
        <f t="shared" si="11"/>
        <v>0</v>
      </c>
      <c r="AB65" s="114">
        <f t="shared" si="12"/>
        <v>0</v>
      </c>
      <c r="AC65" s="114">
        <f t="shared" si="13"/>
        <v>0</v>
      </c>
      <c r="AD65" s="114">
        <f t="shared" si="14"/>
        <v>0</v>
      </c>
      <c r="AE65" s="114">
        <f t="shared" si="15"/>
        <v>0</v>
      </c>
      <c r="AF65" s="115">
        <f t="shared" si="16"/>
        <v>0</v>
      </c>
      <c r="AG65" s="125">
        <f t="shared" si="17"/>
        <v>0</v>
      </c>
      <c r="AH65" s="116" t="str">
        <f t="shared" si="18"/>
        <v>OK</v>
      </c>
    </row>
    <row r="66" spans="1:34">
      <c r="A66" s="71"/>
      <c r="B66" s="71"/>
      <c r="C66" s="81"/>
      <c r="E66" s="80"/>
      <c r="F66" s="62"/>
      <c r="G66" s="62"/>
      <c r="H66" s="62"/>
      <c r="J66" s="73"/>
      <c r="K66" s="73"/>
      <c r="L66" s="74">
        <f t="shared" si="0"/>
        <v>0</v>
      </c>
      <c r="M66" s="74">
        <f t="shared" si="1"/>
        <v>0</v>
      </c>
      <c r="Q66" s="74">
        <f t="shared" si="2"/>
        <v>0</v>
      </c>
      <c r="T66" s="74">
        <f t="shared" si="3"/>
        <v>0</v>
      </c>
      <c r="U66" s="74">
        <f t="shared" si="4"/>
        <v>0</v>
      </c>
      <c r="V66" s="71"/>
      <c r="X66" s="112">
        <f t="shared" si="19"/>
        <v>0</v>
      </c>
      <c r="Y66" s="113">
        <f t="shared" si="9"/>
        <v>0</v>
      </c>
      <c r="Z66" s="114">
        <f t="shared" si="10"/>
        <v>0</v>
      </c>
      <c r="AA66" s="114">
        <f t="shared" si="11"/>
        <v>0</v>
      </c>
      <c r="AB66" s="114">
        <f t="shared" si="12"/>
        <v>0</v>
      </c>
      <c r="AC66" s="114">
        <f t="shared" si="13"/>
        <v>0</v>
      </c>
      <c r="AD66" s="114">
        <f t="shared" si="14"/>
        <v>0</v>
      </c>
      <c r="AE66" s="114">
        <f t="shared" si="15"/>
        <v>0</v>
      </c>
      <c r="AF66" s="115">
        <f t="shared" si="16"/>
        <v>0</v>
      </c>
      <c r="AG66" s="125">
        <f t="shared" si="17"/>
        <v>0</v>
      </c>
      <c r="AH66" s="116" t="str">
        <f t="shared" si="18"/>
        <v>OK</v>
      </c>
    </row>
    <row r="67" spans="1:34">
      <c r="A67" s="71"/>
      <c r="B67" s="71"/>
      <c r="C67" s="81"/>
      <c r="E67" s="80"/>
      <c r="F67" s="62"/>
      <c r="G67" s="62"/>
      <c r="H67" s="62"/>
      <c r="J67" s="73"/>
      <c r="K67" s="73"/>
      <c r="L67" s="74">
        <f t="shared" ref="L67:L130" si="20">H67/30*J67</f>
        <v>0</v>
      </c>
      <c r="M67" s="74">
        <f t="shared" ref="M67:M130" si="21">(H67/30/8)*K67*1.25</f>
        <v>0</v>
      </c>
      <c r="Q67" s="74">
        <f t="shared" ref="Q67:Q130" si="22">MROUND(SUM(L67:P67),5)</f>
        <v>0</v>
      </c>
      <c r="T67" s="74">
        <f t="shared" ref="T67:T130" si="23">Q67-(R67+S67)</f>
        <v>0</v>
      </c>
      <c r="U67" s="74">
        <f t="shared" ref="U67:U130" si="24">MROUND(T67,5)</f>
        <v>0</v>
      </c>
      <c r="V67" s="71"/>
      <c r="X67" s="112">
        <f t="shared" si="19"/>
        <v>0</v>
      </c>
      <c r="Y67" s="113">
        <f t="shared" si="9"/>
        <v>0</v>
      </c>
      <c r="Z67" s="114">
        <f t="shared" si="10"/>
        <v>0</v>
      </c>
      <c r="AA67" s="114">
        <f t="shared" si="11"/>
        <v>0</v>
      </c>
      <c r="AB67" s="114">
        <f t="shared" si="12"/>
        <v>0</v>
      </c>
      <c r="AC67" s="114">
        <f t="shared" si="13"/>
        <v>0</v>
      </c>
      <c r="AD67" s="114">
        <f t="shared" si="14"/>
        <v>0</v>
      </c>
      <c r="AE67" s="114">
        <f t="shared" si="15"/>
        <v>0</v>
      </c>
      <c r="AF67" s="115">
        <f t="shared" si="16"/>
        <v>0</v>
      </c>
      <c r="AG67" s="125">
        <f t="shared" si="17"/>
        <v>0</v>
      </c>
      <c r="AH67" s="116" t="str">
        <f t="shared" si="18"/>
        <v>OK</v>
      </c>
    </row>
    <row r="68" spans="1:34">
      <c r="A68" s="71"/>
      <c r="B68" s="71"/>
      <c r="C68" s="81"/>
      <c r="E68" s="80"/>
      <c r="F68" s="62"/>
      <c r="G68" s="62"/>
      <c r="H68" s="62"/>
      <c r="J68" s="73"/>
      <c r="K68" s="73"/>
      <c r="L68" s="74">
        <f t="shared" si="20"/>
        <v>0</v>
      </c>
      <c r="M68" s="74">
        <f t="shared" si="21"/>
        <v>0</v>
      </c>
      <c r="Q68" s="74">
        <f t="shared" si="22"/>
        <v>0</v>
      </c>
      <c r="T68" s="74">
        <f t="shared" si="23"/>
        <v>0</v>
      </c>
      <c r="U68" s="74">
        <f t="shared" si="24"/>
        <v>0</v>
      </c>
      <c r="V68" s="71"/>
      <c r="X68" s="112">
        <f t="shared" si="19"/>
        <v>0</v>
      </c>
      <c r="Y68" s="113">
        <f t="shared" si="9"/>
        <v>0</v>
      </c>
      <c r="Z68" s="114">
        <f t="shared" si="10"/>
        <v>0</v>
      </c>
      <c r="AA68" s="114">
        <f t="shared" si="11"/>
        <v>0</v>
      </c>
      <c r="AB68" s="114">
        <f t="shared" si="12"/>
        <v>0</v>
      </c>
      <c r="AC68" s="114">
        <f t="shared" si="13"/>
        <v>0</v>
      </c>
      <c r="AD68" s="114">
        <f t="shared" si="14"/>
        <v>0</v>
      </c>
      <c r="AE68" s="114">
        <f t="shared" si="15"/>
        <v>0</v>
      </c>
      <c r="AF68" s="115">
        <f t="shared" si="16"/>
        <v>0</v>
      </c>
      <c r="AG68" s="125">
        <f t="shared" si="17"/>
        <v>0</v>
      </c>
      <c r="AH68" s="116" t="str">
        <f t="shared" si="18"/>
        <v>OK</v>
      </c>
    </row>
    <row r="69" spans="1:34">
      <c r="A69" s="71"/>
      <c r="B69" s="71"/>
      <c r="C69" s="81"/>
      <c r="E69" s="80"/>
      <c r="F69" s="62"/>
      <c r="G69" s="62"/>
      <c r="H69" s="62"/>
      <c r="J69" s="73"/>
      <c r="K69" s="73"/>
      <c r="L69" s="74">
        <f t="shared" si="20"/>
        <v>0</v>
      </c>
      <c r="M69" s="74">
        <f t="shared" si="21"/>
        <v>0</v>
      </c>
      <c r="Q69" s="74">
        <f t="shared" si="22"/>
        <v>0</v>
      </c>
      <c r="T69" s="74">
        <f t="shared" si="23"/>
        <v>0</v>
      </c>
      <c r="U69" s="74">
        <f t="shared" si="24"/>
        <v>0</v>
      </c>
      <c r="V69" s="71"/>
      <c r="X69" s="112">
        <f t="shared" si="19"/>
        <v>0</v>
      </c>
      <c r="Y69" s="113">
        <f t="shared" si="9"/>
        <v>0</v>
      </c>
      <c r="Z69" s="114">
        <f t="shared" si="10"/>
        <v>0</v>
      </c>
      <c r="AA69" s="114">
        <f t="shared" si="11"/>
        <v>0</v>
      </c>
      <c r="AB69" s="114">
        <f t="shared" si="12"/>
        <v>0</v>
      </c>
      <c r="AC69" s="114">
        <f t="shared" si="13"/>
        <v>0</v>
      </c>
      <c r="AD69" s="114">
        <f t="shared" si="14"/>
        <v>0</v>
      </c>
      <c r="AE69" s="114">
        <f t="shared" si="15"/>
        <v>0</v>
      </c>
      <c r="AF69" s="115">
        <f t="shared" si="16"/>
        <v>0</v>
      </c>
      <c r="AG69" s="125">
        <f t="shared" si="17"/>
        <v>0</v>
      </c>
      <c r="AH69" s="116" t="str">
        <f t="shared" si="18"/>
        <v>OK</v>
      </c>
    </row>
    <row r="70" spans="1:34">
      <c r="A70" s="71"/>
      <c r="B70" s="71"/>
      <c r="C70" s="81"/>
      <c r="E70" s="80"/>
      <c r="F70" s="62"/>
      <c r="G70" s="62"/>
      <c r="H70" s="62"/>
      <c r="J70" s="73"/>
      <c r="K70" s="73"/>
      <c r="L70" s="74">
        <f t="shared" si="20"/>
        <v>0</v>
      </c>
      <c r="M70" s="74">
        <f t="shared" si="21"/>
        <v>0</v>
      </c>
      <c r="Q70" s="74">
        <f t="shared" si="22"/>
        <v>0</v>
      </c>
      <c r="T70" s="74">
        <f t="shared" si="23"/>
        <v>0</v>
      </c>
      <c r="U70" s="74">
        <f t="shared" si="24"/>
        <v>0</v>
      </c>
      <c r="V70" s="71"/>
      <c r="X70" s="112">
        <f t="shared" ref="X70:X133" si="25">U70</f>
        <v>0</v>
      </c>
      <c r="Y70" s="113">
        <f t="shared" ref="Y70:Y133" si="26">ROUNDDOWN(X70/$Y$2,0)</f>
        <v>0</v>
      </c>
      <c r="Z70" s="114">
        <f t="shared" ref="Z70:Z133" si="27">ROUNDDOWN((X70-(Y70*$Y$2))/$Z$2,0)</f>
        <v>0</v>
      </c>
      <c r="AA70" s="114">
        <f t="shared" ref="AA70:AA133" si="28">ROUNDDOWN((X70-((Y70*$Y$2)+(Z70*$Z$2)))/$AA$2,0)</f>
        <v>0</v>
      </c>
      <c r="AB70" s="114">
        <f t="shared" ref="AB70:AB133" si="29">ROUNDDOWN((X70-((AA70*$AA$2)+(Z70*$Z$2)+(Y70*$Y$2)))/$AB$2,0)</f>
        <v>0</v>
      </c>
      <c r="AC70" s="114">
        <f t="shared" ref="AC70:AC133" si="30">ROUNDDOWN((X70-((AA70*$AA$2)+(Z70*$Z$2)+(Y70*$Y$2)+(AB70*$AB$2)))/$AC$2,0)</f>
        <v>0</v>
      </c>
      <c r="AD70" s="114">
        <f t="shared" ref="AD70:AD133" si="31">ROUNDDOWN((X70-((AA70*$AA$2)+(Z70*$Z$2)+(Y70*$Y$2)+(AB70*$AB$2)+(AC70*$AC$2)))/$AD$2,0)</f>
        <v>0</v>
      </c>
      <c r="AE70" s="114">
        <f t="shared" ref="AE70:AE133" si="32">ROUNDDOWN((X70-((AA70*$AA$2)+(Z70*$Z$2)+(Y70*$Y$2)+(AB70*$AB$2)+(AC70*$AC$2)+(AD70*$AD$2)))/$AE$2,0)</f>
        <v>0</v>
      </c>
      <c r="AF70" s="115">
        <f t="shared" ref="AF70:AF133" si="33">ROUNDDOWN((X70-((AA70*$AA$2)+(Z70*$Z$2)+(Y70*$Y$2)+(AB70*$AB$2)+(AC70*$AC$2)+(AD70*$AD$2)+(AE70*$AE$2)))/$AF$2,0)</f>
        <v>0</v>
      </c>
      <c r="AG70" s="125">
        <f t="shared" ref="AG70:AG133" si="34">Y70*$Y$2+Z70*$Z$2+AA70*$AA$2+AB70*$AB$2+AC70*$AC$2+AD70*$AD$2+AE70*$AE$2+AF70*$AF$2</f>
        <v>0</v>
      </c>
      <c r="AH70" s="116" t="str">
        <f t="shared" ref="AH70:AH133" si="35">IF(AG70=X70,"OK",AG70-X70)</f>
        <v>OK</v>
      </c>
    </row>
    <row r="71" spans="1:34">
      <c r="A71" s="71"/>
      <c r="B71" s="71"/>
      <c r="C71" s="81"/>
      <c r="E71" s="80"/>
      <c r="F71" s="62"/>
      <c r="G71" s="62"/>
      <c r="H71" s="62"/>
      <c r="J71" s="73"/>
      <c r="K71" s="73"/>
      <c r="L71" s="74">
        <f t="shared" si="20"/>
        <v>0</v>
      </c>
      <c r="M71" s="74">
        <f t="shared" si="21"/>
        <v>0</v>
      </c>
      <c r="Q71" s="74">
        <f t="shared" si="22"/>
        <v>0</v>
      </c>
      <c r="T71" s="74">
        <f t="shared" si="23"/>
        <v>0</v>
      </c>
      <c r="U71" s="74">
        <f t="shared" si="24"/>
        <v>0</v>
      </c>
      <c r="V71" s="71"/>
      <c r="X71" s="112">
        <f t="shared" si="25"/>
        <v>0</v>
      </c>
      <c r="Y71" s="113">
        <f t="shared" si="26"/>
        <v>0</v>
      </c>
      <c r="Z71" s="114">
        <f t="shared" si="27"/>
        <v>0</v>
      </c>
      <c r="AA71" s="114">
        <f t="shared" si="28"/>
        <v>0</v>
      </c>
      <c r="AB71" s="114">
        <f t="shared" si="29"/>
        <v>0</v>
      </c>
      <c r="AC71" s="114">
        <f t="shared" si="30"/>
        <v>0</v>
      </c>
      <c r="AD71" s="114">
        <f t="shared" si="31"/>
        <v>0</v>
      </c>
      <c r="AE71" s="114">
        <f t="shared" si="32"/>
        <v>0</v>
      </c>
      <c r="AF71" s="115">
        <f t="shared" si="33"/>
        <v>0</v>
      </c>
      <c r="AG71" s="125">
        <f t="shared" si="34"/>
        <v>0</v>
      </c>
      <c r="AH71" s="116" t="str">
        <f t="shared" si="35"/>
        <v>OK</v>
      </c>
    </row>
    <row r="72" spans="1:34">
      <c r="A72" s="71"/>
      <c r="B72" s="71"/>
      <c r="C72" s="81"/>
      <c r="E72" s="80"/>
      <c r="F72" s="62"/>
      <c r="G72" s="62"/>
      <c r="H72" s="62"/>
      <c r="J72" s="73"/>
      <c r="K72" s="73"/>
      <c r="L72" s="74">
        <f t="shared" si="20"/>
        <v>0</v>
      </c>
      <c r="M72" s="74">
        <f t="shared" si="21"/>
        <v>0</v>
      </c>
      <c r="Q72" s="74">
        <f t="shared" si="22"/>
        <v>0</v>
      </c>
      <c r="T72" s="74">
        <f t="shared" si="23"/>
        <v>0</v>
      </c>
      <c r="U72" s="74">
        <f t="shared" si="24"/>
        <v>0</v>
      </c>
      <c r="V72" s="71"/>
      <c r="X72" s="112">
        <f t="shared" si="25"/>
        <v>0</v>
      </c>
      <c r="Y72" s="113">
        <f t="shared" si="26"/>
        <v>0</v>
      </c>
      <c r="Z72" s="114">
        <f t="shared" si="27"/>
        <v>0</v>
      </c>
      <c r="AA72" s="114">
        <f t="shared" si="28"/>
        <v>0</v>
      </c>
      <c r="AB72" s="114">
        <f t="shared" si="29"/>
        <v>0</v>
      </c>
      <c r="AC72" s="114">
        <f t="shared" si="30"/>
        <v>0</v>
      </c>
      <c r="AD72" s="114">
        <f t="shared" si="31"/>
        <v>0</v>
      </c>
      <c r="AE72" s="114">
        <f t="shared" si="32"/>
        <v>0</v>
      </c>
      <c r="AF72" s="115">
        <f t="shared" si="33"/>
        <v>0</v>
      </c>
      <c r="AG72" s="125">
        <f t="shared" si="34"/>
        <v>0</v>
      </c>
      <c r="AH72" s="116" t="str">
        <f t="shared" si="35"/>
        <v>OK</v>
      </c>
    </row>
    <row r="73" spans="1:34">
      <c r="A73" s="71"/>
      <c r="B73" s="71"/>
      <c r="C73" s="81"/>
      <c r="E73" s="80"/>
      <c r="F73" s="62"/>
      <c r="G73" s="62"/>
      <c r="H73" s="62"/>
      <c r="J73" s="73"/>
      <c r="K73" s="73"/>
      <c r="L73" s="74">
        <f t="shared" si="20"/>
        <v>0</v>
      </c>
      <c r="M73" s="74">
        <f t="shared" si="21"/>
        <v>0</v>
      </c>
      <c r="Q73" s="74">
        <f t="shared" si="22"/>
        <v>0</v>
      </c>
      <c r="T73" s="74">
        <f t="shared" si="23"/>
        <v>0</v>
      </c>
      <c r="U73" s="74">
        <f t="shared" si="24"/>
        <v>0</v>
      </c>
      <c r="V73" s="71"/>
      <c r="X73" s="112">
        <f t="shared" si="25"/>
        <v>0</v>
      </c>
      <c r="Y73" s="113">
        <f t="shared" si="26"/>
        <v>0</v>
      </c>
      <c r="Z73" s="114">
        <f t="shared" si="27"/>
        <v>0</v>
      </c>
      <c r="AA73" s="114">
        <f t="shared" si="28"/>
        <v>0</v>
      </c>
      <c r="AB73" s="114">
        <f t="shared" si="29"/>
        <v>0</v>
      </c>
      <c r="AC73" s="114">
        <f t="shared" si="30"/>
        <v>0</v>
      </c>
      <c r="AD73" s="114">
        <f t="shared" si="31"/>
        <v>0</v>
      </c>
      <c r="AE73" s="114">
        <f t="shared" si="32"/>
        <v>0</v>
      </c>
      <c r="AF73" s="115">
        <f t="shared" si="33"/>
        <v>0</v>
      </c>
      <c r="AG73" s="125">
        <f t="shared" si="34"/>
        <v>0</v>
      </c>
      <c r="AH73" s="116" t="str">
        <f t="shared" si="35"/>
        <v>OK</v>
      </c>
    </row>
    <row r="74" spans="1:34">
      <c r="A74" s="71"/>
      <c r="B74" s="71"/>
      <c r="C74" s="81"/>
      <c r="E74" s="80"/>
      <c r="F74" s="62"/>
      <c r="G74" s="62"/>
      <c r="H74" s="62"/>
      <c r="J74" s="73"/>
      <c r="K74" s="73"/>
      <c r="L74" s="74">
        <f t="shared" si="20"/>
        <v>0</v>
      </c>
      <c r="M74" s="74">
        <f t="shared" si="21"/>
        <v>0</v>
      </c>
      <c r="Q74" s="74">
        <f t="shared" si="22"/>
        <v>0</v>
      </c>
      <c r="T74" s="74">
        <f t="shared" si="23"/>
        <v>0</v>
      </c>
      <c r="U74" s="74">
        <f t="shared" si="24"/>
        <v>0</v>
      </c>
      <c r="V74" s="71"/>
      <c r="X74" s="112">
        <f t="shared" si="25"/>
        <v>0</v>
      </c>
      <c r="Y74" s="113">
        <f t="shared" si="26"/>
        <v>0</v>
      </c>
      <c r="Z74" s="114">
        <f t="shared" si="27"/>
        <v>0</v>
      </c>
      <c r="AA74" s="114">
        <f t="shared" si="28"/>
        <v>0</v>
      </c>
      <c r="AB74" s="114">
        <f t="shared" si="29"/>
        <v>0</v>
      </c>
      <c r="AC74" s="114">
        <f t="shared" si="30"/>
        <v>0</v>
      </c>
      <c r="AD74" s="114">
        <f t="shared" si="31"/>
        <v>0</v>
      </c>
      <c r="AE74" s="114">
        <f t="shared" si="32"/>
        <v>0</v>
      </c>
      <c r="AF74" s="115">
        <f t="shared" si="33"/>
        <v>0</v>
      </c>
      <c r="AG74" s="125">
        <f t="shared" si="34"/>
        <v>0</v>
      </c>
      <c r="AH74" s="116" t="str">
        <f t="shared" si="35"/>
        <v>OK</v>
      </c>
    </row>
    <row r="75" spans="1:34">
      <c r="A75" s="71"/>
      <c r="B75" s="71"/>
      <c r="C75" s="81"/>
      <c r="E75" s="80"/>
      <c r="F75" s="62"/>
      <c r="G75" s="62"/>
      <c r="H75" s="62"/>
      <c r="J75" s="73"/>
      <c r="K75" s="73"/>
      <c r="L75" s="74">
        <f t="shared" si="20"/>
        <v>0</v>
      </c>
      <c r="M75" s="74">
        <f t="shared" si="21"/>
        <v>0</v>
      </c>
      <c r="Q75" s="74">
        <f t="shared" si="22"/>
        <v>0</v>
      </c>
      <c r="T75" s="74">
        <f t="shared" si="23"/>
        <v>0</v>
      </c>
      <c r="U75" s="74">
        <f t="shared" si="24"/>
        <v>0</v>
      </c>
      <c r="V75" s="71"/>
      <c r="X75" s="112">
        <f t="shared" si="25"/>
        <v>0</v>
      </c>
      <c r="Y75" s="113">
        <f t="shared" si="26"/>
        <v>0</v>
      </c>
      <c r="Z75" s="114">
        <f t="shared" si="27"/>
        <v>0</v>
      </c>
      <c r="AA75" s="114">
        <f t="shared" si="28"/>
        <v>0</v>
      </c>
      <c r="AB75" s="114">
        <f t="shared" si="29"/>
        <v>0</v>
      </c>
      <c r="AC75" s="114">
        <f t="shared" si="30"/>
        <v>0</v>
      </c>
      <c r="AD75" s="114">
        <f t="shared" si="31"/>
        <v>0</v>
      </c>
      <c r="AE75" s="114">
        <f t="shared" si="32"/>
        <v>0</v>
      </c>
      <c r="AF75" s="115">
        <f t="shared" si="33"/>
        <v>0</v>
      </c>
      <c r="AG75" s="125">
        <f t="shared" si="34"/>
        <v>0</v>
      </c>
      <c r="AH75" s="116" t="str">
        <f t="shared" si="35"/>
        <v>OK</v>
      </c>
    </row>
    <row r="76" spans="1:34">
      <c r="A76" s="71"/>
      <c r="B76" s="71"/>
      <c r="C76" s="81"/>
      <c r="E76" s="80"/>
      <c r="F76" s="62"/>
      <c r="G76" s="62"/>
      <c r="H76" s="62"/>
      <c r="J76" s="73"/>
      <c r="K76" s="73"/>
      <c r="L76" s="74">
        <f t="shared" si="20"/>
        <v>0</v>
      </c>
      <c r="M76" s="74">
        <f t="shared" si="21"/>
        <v>0</v>
      </c>
      <c r="Q76" s="74">
        <f t="shared" si="22"/>
        <v>0</v>
      </c>
      <c r="T76" s="74">
        <f t="shared" si="23"/>
        <v>0</v>
      </c>
      <c r="U76" s="74">
        <f t="shared" si="24"/>
        <v>0</v>
      </c>
      <c r="V76" s="71"/>
      <c r="X76" s="112">
        <f t="shared" si="25"/>
        <v>0</v>
      </c>
      <c r="Y76" s="113">
        <f t="shared" si="26"/>
        <v>0</v>
      </c>
      <c r="Z76" s="114">
        <f t="shared" si="27"/>
        <v>0</v>
      </c>
      <c r="AA76" s="114">
        <f t="shared" si="28"/>
        <v>0</v>
      </c>
      <c r="AB76" s="114">
        <f t="shared" si="29"/>
        <v>0</v>
      </c>
      <c r="AC76" s="114">
        <f t="shared" si="30"/>
        <v>0</v>
      </c>
      <c r="AD76" s="114">
        <f t="shared" si="31"/>
        <v>0</v>
      </c>
      <c r="AE76" s="114">
        <f t="shared" si="32"/>
        <v>0</v>
      </c>
      <c r="AF76" s="115">
        <f t="shared" si="33"/>
        <v>0</v>
      </c>
      <c r="AG76" s="125">
        <f t="shared" si="34"/>
        <v>0</v>
      </c>
      <c r="AH76" s="116" t="str">
        <f t="shared" si="35"/>
        <v>OK</v>
      </c>
    </row>
    <row r="77" spans="1:34">
      <c r="A77" s="71"/>
      <c r="B77" s="71"/>
      <c r="C77" s="81"/>
      <c r="E77" s="80"/>
      <c r="F77" s="62"/>
      <c r="G77" s="62"/>
      <c r="H77" s="62"/>
      <c r="J77" s="73"/>
      <c r="K77" s="73"/>
      <c r="L77" s="74">
        <f t="shared" si="20"/>
        <v>0</v>
      </c>
      <c r="M77" s="74">
        <f t="shared" si="21"/>
        <v>0</v>
      </c>
      <c r="Q77" s="74">
        <f t="shared" si="22"/>
        <v>0</v>
      </c>
      <c r="T77" s="74">
        <f t="shared" si="23"/>
        <v>0</v>
      </c>
      <c r="U77" s="74">
        <f t="shared" si="24"/>
        <v>0</v>
      </c>
      <c r="V77" s="71"/>
      <c r="X77" s="112">
        <f t="shared" si="25"/>
        <v>0</v>
      </c>
      <c r="Y77" s="113">
        <f t="shared" si="26"/>
        <v>0</v>
      </c>
      <c r="Z77" s="114">
        <f t="shared" si="27"/>
        <v>0</v>
      </c>
      <c r="AA77" s="114">
        <f t="shared" si="28"/>
        <v>0</v>
      </c>
      <c r="AB77" s="114">
        <f t="shared" si="29"/>
        <v>0</v>
      </c>
      <c r="AC77" s="114">
        <f t="shared" si="30"/>
        <v>0</v>
      </c>
      <c r="AD77" s="114">
        <f t="shared" si="31"/>
        <v>0</v>
      </c>
      <c r="AE77" s="114">
        <f t="shared" si="32"/>
        <v>0</v>
      </c>
      <c r="AF77" s="115">
        <f t="shared" si="33"/>
        <v>0</v>
      </c>
      <c r="AG77" s="125">
        <f t="shared" si="34"/>
        <v>0</v>
      </c>
      <c r="AH77" s="116" t="str">
        <f t="shared" si="35"/>
        <v>OK</v>
      </c>
    </row>
    <row r="78" spans="1:34">
      <c r="A78" s="71"/>
      <c r="B78" s="71"/>
      <c r="C78" s="81"/>
      <c r="E78" s="80"/>
      <c r="F78" s="62"/>
      <c r="G78" s="62"/>
      <c r="H78" s="62"/>
      <c r="J78" s="73"/>
      <c r="K78" s="73"/>
      <c r="L78" s="74">
        <f t="shared" si="20"/>
        <v>0</v>
      </c>
      <c r="M78" s="74">
        <f t="shared" si="21"/>
        <v>0</v>
      </c>
      <c r="Q78" s="74">
        <f t="shared" si="22"/>
        <v>0</v>
      </c>
      <c r="T78" s="74">
        <f t="shared" si="23"/>
        <v>0</v>
      </c>
      <c r="U78" s="74">
        <f t="shared" si="24"/>
        <v>0</v>
      </c>
      <c r="V78" s="71"/>
      <c r="X78" s="112">
        <f t="shared" si="25"/>
        <v>0</v>
      </c>
      <c r="Y78" s="113">
        <f t="shared" si="26"/>
        <v>0</v>
      </c>
      <c r="Z78" s="114">
        <f t="shared" si="27"/>
        <v>0</v>
      </c>
      <c r="AA78" s="114">
        <f t="shared" si="28"/>
        <v>0</v>
      </c>
      <c r="AB78" s="114">
        <f t="shared" si="29"/>
        <v>0</v>
      </c>
      <c r="AC78" s="114">
        <f t="shared" si="30"/>
        <v>0</v>
      </c>
      <c r="AD78" s="114">
        <f t="shared" si="31"/>
        <v>0</v>
      </c>
      <c r="AE78" s="114">
        <f t="shared" si="32"/>
        <v>0</v>
      </c>
      <c r="AF78" s="115">
        <f t="shared" si="33"/>
        <v>0</v>
      </c>
      <c r="AG78" s="125">
        <f t="shared" si="34"/>
        <v>0</v>
      </c>
      <c r="AH78" s="116" t="str">
        <f t="shared" si="35"/>
        <v>OK</v>
      </c>
    </row>
    <row r="79" spans="1:34">
      <c r="A79" s="71"/>
      <c r="B79" s="71"/>
      <c r="C79" s="81"/>
      <c r="E79" s="80"/>
      <c r="F79" s="62"/>
      <c r="G79" s="62"/>
      <c r="H79" s="62"/>
      <c r="J79" s="73"/>
      <c r="K79" s="73"/>
      <c r="L79" s="74">
        <f t="shared" si="20"/>
        <v>0</v>
      </c>
      <c r="M79" s="74">
        <f t="shared" si="21"/>
        <v>0</v>
      </c>
      <c r="Q79" s="74">
        <f t="shared" si="22"/>
        <v>0</v>
      </c>
      <c r="T79" s="74">
        <f t="shared" si="23"/>
        <v>0</v>
      </c>
      <c r="U79" s="74">
        <f t="shared" si="24"/>
        <v>0</v>
      </c>
      <c r="V79" s="71"/>
      <c r="X79" s="112">
        <f t="shared" si="25"/>
        <v>0</v>
      </c>
      <c r="Y79" s="113">
        <f t="shared" si="26"/>
        <v>0</v>
      </c>
      <c r="Z79" s="114">
        <f t="shared" si="27"/>
        <v>0</v>
      </c>
      <c r="AA79" s="114">
        <f t="shared" si="28"/>
        <v>0</v>
      </c>
      <c r="AB79" s="114">
        <f t="shared" si="29"/>
        <v>0</v>
      </c>
      <c r="AC79" s="114">
        <f t="shared" si="30"/>
        <v>0</v>
      </c>
      <c r="AD79" s="114">
        <f t="shared" si="31"/>
        <v>0</v>
      </c>
      <c r="AE79" s="114">
        <f t="shared" si="32"/>
        <v>0</v>
      </c>
      <c r="AF79" s="115">
        <f t="shared" si="33"/>
        <v>0</v>
      </c>
      <c r="AG79" s="125">
        <f t="shared" si="34"/>
        <v>0</v>
      </c>
      <c r="AH79" s="116" t="str">
        <f t="shared" si="35"/>
        <v>OK</v>
      </c>
    </row>
    <row r="80" spans="1:34">
      <c r="A80" s="71"/>
      <c r="B80" s="71"/>
      <c r="C80" s="81"/>
      <c r="E80" s="80"/>
      <c r="F80" s="62"/>
      <c r="G80" s="62"/>
      <c r="H80" s="62"/>
      <c r="J80" s="73"/>
      <c r="K80" s="73"/>
      <c r="L80" s="74">
        <f t="shared" si="20"/>
        <v>0</v>
      </c>
      <c r="M80" s="74">
        <f t="shared" si="21"/>
        <v>0</v>
      </c>
      <c r="Q80" s="74">
        <f t="shared" si="22"/>
        <v>0</v>
      </c>
      <c r="T80" s="74">
        <f t="shared" si="23"/>
        <v>0</v>
      </c>
      <c r="U80" s="74">
        <f t="shared" si="24"/>
        <v>0</v>
      </c>
      <c r="V80" s="71"/>
      <c r="X80" s="112">
        <f t="shared" si="25"/>
        <v>0</v>
      </c>
      <c r="Y80" s="113">
        <f t="shared" si="26"/>
        <v>0</v>
      </c>
      <c r="Z80" s="114">
        <f t="shared" si="27"/>
        <v>0</v>
      </c>
      <c r="AA80" s="114">
        <f t="shared" si="28"/>
        <v>0</v>
      </c>
      <c r="AB80" s="114">
        <f t="shared" si="29"/>
        <v>0</v>
      </c>
      <c r="AC80" s="114">
        <f t="shared" si="30"/>
        <v>0</v>
      </c>
      <c r="AD80" s="114">
        <f t="shared" si="31"/>
        <v>0</v>
      </c>
      <c r="AE80" s="114">
        <f t="shared" si="32"/>
        <v>0</v>
      </c>
      <c r="AF80" s="115">
        <f t="shared" si="33"/>
        <v>0</v>
      </c>
      <c r="AG80" s="125">
        <f t="shared" si="34"/>
        <v>0</v>
      </c>
      <c r="AH80" s="116" t="str">
        <f t="shared" si="35"/>
        <v>OK</v>
      </c>
    </row>
    <row r="81" spans="1:34">
      <c r="A81" s="71"/>
      <c r="B81" s="71"/>
      <c r="C81" s="81"/>
      <c r="E81" s="80"/>
      <c r="F81" s="62"/>
      <c r="G81" s="62"/>
      <c r="H81" s="62"/>
      <c r="J81" s="73"/>
      <c r="K81" s="73"/>
      <c r="L81" s="74">
        <f t="shared" si="20"/>
        <v>0</v>
      </c>
      <c r="M81" s="74">
        <f t="shared" si="21"/>
        <v>0</v>
      </c>
      <c r="Q81" s="74">
        <f t="shared" si="22"/>
        <v>0</v>
      </c>
      <c r="T81" s="74">
        <f t="shared" si="23"/>
        <v>0</v>
      </c>
      <c r="U81" s="74">
        <f t="shared" si="24"/>
        <v>0</v>
      </c>
      <c r="V81" s="71"/>
      <c r="X81" s="112">
        <f t="shared" si="25"/>
        <v>0</v>
      </c>
      <c r="Y81" s="113">
        <f t="shared" si="26"/>
        <v>0</v>
      </c>
      <c r="Z81" s="114">
        <f t="shared" si="27"/>
        <v>0</v>
      </c>
      <c r="AA81" s="114">
        <f t="shared" si="28"/>
        <v>0</v>
      </c>
      <c r="AB81" s="114">
        <f t="shared" si="29"/>
        <v>0</v>
      </c>
      <c r="AC81" s="114">
        <f t="shared" si="30"/>
        <v>0</v>
      </c>
      <c r="AD81" s="114">
        <f t="shared" si="31"/>
        <v>0</v>
      </c>
      <c r="AE81" s="114">
        <f t="shared" si="32"/>
        <v>0</v>
      </c>
      <c r="AF81" s="115">
        <f t="shared" si="33"/>
        <v>0</v>
      </c>
      <c r="AG81" s="125">
        <f t="shared" si="34"/>
        <v>0</v>
      </c>
      <c r="AH81" s="116" t="str">
        <f t="shared" si="35"/>
        <v>OK</v>
      </c>
    </row>
    <row r="82" spans="1:34">
      <c r="A82" s="71"/>
      <c r="B82" s="71"/>
      <c r="C82" s="81"/>
      <c r="E82" s="80"/>
      <c r="F82" s="62"/>
      <c r="G82" s="62"/>
      <c r="H82" s="62"/>
      <c r="J82" s="73"/>
      <c r="K82" s="73"/>
      <c r="L82" s="74">
        <f t="shared" si="20"/>
        <v>0</v>
      </c>
      <c r="M82" s="74">
        <f t="shared" si="21"/>
        <v>0</v>
      </c>
      <c r="Q82" s="74">
        <f t="shared" si="22"/>
        <v>0</v>
      </c>
      <c r="T82" s="74">
        <f t="shared" si="23"/>
        <v>0</v>
      </c>
      <c r="U82" s="74">
        <f t="shared" si="24"/>
        <v>0</v>
      </c>
      <c r="V82" s="71"/>
      <c r="X82" s="112">
        <f t="shared" si="25"/>
        <v>0</v>
      </c>
      <c r="Y82" s="113">
        <f t="shared" si="26"/>
        <v>0</v>
      </c>
      <c r="Z82" s="114">
        <f t="shared" si="27"/>
        <v>0</v>
      </c>
      <c r="AA82" s="114">
        <f t="shared" si="28"/>
        <v>0</v>
      </c>
      <c r="AB82" s="114">
        <f t="shared" si="29"/>
        <v>0</v>
      </c>
      <c r="AC82" s="114">
        <f t="shared" si="30"/>
        <v>0</v>
      </c>
      <c r="AD82" s="114">
        <f t="shared" si="31"/>
        <v>0</v>
      </c>
      <c r="AE82" s="114">
        <f t="shared" si="32"/>
        <v>0</v>
      </c>
      <c r="AF82" s="115">
        <f t="shared" si="33"/>
        <v>0</v>
      </c>
      <c r="AG82" s="125">
        <f t="shared" si="34"/>
        <v>0</v>
      </c>
      <c r="AH82" s="116" t="str">
        <f t="shared" si="35"/>
        <v>OK</v>
      </c>
    </row>
    <row r="83" spans="1:34">
      <c r="A83" s="71"/>
      <c r="B83" s="71"/>
      <c r="C83" s="81"/>
      <c r="E83" s="80"/>
      <c r="F83" s="62"/>
      <c r="G83" s="62"/>
      <c r="H83" s="62"/>
      <c r="J83" s="73"/>
      <c r="K83" s="73"/>
      <c r="L83" s="74">
        <f t="shared" si="20"/>
        <v>0</v>
      </c>
      <c r="M83" s="74">
        <f t="shared" si="21"/>
        <v>0</v>
      </c>
      <c r="Q83" s="74">
        <f t="shared" si="22"/>
        <v>0</v>
      </c>
      <c r="T83" s="74">
        <f t="shared" si="23"/>
        <v>0</v>
      </c>
      <c r="U83" s="74">
        <f t="shared" si="24"/>
        <v>0</v>
      </c>
      <c r="V83" s="71"/>
      <c r="X83" s="112">
        <f t="shared" si="25"/>
        <v>0</v>
      </c>
      <c r="Y83" s="113">
        <f t="shared" si="26"/>
        <v>0</v>
      </c>
      <c r="Z83" s="114">
        <f t="shared" si="27"/>
        <v>0</v>
      </c>
      <c r="AA83" s="114">
        <f t="shared" si="28"/>
        <v>0</v>
      </c>
      <c r="AB83" s="114">
        <f t="shared" si="29"/>
        <v>0</v>
      </c>
      <c r="AC83" s="114">
        <f t="shared" si="30"/>
        <v>0</v>
      </c>
      <c r="AD83" s="114">
        <f t="shared" si="31"/>
        <v>0</v>
      </c>
      <c r="AE83" s="114">
        <f t="shared" si="32"/>
        <v>0</v>
      </c>
      <c r="AF83" s="115">
        <f t="shared" si="33"/>
        <v>0</v>
      </c>
      <c r="AG83" s="125">
        <f t="shared" si="34"/>
        <v>0</v>
      </c>
      <c r="AH83" s="116" t="str">
        <f t="shared" si="35"/>
        <v>OK</v>
      </c>
    </row>
    <row r="84" spans="1:34">
      <c r="A84" s="71"/>
      <c r="B84" s="71"/>
      <c r="C84" s="81"/>
      <c r="E84" s="80"/>
      <c r="F84" s="62"/>
      <c r="G84" s="62"/>
      <c r="H84" s="62"/>
      <c r="J84" s="73"/>
      <c r="K84" s="73"/>
      <c r="L84" s="74">
        <f t="shared" si="20"/>
        <v>0</v>
      </c>
      <c r="M84" s="74">
        <f t="shared" si="21"/>
        <v>0</v>
      </c>
      <c r="Q84" s="74">
        <f t="shared" si="22"/>
        <v>0</v>
      </c>
      <c r="T84" s="74">
        <f t="shared" si="23"/>
        <v>0</v>
      </c>
      <c r="U84" s="74">
        <f t="shared" si="24"/>
        <v>0</v>
      </c>
      <c r="V84" s="71"/>
      <c r="X84" s="112">
        <f t="shared" si="25"/>
        <v>0</v>
      </c>
      <c r="Y84" s="113">
        <f t="shared" si="26"/>
        <v>0</v>
      </c>
      <c r="Z84" s="114">
        <f t="shared" si="27"/>
        <v>0</v>
      </c>
      <c r="AA84" s="114">
        <f t="shared" si="28"/>
        <v>0</v>
      </c>
      <c r="AB84" s="114">
        <f t="shared" si="29"/>
        <v>0</v>
      </c>
      <c r="AC84" s="114">
        <f t="shared" si="30"/>
        <v>0</v>
      </c>
      <c r="AD84" s="114">
        <f t="shared" si="31"/>
        <v>0</v>
      </c>
      <c r="AE84" s="114">
        <f t="shared" si="32"/>
        <v>0</v>
      </c>
      <c r="AF84" s="115">
        <f t="shared" si="33"/>
        <v>0</v>
      </c>
      <c r="AG84" s="125">
        <f t="shared" si="34"/>
        <v>0</v>
      </c>
      <c r="AH84" s="116" t="str">
        <f t="shared" si="35"/>
        <v>OK</v>
      </c>
    </row>
    <row r="85" spans="1:34">
      <c r="A85" s="71"/>
      <c r="B85" s="71"/>
      <c r="C85" s="81"/>
      <c r="E85" s="80"/>
      <c r="F85" s="62"/>
      <c r="G85" s="62"/>
      <c r="H85" s="62"/>
      <c r="J85" s="73"/>
      <c r="K85" s="73"/>
      <c r="L85" s="74">
        <f t="shared" si="20"/>
        <v>0</v>
      </c>
      <c r="M85" s="74">
        <f t="shared" si="21"/>
        <v>0</v>
      </c>
      <c r="Q85" s="74">
        <f t="shared" si="22"/>
        <v>0</v>
      </c>
      <c r="T85" s="74">
        <f t="shared" si="23"/>
        <v>0</v>
      </c>
      <c r="U85" s="74">
        <f t="shared" si="24"/>
        <v>0</v>
      </c>
      <c r="V85" s="71"/>
      <c r="X85" s="112">
        <f t="shared" si="25"/>
        <v>0</v>
      </c>
      <c r="Y85" s="113">
        <f t="shared" si="26"/>
        <v>0</v>
      </c>
      <c r="Z85" s="114">
        <f t="shared" si="27"/>
        <v>0</v>
      </c>
      <c r="AA85" s="114">
        <f t="shared" si="28"/>
        <v>0</v>
      </c>
      <c r="AB85" s="114">
        <f t="shared" si="29"/>
        <v>0</v>
      </c>
      <c r="AC85" s="114">
        <f t="shared" si="30"/>
        <v>0</v>
      </c>
      <c r="AD85" s="114">
        <f t="shared" si="31"/>
        <v>0</v>
      </c>
      <c r="AE85" s="114">
        <f t="shared" si="32"/>
        <v>0</v>
      </c>
      <c r="AF85" s="115">
        <f t="shared" si="33"/>
        <v>0</v>
      </c>
      <c r="AG85" s="125">
        <f t="shared" si="34"/>
        <v>0</v>
      </c>
      <c r="AH85" s="116" t="str">
        <f t="shared" si="35"/>
        <v>OK</v>
      </c>
    </row>
    <row r="86" spans="1:34">
      <c r="A86" s="71"/>
      <c r="B86" s="71"/>
      <c r="C86" s="81"/>
      <c r="E86" s="80"/>
      <c r="F86" s="62"/>
      <c r="G86" s="62"/>
      <c r="H86" s="62"/>
      <c r="J86" s="73"/>
      <c r="K86" s="73"/>
      <c r="L86" s="74">
        <f t="shared" si="20"/>
        <v>0</v>
      </c>
      <c r="M86" s="74">
        <f t="shared" si="21"/>
        <v>0</v>
      </c>
      <c r="Q86" s="74">
        <f t="shared" si="22"/>
        <v>0</v>
      </c>
      <c r="T86" s="74">
        <f t="shared" si="23"/>
        <v>0</v>
      </c>
      <c r="U86" s="74">
        <f t="shared" si="24"/>
        <v>0</v>
      </c>
      <c r="V86" s="71"/>
      <c r="X86" s="112">
        <f t="shared" si="25"/>
        <v>0</v>
      </c>
      <c r="Y86" s="113">
        <f t="shared" si="26"/>
        <v>0</v>
      </c>
      <c r="Z86" s="114">
        <f t="shared" si="27"/>
        <v>0</v>
      </c>
      <c r="AA86" s="114">
        <f t="shared" si="28"/>
        <v>0</v>
      </c>
      <c r="AB86" s="114">
        <f t="shared" si="29"/>
        <v>0</v>
      </c>
      <c r="AC86" s="114">
        <f t="shared" si="30"/>
        <v>0</v>
      </c>
      <c r="AD86" s="114">
        <f t="shared" si="31"/>
        <v>0</v>
      </c>
      <c r="AE86" s="114">
        <f t="shared" si="32"/>
        <v>0</v>
      </c>
      <c r="AF86" s="115">
        <f t="shared" si="33"/>
        <v>0</v>
      </c>
      <c r="AG86" s="125">
        <f t="shared" si="34"/>
        <v>0</v>
      </c>
      <c r="AH86" s="116" t="str">
        <f t="shared" si="35"/>
        <v>OK</v>
      </c>
    </row>
    <row r="87" spans="1:34">
      <c r="A87" s="71"/>
      <c r="B87" s="71"/>
      <c r="C87" s="81"/>
      <c r="E87" s="80"/>
      <c r="F87" s="62"/>
      <c r="G87" s="62"/>
      <c r="H87" s="62"/>
      <c r="J87" s="73"/>
      <c r="K87" s="73"/>
      <c r="L87" s="74">
        <f t="shared" si="20"/>
        <v>0</v>
      </c>
      <c r="M87" s="74">
        <f t="shared" si="21"/>
        <v>0</v>
      </c>
      <c r="Q87" s="74">
        <f t="shared" si="22"/>
        <v>0</v>
      </c>
      <c r="T87" s="74">
        <f t="shared" si="23"/>
        <v>0</v>
      </c>
      <c r="U87" s="74">
        <f t="shared" si="24"/>
        <v>0</v>
      </c>
      <c r="V87" s="71"/>
      <c r="X87" s="112">
        <f t="shared" si="25"/>
        <v>0</v>
      </c>
      <c r="Y87" s="113">
        <f t="shared" si="26"/>
        <v>0</v>
      </c>
      <c r="Z87" s="114">
        <f t="shared" si="27"/>
        <v>0</v>
      </c>
      <c r="AA87" s="114">
        <f t="shared" si="28"/>
        <v>0</v>
      </c>
      <c r="AB87" s="114">
        <f t="shared" si="29"/>
        <v>0</v>
      </c>
      <c r="AC87" s="114">
        <f t="shared" si="30"/>
        <v>0</v>
      </c>
      <c r="AD87" s="114">
        <f t="shared" si="31"/>
        <v>0</v>
      </c>
      <c r="AE87" s="114">
        <f t="shared" si="32"/>
        <v>0</v>
      </c>
      <c r="AF87" s="115">
        <f t="shared" si="33"/>
        <v>0</v>
      </c>
      <c r="AG87" s="125">
        <f t="shared" si="34"/>
        <v>0</v>
      </c>
      <c r="AH87" s="116" t="str">
        <f t="shared" si="35"/>
        <v>OK</v>
      </c>
    </row>
    <row r="88" spans="1:34">
      <c r="A88" s="71"/>
      <c r="B88" s="71"/>
      <c r="C88" s="81"/>
      <c r="E88" s="80"/>
      <c r="F88" s="62"/>
      <c r="G88" s="62"/>
      <c r="H88" s="62"/>
      <c r="J88" s="73"/>
      <c r="K88" s="73"/>
      <c r="L88" s="74">
        <f t="shared" si="20"/>
        <v>0</v>
      </c>
      <c r="M88" s="74">
        <f t="shared" si="21"/>
        <v>0</v>
      </c>
      <c r="Q88" s="74">
        <f t="shared" si="22"/>
        <v>0</v>
      </c>
      <c r="T88" s="74">
        <f t="shared" si="23"/>
        <v>0</v>
      </c>
      <c r="U88" s="74">
        <f t="shared" si="24"/>
        <v>0</v>
      </c>
      <c r="V88" s="71"/>
      <c r="X88" s="112">
        <f t="shared" si="25"/>
        <v>0</v>
      </c>
      <c r="Y88" s="113">
        <f t="shared" si="26"/>
        <v>0</v>
      </c>
      <c r="Z88" s="114">
        <f t="shared" si="27"/>
        <v>0</v>
      </c>
      <c r="AA88" s="114">
        <f t="shared" si="28"/>
        <v>0</v>
      </c>
      <c r="AB88" s="114">
        <f t="shared" si="29"/>
        <v>0</v>
      </c>
      <c r="AC88" s="114">
        <f t="shared" si="30"/>
        <v>0</v>
      </c>
      <c r="AD88" s="114">
        <f t="shared" si="31"/>
        <v>0</v>
      </c>
      <c r="AE88" s="114">
        <f t="shared" si="32"/>
        <v>0</v>
      </c>
      <c r="AF88" s="115">
        <f t="shared" si="33"/>
        <v>0</v>
      </c>
      <c r="AG88" s="125">
        <f t="shared" si="34"/>
        <v>0</v>
      </c>
      <c r="AH88" s="116" t="str">
        <f t="shared" si="35"/>
        <v>OK</v>
      </c>
    </row>
    <row r="89" spans="1:34">
      <c r="A89" s="71"/>
      <c r="B89" s="71"/>
      <c r="C89" s="81"/>
      <c r="E89" s="80"/>
      <c r="F89" s="62"/>
      <c r="G89" s="62"/>
      <c r="H89" s="62"/>
      <c r="J89" s="73"/>
      <c r="K89" s="73"/>
      <c r="L89" s="74">
        <f t="shared" si="20"/>
        <v>0</v>
      </c>
      <c r="M89" s="74">
        <f t="shared" si="21"/>
        <v>0</v>
      </c>
      <c r="Q89" s="74">
        <f t="shared" si="22"/>
        <v>0</v>
      </c>
      <c r="T89" s="74">
        <f t="shared" si="23"/>
        <v>0</v>
      </c>
      <c r="U89" s="74">
        <f t="shared" si="24"/>
        <v>0</v>
      </c>
      <c r="V89" s="71"/>
      <c r="X89" s="112">
        <f t="shared" si="25"/>
        <v>0</v>
      </c>
      <c r="Y89" s="113">
        <f t="shared" si="26"/>
        <v>0</v>
      </c>
      <c r="Z89" s="114">
        <f t="shared" si="27"/>
        <v>0</v>
      </c>
      <c r="AA89" s="114">
        <f t="shared" si="28"/>
        <v>0</v>
      </c>
      <c r="AB89" s="114">
        <f t="shared" si="29"/>
        <v>0</v>
      </c>
      <c r="AC89" s="114">
        <f t="shared" si="30"/>
        <v>0</v>
      </c>
      <c r="AD89" s="114">
        <f t="shared" si="31"/>
        <v>0</v>
      </c>
      <c r="AE89" s="114">
        <f t="shared" si="32"/>
        <v>0</v>
      </c>
      <c r="AF89" s="115">
        <f t="shared" si="33"/>
        <v>0</v>
      </c>
      <c r="AG89" s="125">
        <f t="shared" si="34"/>
        <v>0</v>
      </c>
      <c r="AH89" s="116" t="str">
        <f t="shared" si="35"/>
        <v>OK</v>
      </c>
    </row>
    <row r="90" spans="1:34">
      <c r="A90" s="71"/>
      <c r="B90" s="71"/>
      <c r="C90" s="81"/>
      <c r="E90" s="80"/>
      <c r="F90" s="62"/>
      <c r="G90" s="62"/>
      <c r="H90" s="62"/>
      <c r="J90" s="73"/>
      <c r="K90" s="73"/>
      <c r="L90" s="74">
        <f t="shared" si="20"/>
        <v>0</v>
      </c>
      <c r="M90" s="74">
        <f t="shared" si="21"/>
        <v>0</v>
      </c>
      <c r="Q90" s="74">
        <f t="shared" si="22"/>
        <v>0</v>
      </c>
      <c r="T90" s="74">
        <f t="shared" si="23"/>
        <v>0</v>
      </c>
      <c r="U90" s="74">
        <f t="shared" si="24"/>
        <v>0</v>
      </c>
      <c r="V90" s="71"/>
      <c r="X90" s="112">
        <f t="shared" si="25"/>
        <v>0</v>
      </c>
      <c r="Y90" s="113">
        <f t="shared" si="26"/>
        <v>0</v>
      </c>
      <c r="Z90" s="114">
        <f t="shared" si="27"/>
        <v>0</v>
      </c>
      <c r="AA90" s="114">
        <f t="shared" si="28"/>
        <v>0</v>
      </c>
      <c r="AB90" s="114">
        <f t="shared" si="29"/>
        <v>0</v>
      </c>
      <c r="AC90" s="114">
        <f t="shared" si="30"/>
        <v>0</v>
      </c>
      <c r="AD90" s="114">
        <f t="shared" si="31"/>
        <v>0</v>
      </c>
      <c r="AE90" s="114">
        <f t="shared" si="32"/>
        <v>0</v>
      </c>
      <c r="AF90" s="115">
        <f t="shared" si="33"/>
        <v>0</v>
      </c>
      <c r="AG90" s="125">
        <f t="shared" si="34"/>
        <v>0</v>
      </c>
      <c r="AH90" s="116" t="str">
        <f t="shared" si="35"/>
        <v>OK</v>
      </c>
    </row>
    <row r="91" spans="1:34">
      <c r="A91" s="71"/>
      <c r="B91" s="71"/>
      <c r="C91" s="81"/>
      <c r="E91" s="80"/>
      <c r="F91" s="62"/>
      <c r="G91" s="62"/>
      <c r="H91" s="62"/>
      <c r="J91" s="73"/>
      <c r="K91" s="73"/>
      <c r="L91" s="74">
        <f t="shared" si="20"/>
        <v>0</v>
      </c>
      <c r="M91" s="74">
        <f t="shared" si="21"/>
        <v>0</v>
      </c>
      <c r="Q91" s="74">
        <f t="shared" si="22"/>
        <v>0</v>
      </c>
      <c r="T91" s="74">
        <f t="shared" si="23"/>
        <v>0</v>
      </c>
      <c r="U91" s="74">
        <f t="shared" si="24"/>
        <v>0</v>
      </c>
      <c r="V91" s="71"/>
      <c r="X91" s="112">
        <f t="shared" si="25"/>
        <v>0</v>
      </c>
      <c r="Y91" s="113">
        <f t="shared" si="26"/>
        <v>0</v>
      </c>
      <c r="Z91" s="114">
        <f t="shared" si="27"/>
        <v>0</v>
      </c>
      <c r="AA91" s="114">
        <f t="shared" si="28"/>
        <v>0</v>
      </c>
      <c r="AB91" s="114">
        <f t="shared" si="29"/>
        <v>0</v>
      </c>
      <c r="AC91" s="114">
        <f t="shared" si="30"/>
        <v>0</v>
      </c>
      <c r="AD91" s="114">
        <f t="shared" si="31"/>
        <v>0</v>
      </c>
      <c r="AE91" s="114">
        <f t="shared" si="32"/>
        <v>0</v>
      </c>
      <c r="AF91" s="115">
        <f t="shared" si="33"/>
        <v>0</v>
      </c>
      <c r="AG91" s="125">
        <f t="shared" si="34"/>
        <v>0</v>
      </c>
      <c r="AH91" s="116" t="str">
        <f t="shared" si="35"/>
        <v>OK</v>
      </c>
    </row>
    <row r="92" spans="1:34">
      <c r="A92" s="71"/>
      <c r="B92" s="71"/>
      <c r="C92" s="81"/>
      <c r="E92" s="80"/>
      <c r="F92" s="62"/>
      <c r="G92" s="62"/>
      <c r="H92" s="62"/>
      <c r="J92" s="73"/>
      <c r="K92" s="73"/>
      <c r="L92" s="74">
        <f t="shared" si="20"/>
        <v>0</v>
      </c>
      <c r="M92" s="74">
        <f t="shared" si="21"/>
        <v>0</v>
      </c>
      <c r="Q92" s="74">
        <f t="shared" si="22"/>
        <v>0</v>
      </c>
      <c r="T92" s="74">
        <f t="shared" si="23"/>
        <v>0</v>
      </c>
      <c r="U92" s="74">
        <f t="shared" si="24"/>
        <v>0</v>
      </c>
      <c r="V92" s="71"/>
      <c r="X92" s="112">
        <f t="shared" si="25"/>
        <v>0</v>
      </c>
      <c r="Y92" s="113">
        <f t="shared" si="26"/>
        <v>0</v>
      </c>
      <c r="Z92" s="114">
        <f t="shared" si="27"/>
        <v>0</v>
      </c>
      <c r="AA92" s="114">
        <f t="shared" si="28"/>
        <v>0</v>
      </c>
      <c r="AB92" s="114">
        <f t="shared" si="29"/>
        <v>0</v>
      </c>
      <c r="AC92" s="114">
        <f t="shared" si="30"/>
        <v>0</v>
      </c>
      <c r="AD92" s="114">
        <f t="shared" si="31"/>
        <v>0</v>
      </c>
      <c r="AE92" s="114">
        <f t="shared" si="32"/>
        <v>0</v>
      </c>
      <c r="AF92" s="115">
        <f t="shared" si="33"/>
        <v>0</v>
      </c>
      <c r="AG92" s="125">
        <f t="shared" si="34"/>
        <v>0</v>
      </c>
      <c r="AH92" s="116" t="str">
        <f t="shared" si="35"/>
        <v>OK</v>
      </c>
    </row>
    <row r="93" spans="1:34">
      <c r="A93" s="71"/>
      <c r="B93" s="71"/>
      <c r="C93" s="81"/>
      <c r="E93" s="80"/>
      <c r="F93" s="62"/>
      <c r="G93" s="62"/>
      <c r="H93" s="62"/>
      <c r="J93" s="73"/>
      <c r="K93" s="73"/>
      <c r="L93" s="74">
        <f t="shared" si="20"/>
        <v>0</v>
      </c>
      <c r="M93" s="74">
        <f t="shared" si="21"/>
        <v>0</v>
      </c>
      <c r="Q93" s="74">
        <f t="shared" si="22"/>
        <v>0</v>
      </c>
      <c r="T93" s="74">
        <f t="shared" si="23"/>
        <v>0</v>
      </c>
      <c r="U93" s="74">
        <f t="shared" si="24"/>
        <v>0</v>
      </c>
      <c r="V93" s="71"/>
      <c r="X93" s="112">
        <f t="shared" si="25"/>
        <v>0</v>
      </c>
      <c r="Y93" s="113">
        <f t="shared" si="26"/>
        <v>0</v>
      </c>
      <c r="Z93" s="114">
        <f t="shared" si="27"/>
        <v>0</v>
      </c>
      <c r="AA93" s="114">
        <f t="shared" si="28"/>
        <v>0</v>
      </c>
      <c r="AB93" s="114">
        <f t="shared" si="29"/>
        <v>0</v>
      </c>
      <c r="AC93" s="114">
        <f t="shared" si="30"/>
        <v>0</v>
      </c>
      <c r="AD93" s="114">
        <f t="shared" si="31"/>
        <v>0</v>
      </c>
      <c r="AE93" s="114">
        <f t="shared" si="32"/>
        <v>0</v>
      </c>
      <c r="AF93" s="115">
        <f t="shared" si="33"/>
        <v>0</v>
      </c>
      <c r="AG93" s="125">
        <f t="shared" si="34"/>
        <v>0</v>
      </c>
      <c r="AH93" s="116" t="str">
        <f t="shared" si="35"/>
        <v>OK</v>
      </c>
    </row>
    <row r="94" spans="1:34">
      <c r="A94" s="71"/>
      <c r="B94" s="71"/>
      <c r="C94" s="81"/>
      <c r="E94" s="80"/>
      <c r="F94" s="62"/>
      <c r="G94" s="62"/>
      <c r="H94" s="62"/>
      <c r="J94" s="73"/>
      <c r="K94" s="73"/>
      <c r="L94" s="74">
        <f t="shared" si="20"/>
        <v>0</v>
      </c>
      <c r="M94" s="74">
        <f t="shared" si="21"/>
        <v>0</v>
      </c>
      <c r="Q94" s="74">
        <f t="shared" si="22"/>
        <v>0</v>
      </c>
      <c r="T94" s="74">
        <f t="shared" si="23"/>
        <v>0</v>
      </c>
      <c r="U94" s="74">
        <f t="shared" si="24"/>
        <v>0</v>
      </c>
      <c r="V94" s="71"/>
      <c r="X94" s="112">
        <f t="shared" si="25"/>
        <v>0</v>
      </c>
      <c r="Y94" s="113">
        <f t="shared" si="26"/>
        <v>0</v>
      </c>
      <c r="Z94" s="114">
        <f t="shared" si="27"/>
        <v>0</v>
      </c>
      <c r="AA94" s="114">
        <f t="shared" si="28"/>
        <v>0</v>
      </c>
      <c r="AB94" s="114">
        <f t="shared" si="29"/>
        <v>0</v>
      </c>
      <c r="AC94" s="114">
        <f t="shared" si="30"/>
        <v>0</v>
      </c>
      <c r="AD94" s="114">
        <f t="shared" si="31"/>
        <v>0</v>
      </c>
      <c r="AE94" s="114">
        <f t="shared" si="32"/>
        <v>0</v>
      </c>
      <c r="AF94" s="115">
        <f t="shared" si="33"/>
        <v>0</v>
      </c>
      <c r="AG94" s="125">
        <f t="shared" si="34"/>
        <v>0</v>
      </c>
      <c r="AH94" s="116" t="str">
        <f t="shared" si="35"/>
        <v>OK</v>
      </c>
    </row>
    <row r="95" spans="1:34">
      <c r="A95" s="71"/>
      <c r="B95" s="71"/>
      <c r="C95" s="81"/>
      <c r="E95" s="80"/>
      <c r="F95" s="62"/>
      <c r="G95" s="62"/>
      <c r="H95" s="62"/>
      <c r="J95" s="73"/>
      <c r="K95" s="73"/>
      <c r="L95" s="74">
        <f t="shared" si="20"/>
        <v>0</v>
      </c>
      <c r="M95" s="74">
        <f t="shared" si="21"/>
        <v>0</v>
      </c>
      <c r="Q95" s="74">
        <f t="shared" si="22"/>
        <v>0</v>
      </c>
      <c r="T95" s="74">
        <f t="shared" si="23"/>
        <v>0</v>
      </c>
      <c r="U95" s="74">
        <f t="shared" si="24"/>
        <v>0</v>
      </c>
      <c r="V95" s="71"/>
      <c r="X95" s="112">
        <f t="shared" si="25"/>
        <v>0</v>
      </c>
      <c r="Y95" s="113">
        <f t="shared" si="26"/>
        <v>0</v>
      </c>
      <c r="Z95" s="114">
        <f t="shared" si="27"/>
        <v>0</v>
      </c>
      <c r="AA95" s="114">
        <f t="shared" si="28"/>
        <v>0</v>
      </c>
      <c r="AB95" s="114">
        <f t="shared" si="29"/>
        <v>0</v>
      </c>
      <c r="AC95" s="114">
        <f t="shared" si="30"/>
        <v>0</v>
      </c>
      <c r="AD95" s="114">
        <f t="shared" si="31"/>
        <v>0</v>
      </c>
      <c r="AE95" s="114">
        <f t="shared" si="32"/>
        <v>0</v>
      </c>
      <c r="AF95" s="115">
        <f t="shared" si="33"/>
        <v>0</v>
      </c>
      <c r="AG95" s="125">
        <f t="shared" si="34"/>
        <v>0</v>
      </c>
      <c r="AH95" s="116" t="str">
        <f t="shared" si="35"/>
        <v>OK</v>
      </c>
    </row>
    <row r="96" spans="1:34">
      <c r="A96" s="71"/>
      <c r="B96" s="71"/>
      <c r="C96" s="81"/>
      <c r="E96" s="80"/>
      <c r="F96" s="62"/>
      <c r="G96" s="62"/>
      <c r="H96" s="62"/>
      <c r="J96" s="73"/>
      <c r="K96" s="73"/>
      <c r="L96" s="74">
        <f t="shared" si="20"/>
        <v>0</v>
      </c>
      <c r="M96" s="74">
        <f t="shared" si="21"/>
        <v>0</v>
      </c>
      <c r="Q96" s="74">
        <f t="shared" si="22"/>
        <v>0</v>
      </c>
      <c r="T96" s="74">
        <f t="shared" si="23"/>
        <v>0</v>
      </c>
      <c r="U96" s="74">
        <f t="shared" si="24"/>
        <v>0</v>
      </c>
      <c r="V96" s="71"/>
      <c r="X96" s="112">
        <f t="shared" si="25"/>
        <v>0</v>
      </c>
      <c r="Y96" s="113">
        <f t="shared" si="26"/>
        <v>0</v>
      </c>
      <c r="Z96" s="114">
        <f t="shared" si="27"/>
        <v>0</v>
      </c>
      <c r="AA96" s="114">
        <f t="shared" si="28"/>
        <v>0</v>
      </c>
      <c r="AB96" s="114">
        <f t="shared" si="29"/>
        <v>0</v>
      </c>
      <c r="AC96" s="114">
        <f t="shared" si="30"/>
        <v>0</v>
      </c>
      <c r="AD96" s="114">
        <f t="shared" si="31"/>
        <v>0</v>
      </c>
      <c r="AE96" s="114">
        <f t="shared" si="32"/>
        <v>0</v>
      </c>
      <c r="AF96" s="115">
        <f t="shared" si="33"/>
        <v>0</v>
      </c>
      <c r="AG96" s="125">
        <f t="shared" si="34"/>
        <v>0</v>
      </c>
      <c r="AH96" s="116" t="str">
        <f t="shared" si="35"/>
        <v>OK</v>
      </c>
    </row>
    <row r="97" spans="1:34">
      <c r="A97" s="71"/>
      <c r="B97" s="71"/>
      <c r="C97" s="81"/>
      <c r="E97" s="80"/>
      <c r="F97" s="62"/>
      <c r="G97" s="62"/>
      <c r="H97" s="62"/>
      <c r="J97" s="73"/>
      <c r="K97" s="73"/>
      <c r="L97" s="74">
        <f t="shared" si="20"/>
        <v>0</v>
      </c>
      <c r="M97" s="74">
        <f t="shared" si="21"/>
        <v>0</v>
      </c>
      <c r="Q97" s="74">
        <f t="shared" si="22"/>
        <v>0</v>
      </c>
      <c r="T97" s="74">
        <f t="shared" si="23"/>
        <v>0</v>
      </c>
      <c r="U97" s="74">
        <f t="shared" si="24"/>
        <v>0</v>
      </c>
      <c r="V97" s="71"/>
      <c r="X97" s="112">
        <f t="shared" si="25"/>
        <v>0</v>
      </c>
      <c r="Y97" s="113">
        <f t="shared" si="26"/>
        <v>0</v>
      </c>
      <c r="Z97" s="114">
        <f t="shared" si="27"/>
        <v>0</v>
      </c>
      <c r="AA97" s="114">
        <f t="shared" si="28"/>
        <v>0</v>
      </c>
      <c r="AB97" s="114">
        <f t="shared" si="29"/>
        <v>0</v>
      </c>
      <c r="AC97" s="114">
        <f t="shared" si="30"/>
        <v>0</v>
      </c>
      <c r="AD97" s="114">
        <f t="shared" si="31"/>
        <v>0</v>
      </c>
      <c r="AE97" s="114">
        <f t="shared" si="32"/>
        <v>0</v>
      </c>
      <c r="AF97" s="115">
        <f t="shared" si="33"/>
        <v>0</v>
      </c>
      <c r="AG97" s="125">
        <f t="shared" si="34"/>
        <v>0</v>
      </c>
      <c r="AH97" s="116" t="str">
        <f t="shared" si="35"/>
        <v>OK</v>
      </c>
    </row>
    <row r="98" spans="1:34">
      <c r="A98" s="71"/>
      <c r="B98" s="71"/>
      <c r="C98" s="81"/>
      <c r="E98" s="80"/>
      <c r="F98" s="62"/>
      <c r="G98" s="62"/>
      <c r="H98" s="62"/>
      <c r="J98" s="73"/>
      <c r="K98" s="73"/>
      <c r="L98" s="74">
        <f t="shared" si="20"/>
        <v>0</v>
      </c>
      <c r="M98" s="74">
        <f t="shared" si="21"/>
        <v>0</v>
      </c>
      <c r="Q98" s="74">
        <f t="shared" si="22"/>
        <v>0</v>
      </c>
      <c r="T98" s="74">
        <f t="shared" si="23"/>
        <v>0</v>
      </c>
      <c r="U98" s="74">
        <f t="shared" si="24"/>
        <v>0</v>
      </c>
      <c r="V98" s="71"/>
      <c r="X98" s="112">
        <f t="shared" si="25"/>
        <v>0</v>
      </c>
      <c r="Y98" s="113">
        <f t="shared" si="26"/>
        <v>0</v>
      </c>
      <c r="Z98" s="114">
        <f t="shared" si="27"/>
        <v>0</v>
      </c>
      <c r="AA98" s="114">
        <f t="shared" si="28"/>
        <v>0</v>
      </c>
      <c r="AB98" s="114">
        <f t="shared" si="29"/>
        <v>0</v>
      </c>
      <c r="AC98" s="114">
        <f t="shared" si="30"/>
        <v>0</v>
      </c>
      <c r="AD98" s="114">
        <f t="shared" si="31"/>
        <v>0</v>
      </c>
      <c r="AE98" s="114">
        <f t="shared" si="32"/>
        <v>0</v>
      </c>
      <c r="AF98" s="115">
        <f t="shared" si="33"/>
        <v>0</v>
      </c>
      <c r="AG98" s="125">
        <f t="shared" si="34"/>
        <v>0</v>
      </c>
      <c r="AH98" s="116" t="str">
        <f t="shared" si="35"/>
        <v>OK</v>
      </c>
    </row>
    <row r="99" spans="1:34">
      <c r="A99" s="71"/>
      <c r="B99" s="71"/>
      <c r="C99" s="81"/>
      <c r="E99" s="80"/>
      <c r="F99" s="62"/>
      <c r="G99" s="62"/>
      <c r="H99" s="62"/>
      <c r="J99" s="73"/>
      <c r="K99" s="73"/>
      <c r="L99" s="74">
        <f t="shared" si="20"/>
        <v>0</v>
      </c>
      <c r="M99" s="74">
        <f t="shared" si="21"/>
        <v>0</v>
      </c>
      <c r="Q99" s="74">
        <f t="shared" si="22"/>
        <v>0</v>
      </c>
      <c r="T99" s="74">
        <f t="shared" si="23"/>
        <v>0</v>
      </c>
      <c r="U99" s="74">
        <f t="shared" si="24"/>
        <v>0</v>
      </c>
      <c r="V99" s="71"/>
      <c r="X99" s="112">
        <f t="shared" si="25"/>
        <v>0</v>
      </c>
      <c r="Y99" s="113">
        <f t="shared" si="26"/>
        <v>0</v>
      </c>
      <c r="Z99" s="114">
        <f t="shared" si="27"/>
        <v>0</v>
      </c>
      <c r="AA99" s="114">
        <f t="shared" si="28"/>
        <v>0</v>
      </c>
      <c r="AB99" s="114">
        <f t="shared" si="29"/>
        <v>0</v>
      </c>
      <c r="AC99" s="114">
        <f t="shared" si="30"/>
        <v>0</v>
      </c>
      <c r="AD99" s="114">
        <f t="shared" si="31"/>
        <v>0</v>
      </c>
      <c r="AE99" s="114">
        <f t="shared" si="32"/>
        <v>0</v>
      </c>
      <c r="AF99" s="115">
        <f t="shared" si="33"/>
        <v>0</v>
      </c>
      <c r="AG99" s="125">
        <f t="shared" si="34"/>
        <v>0</v>
      </c>
      <c r="AH99" s="116" t="str">
        <f t="shared" si="35"/>
        <v>OK</v>
      </c>
    </row>
    <row r="100" spans="1:34">
      <c r="A100" s="71"/>
      <c r="B100" s="71"/>
      <c r="C100" s="81"/>
      <c r="E100" s="80"/>
      <c r="F100" s="62"/>
      <c r="G100" s="62"/>
      <c r="H100" s="62"/>
      <c r="J100" s="73"/>
      <c r="K100" s="73"/>
      <c r="L100" s="74">
        <f t="shared" si="20"/>
        <v>0</v>
      </c>
      <c r="M100" s="74">
        <f t="shared" si="21"/>
        <v>0</v>
      </c>
      <c r="Q100" s="74">
        <f t="shared" si="22"/>
        <v>0</v>
      </c>
      <c r="T100" s="74">
        <f t="shared" si="23"/>
        <v>0</v>
      </c>
      <c r="U100" s="74">
        <f t="shared" si="24"/>
        <v>0</v>
      </c>
      <c r="V100" s="71"/>
      <c r="X100" s="112">
        <f t="shared" si="25"/>
        <v>0</v>
      </c>
      <c r="Y100" s="113">
        <f t="shared" si="26"/>
        <v>0</v>
      </c>
      <c r="Z100" s="114">
        <f t="shared" si="27"/>
        <v>0</v>
      </c>
      <c r="AA100" s="114">
        <f t="shared" si="28"/>
        <v>0</v>
      </c>
      <c r="AB100" s="114">
        <f t="shared" si="29"/>
        <v>0</v>
      </c>
      <c r="AC100" s="114">
        <f t="shared" si="30"/>
        <v>0</v>
      </c>
      <c r="AD100" s="114">
        <f t="shared" si="31"/>
        <v>0</v>
      </c>
      <c r="AE100" s="114">
        <f t="shared" si="32"/>
        <v>0</v>
      </c>
      <c r="AF100" s="115">
        <f t="shared" si="33"/>
        <v>0</v>
      </c>
      <c r="AG100" s="125">
        <f t="shared" si="34"/>
        <v>0</v>
      </c>
      <c r="AH100" s="116" t="str">
        <f t="shared" si="35"/>
        <v>OK</v>
      </c>
    </row>
    <row r="101" spans="1:34">
      <c r="A101" s="71"/>
      <c r="B101" s="71"/>
      <c r="C101" s="81"/>
      <c r="E101" s="80"/>
      <c r="F101" s="62"/>
      <c r="G101" s="62"/>
      <c r="H101" s="62"/>
      <c r="J101" s="73"/>
      <c r="K101" s="73"/>
      <c r="L101" s="74">
        <f t="shared" si="20"/>
        <v>0</v>
      </c>
      <c r="M101" s="74">
        <f t="shared" si="21"/>
        <v>0</v>
      </c>
      <c r="Q101" s="74">
        <f t="shared" si="22"/>
        <v>0</v>
      </c>
      <c r="T101" s="74">
        <f t="shared" si="23"/>
        <v>0</v>
      </c>
      <c r="U101" s="74">
        <f t="shared" si="24"/>
        <v>0</v>
      </c>
      <c r="V101" s="71"/>
      <c r="X101" s="112">
        <f t="shared" si="25"/>
        <v>0</v>
      </c>
      <c r="Y101" s="113">
        <f t="shared" si="26"/>
        <v>0</v>
      </c>
      <c r="Z101" s="114">
        <f t="shared" si="27"/>
        <v>0</v>
      </c>
      <c r="AA101" s="114">
        <f t="shared" si="28"/>
        <v>0</v>
      </c>
      <c r="AB101" s="114">
        <f t="shared" si="29"/>
        <v>0</v>
      </c>
      <c r="AC101" s="114">
        <f t="shared" si="30"/>
        <v>0</v>
      </c>
      <c r="AD101" s="114">
        <f t="shared" si="31"/>
        <v>0</v>
      </c>
      <c r="AE101" s="114">
        <f t="shared" si="32"/>
        <v>0</v>
      </c>
      <c r="AF101" s="115">
        <f t="shared" si="33"/>
        <v>0</v>
      </c>
      <c r="AG101" s="125">
        <f t="shared" si="34"/>
        <v>0</v>
      </c>
      <c r="AH101" s="116" t="str">
        <f t="shared" si="35"/>
        <v>OK</v>
      </c>
    </row>
    <row r="102" spans="1:34">
      <c r="A102" s="71"/>
      <c r="B102" s="71"/>
      <c r="C102" s="81"/>
      <c r="E102" s="80"/>
      <c r="F102" s="62"/>
      <c r="G102" s="62"/>
      <c r="H102" s="62"/>
      <c r="J102" s="73"/>
      <c r="K102" s="73"/>
      <c r="L102" s="74">
        <f t="shared" si="20"/>
        <v>0</v>
      </c>
      <c r="M102" s="74">
        <f t="shared" si="21"/>
        <v>0</v>
      </c>
      <c r="Q102" s="74">
        <f t="shared" si="22"/>
        <v>0</v>
      </c>
      <c r="T102" s="74">
        <f t="shared" si="23"/>
        <v>0</v>
      </c>
      <c r="U102" s="74">
        <f t="shared" si="24"/>
        <v>0</v>
      </c>
      <c r="V102" s="71"/>
      <c r="X102" s="112">
        <f t="shared" si="25"/>
        <v>0</v>
      </c>
      <c r="Y102" s="113">
        <f t="shared" si="26"/>
        <v>0</v>
      </c>
      <c r="Z102" s="114">
        <f t="shared" si="27"/>
        <v>0</v>
      </c>
      <c r="AA102" s="114">
        <f t="shared" si="28"/>
        <v>0</v>
      </c>
      <c r="AB102" s="114">
        <f t="shared" si="29"/>
        <v>0</v>
      </c>
      <c r="AC102" s="114">
        <f t="shared" si="30"/>
        <v>0</v>
      </c>
      <c r="AD102" s="114">
        <f t="shared" si="31"/>
        <v>0</v>
      </c>
      <c r="AE102" s="114">
        <f t="shared" si="32"/>
        <v>0</v>
      </c>
      <c r="AF102" s="115">
        <f t="shared" si="33"/>
        <v>0</v>
      </c>
      <c r="AG102" s="125">
        <f t="shared" si="34"/>
        <v>0</v>
      </c>
      <c r="AH102" s="116" t="str">
        <f t="shared" si="35"/>
        <v>OK</v>
      </c>
    </row>
    <row r="103" spans="1:34">
      <c r="A103" s="71"/>
      <c r="B103" s="71"/>
      <c r="C103" s="81"/>
      <c r="E103" s="80"/>
      <c r="F103" s="62"/>
      <c r="G103" s="62"/>
      <c r="H103" s="62"/>
      <c r="J103" s="73"/>
      <c r="K103" s="73"/>
      <c r="L103" s="74">
        <f t="shared" si="20"/>
        <v>0</v>
      </c>
      <c r="M103" s="74">
        <f t="shared" si="21"/>
        <v>0</v>
      </c>
      <c r="Q103" s="74">
        <f t="shared" si="22"/>
        <v>0</v>
      </c>
      <c r="T103" s="74">
        <f t="shared" si="23"/>
        <v>0</v>
      </c>
      <c r="U103" s="74">
        <f t="shared" si="24"/>
        <v>0</v>
      </c>
      <c r="V103" s="71"/>
      <c r="X103" s="112">
        <f t="shared" si="25"/>
        <v>0</v>
      </c>
      <c r="Y103" s="113">
        <f t="shared" si="26"/>
        <v>0</v>
      </c>
      <c r="Z103" s="114">
        <f t="shared" si="27"/>
        <v>0</v>
      </c>
      <c r="AA103" s="114">
        <f t="shared" si="28"/>
        <v>0</v>
      </c>
      <c r="AB103" s="114">
        <f t="shared" si="29"/>
        <v>0</v>
      </c>
      <c r="AC103" s="114">
        <f t="shared" si="30"/>
        <v>0</v>
      </c>
      <c r="AD103" s="114">
        <f t="shared" si="31"/>
        <v>0</v>
      </c>
      <c r="AE103" s="114">
        <f t="shared" si="32"/>
        <v>0</v>
      </c>
      <c r="AF103" s="115">
        <f t="shared" si="33"/>
        <v>0</v>
      </c>
      <c r="AG103" s="125">
        <f t="shared" si="34"/>
        <v>0</v>
      </c>
      <c r="AH103" s="116" t="str">
        <f t="shared" si="35"/>
        <v>OK</v>
      </c>
    </row>
    <row r="104" spans="1:34">
      <c r="A104" s="71"/>
      <c r="B104" s="71"/>
      <c r="C104" s="81"/>
      <c r="E104" s="80"/>
      <c r="F104" s="62"/>
      <c r="G104" s="62"/>
      <c r="H104" s="62"/>
      <c r="J104" s="73"/>
      <c r="K104" s="73"/>
      <c r="L104" s="74">
        <f t="shared" si="20"/>
        <v>0</v>
      </c>
      <c r="M104" s="74">
        <f t="shared" si="21"/>
        <v>0</v>
      </c>
      <c r="Q104" s="74">
        <f t="shared" si="22"/>
        <v>0</v>
      </c>
      <c r="T104" s="74">
        <f t="shared" si="23"/>
        <v>0</v>
      </c>
      <c r="U104" s="74">
        <f t="shared" si="24"/>
        <v>0</v>
      </c>
      <c r="V104" s="71"/>
      <c r="X104" s="112">
        <f t="shared" si="25"/>
        <v>0</v>
      </c>
      <c r="Y104" s="113">
        <f t="shared" si="26"/>
        <v>0</v>
      </c>
      <c r="Z104" s="114">
        <f t="shared" si="27"/>
        <v>0</v>
      </c>
      <c r="AA104" s="114">
        <f t="shared" si="28"/>
        <v>0</v>
      </c>
      <c r="AB104" s="114">
        <f t="shared" si="29"/>
        <v>0</v>
      </c>
      <c r="AC104" s="114">
        <f t="shared" si="30"/>
        <v>0</v>
      </c>
      <c r="AD104" s="114">
        <f t="shared" si="31"/>
        <v>0</v>
      </c>
      <c r="AE104" s="114">
        <f t="shared" si="32"/>
        <v>0</v>
      </c>
      <c r="AF104" s="115">
        <f t="shared" si="33"/>
        <v>0</v>
      </c>
      <c r="AG104" s="125">
        <f t="shared" si="34"/>
        <v>0</v>
      </c>
      <c r="AH104" s="116" t="str">
        <f t="shared" si="35"/>
        <v>OK</v>
      </c>
    </row>
    <row r="105" spans="1:34">
      <c r="A105" s="71"/>
      <c r="B105" s="71"/>
      <c r="C105" s="81"/>
      <c r="E105" s="80"/>
      <c r="F105" s="62"/>
      <c r="G105" s="62"/>
      <c r="H105" s="62"/>
      <c r="J105" s="73"/>
      <c r="K105" s="73"/>
      <c r="L105" s="74">
        <f t="shared" si="20"/>
        <v>0</v>
      </c>
      <c r="M105" s="74">
        <f t="shared" si="21"/>
        <v>0</v>
      </c>
      <c r="Q105" s="74">
        <f t="shared" si="22"/>
        <v>0</v>
      </c>
      <c r="T105" s="74">
        <f t="shared" si="23"/>
        <v>0</v>
      </c>
      <c r="U105" s="74">
        <f t="shared" si="24"/>
        <v>0</v>
      </c>
      <c r="V105" s="71"/>
      <c r="X105" s="112">
        <f t="shared" si="25"/>
        <v>0</v>
      </c>
      <c r="Y105" s="113">
        <f t="shared" si="26"/>
        <v>0</v>
      </c>
      <c r="Z105" s="114">
        <f t="shared" si="27"/>
        <v>0</v>
      </c>
      <c r="AA105" s="114">
        <f t="shared" si="28"/>
        <v>0</v>
      </c>
      <c r="AB105" s="114">
        <f t="shared" si="29"/>
        <v>0</v>
      </c>
      <c r="AC105" s="114">
        <f t="shared" si="30"/>
        <v>0</v>
      </c>
      <c r="AD105" s="114">
        <f t="shared" si="31"/>
        <v>0</v>
      </c>
      <c r="AE105" s="114">
        <f t="shared" si="32"/>
        <v>0</v>
      </c>
      <c r="AF105" s="115">
        <f t="shared" si="33"/>
        <v>0</v>
      </c>
      <c r="AG105" s="125">
        <f t="shared" si="34"/>
        <v>0</v>
      </c>
      <c r="AH105" s="116" t="str">
        <f t="shared" si="35"/>
        <v>OK</v>
      </c>
    </row>
    <row r="106" spans="1:34">
      <c r="A106" s="71"/>
      <c r="B106" s="71"/>
      <c r="C106" s="81"/>
      <c r="E106" s="80"/>
      <c r="F106" s="62"/>
      <c r="G106" s="62"/>
      <c r="H106" s="62"/>
      <c r="J106" s="73"/>
      <c r="K106" s="73"/>
      <c r="L106" s="74">
        <f t="shared" si="20"/>
        <v>0</v>
      </c>
      <c r="M106" s="74">
        <f t="shared" si="21"/>
        <v>0</v>
      </c>
      <c r="Q106" s="74">
        <f t="shared" si="22"/>
        <v>0</v>
      </c>
      <c r="T106" s="74">
        <f t="shared" si="23"/>
        <v>0</v>
      </c>
      <c r="U106" s="74">
        <f t="shared" si="24"/>
        <v>0</v>
      </c>
      <c r="V106" s="71"/>
      <c r="X106" s="112">
        <f t="shared" si="25"/>
        <v>0</v>
      </c>
      <c r="Y106" s="113">
        <f t="shared" si="26"/>
        <v>0</v>
      </c>
      <c r="Z106" s="114">
        <f t="shared" si="27"/>
        <v>0</v>
      </c>
      <c r="AA106" s="114">
        <f t="shared" si="28"/>
        <v>0</v>
      </c>
      <c r="AB106" s="114">
        <f t="shared" si="29"/>
        <v>0</v>
      </c>
      <c r="AC106" s="114">
        <f t="shared" si="30"/>
        <v>0</v>
      </c>
      <c r="AD106" s="114">
        <f t="shared" si="31"/>
        <v>0</v>
      </c>
      <c r="AE106" s="114">
        <f t="shared" si="32"/>
        <v>0</v>
      </c>
      <c r="AF106" s="115">
        <f t="shared" si="33"/>
        <v>0</v>
      </c>
      <c r="AG106" s="125">
        <f t="shared" si="34"/>
        <v>0</v>
      </c>
      <c r="AH106" s="116" t="str">
        <f t="shared" si="35"/>
        <v>OK</v>
      </c>
    </row>
    <row r="107" spans="1:34">
      <c r="A107" s="71"/>
      <c r="B107" s="71"/>
      <c r="C107" s="81"/>
      <c r="E107" s="80"/>
      <c r="F107" s="62"/>
      <c r="G107" s="62"/>
      <c r="H107" s="62"/>
      <c r="J107" s="73"/>
      <c r="K107" s="73"/>
      <c r="L107" s="74">
        <f t="shared" si="20"/>
        <v>0</v>
      </c>
      <c r="M107" s="74">
        <f t="shared" si="21"/>
        <v>0</v>
      </c>
      <c r="Q107" s="74">
        <f t="shared" si="22"/>
        <v>0</v>
      </c>
      <c r="T107" s="74">
        <f t="shared" si="23"/>
        <v>0</v>
      </c>
      <c r="U107" s="74">
        <f t="shared" si="24"/>
        <v>0</v>
      </c>
      <c r="V107" s="71"/>
      <c r="X107" s="112">
        <f t="shared" si="25"/>
        <v>0</v>
      </c>
      <c r="Y107" s="113">
        <f t="shared" si="26"/>
        <v>0</v>
      </c>
      <c r="Z107" s="114">
        <f t="shared" si="27"/>
        <v>0</v>
      </c>
      <c r="AA107" s="114">
        <f t="shared" si="28"/>
        <v>0</v>
      </c>
      <c r="AB107" s="114">
        <f t="shared" si="29"/>
        <v>0</v>
      </c>
      <c r="AC107" s="114">
        <f t="shared" si="30"/>
        <v>0</v>
      </c>
      <c r="AD107" s="114">
        <f t="shared" si="31"/>
        <v>0</v>
      </c>
      <c r="AE107" s="114">
        <f t="shared" si="32"/>
        <v>0</v>
      </c>
      <c r="AF107" s="115">
        <f t="shared" si="33"/>
        <v>0</v>
      </c>
      <c r="AG107" s="125">
        <f t="shared" si="34"/>
        <v>0</v>
      </c>
      <c r="AH107" s="116" t="str">
        <f t="shared" si="35"/>
        <v>OK</v>
      </c>
    </row>
    <row r="108" spans="1:34">
      <c r="A108" s="71"/>
      <c r="B108" s="71"/>
      <c r="C108" s="81"/>
      <c r="E108" s="80"/>
      <c r="F108" s="62"/>
      <c r="G108" s="62"/>
      <c r="H108" s="62"/>
      <c r="J108" s="73"/>
      <c r="K108" s="73"/>
      <c r="L108" s="74">
        <f t="shared" si="20"/>
        <v>0</v>
      </c>
      <c r="M108" s="74">
        <f t="shared" si="21"/>
        <v>0</v>
      </c>
      <c r="Q108" s="74">
        <f t="shared" si="22"/>
        <v>0</v>
      </c>
      <c r="T108" s="74">
        <f t="shared" si="23"/>
        <v>0</v>
      </c>
      <c r="U108" s="74">
        <f t="shared" si="24"/>
        <v>0</v>
      </c>
      <c r="V108" s="71"/>
      <c r="X108" s="112">
        <f t="shared" si="25"/>
        <v>0</v>
      </c>
      <c r="Y108" s="113">
        <f t="shared" si="26"/>
        <v>0</v>
      </c>
      <c r="Z108" s="114">
        <f t="shared" si="27"/>
        <v>0</v>
      </c>
      <c r="AA108" s="114">
        <f t="shared" si="28"/>
        <v>0</v>
      </c>
      <c r="AB108" s="114">
        <f t="shared" si="29"/>
        <v>0</v>
      </c>
      <c r="AC108" s="114">
        <f t="shared" si="30"/>
        <v>0</v>
      </c>
      <c r="AD108" s="114">
        <f t="shared" si="31"/>
        <v>0</v>
      </c>
      <c r="AE108" s="114">
        <f t="shared" si="32"/>
        <v>0</v>
      </c>
      <c r="AF108" s="115">
        <f t="shared" si="33"/>
        <v>0</v>
      </c>
      <c r="AG108" s="125">
        <f t="shared" si="34"/>
        <v>0</v>
      </c>
      <c r="AH108" s="116" t="str">
        <f t="shared" si="35"/>
        <v>OK</v>
      </c>
    </row>
    <row r="109" spans="1:34">
      <c r="A109" s="71"/>
      <c r="B109" s="71"/>
      <c r="C109" s="81"/>
      <c r="E109" s="80"/>
      <c r="F109" s="62"/>
      <c r="G109" s="62"/>
      <c r="H109" s="62"/>
      <c r="J109" s="73"/>
      <c r="K109" s="73"/>
      <c r="L109" s="74">
        <f t="shared" si="20"/>
        <v>0</v>
      </c>
      <c r="M109" s="74">
        <f t="shared" si="21"/>
        <v>0</v>
      </c>
      <c r="Q109" s="74">
        <f t="shared" si="22"/>
        <v>0</v>
      </c>
      <c r="T109" s="74">
        <f t="shared" si="23"/>
        <v>0</v>
      </c>
      <c r="U109" s="74">
        <f t="shared" si="24"/>
        <v>0</v>
      </c>
      <c r="V109" s="71"/>
      <c r="X109" s="112">
        <f t="shared" si="25"/>
        <v>0</v>
      </c>
      <c r="Y109" s="113">
        <f t="shared" si="26"/>
        <v>0</v>
      </c>
      <c r="Z109" s="114">
        <f t="shared" si="27"/>
        <v>0</v>
      </c>
      <c r="AA109" s="114">
        <f t="shared" si="28"/>
        <v>0</v>
      </c>
      <c r="AB109" s="114">
        <f t="shared" si="29"/>
        <v>0</v>
      </c>
      <c r="AC109" s="114">
        <f t="shared" si="30"/>
        <v>0</v>
      </c>
      <c r="AD109" s="114">
        <f t="shared" si="31"/>
        <v>0</v>
      </c>
      <c r="AE109" s="114">
        <f t="shared" si="32"/>
        <v>0</v>
      </c>
      <c r="AF109" s="115">
        <f t="shared" si="33"/>
        <v>0</v>
      </c>
      <c r="AG109" s="125">
        <f t="shared" si="34"/>
        <v>0</v>
      </c>
      <c r="AH109" s="116" t="str">
        <f t="shared" si="35"/>
        <v>OK</v>
      </c>
    </row>
    <row r="110" spans="1:34">
      <c r="A110" s="71"/>
      <c r="B110" s="71"/>
      <c r="C110" s="81"/>
      <c r="E110" s="80"/>
      <c r="F110" s="62"/>
      <c r="G110" s="62"/>
      <c r="H110" s="62"/>
      <c r="J110" s="73"/>
      <c r="K110" s="73"/>
      <c r="L110" s="74">
        <f t="shared" si="20"/>
        <v>0</v>
      </c>
      <c r="M110" s="74">
        <f t="shared" si="21"/>
        <v>0</v>
      </c>
      <c r="Q110" s="74">
        <f t="shared" si="22"/>
        <v>0</v>
      </c>
      <c r="T110" s="74">
        <f t="shared" si="23"/>
        <v>0</v>
      </c>
      <c r="U110" s="74">
        <f t="shared" si="24"/>
        <v>0</v>
      </c>
      <c r="V110" s="71"/>
      <c r="X110" s="112">
        <f t="shared" si="25"/>
        <v>0</v>
      </c>
      <c r="Y110" s="113">
        <f t="shared" si="26"/>
        <v>0</v>
      </c>
      <c r="Z110" s="114">
        <f t="shared" si="27"/>
        <v>0</v>
      </c>
      <c r="AA110" s="114">
        <f t="shared" si="28"/>
        <v>0</v>
      </c>
      <c r="AB110" s="114">
        <f t="shared" si="29"/>
        <v>0</v>
      </c>
      <c r="AC110" s="114">
        <f t="shared" si="30"/>
        <v>0</v>
      </c>
      <c r="AD110" s="114">
        <f t="shared" si="31"/>
        <v>0</v>
      </c>
      <c r="AE110" s="114">
        <f t="shared" si="32"/>
        <v>0</v>
      </c>
      <c r="AF110" s="115">
        <f t="shared" si="33"/>
        <v>0</v>
      </c>
      <c r="AG110" s="125">
        <f t="shared" si="34"/>
        <v>0</v>
      </c>
      <c r="AH110" s="116" t="str">
        <f t="shared" si="35"/>
        <v>OK</v>
      </c>
    </row>
    <row r="111" spans="1:34">
      <c r="A111" s="71"/>
      <c r="B111" s="71"/>
      <c r="C111" s="81"/>
      <c r="E111" s="80"/>
      <c r="F111" s="62"/>
      <c r="G111" s="62"/>
      <c r="H111" s="62"/>
      <c r="J111" s="73"/>
      <c r="K111" s="73"/>
      <c r="L111" s="74">
        <f t="shared" si="20"/>
        <v>0</v>
      </c>
      <c r="M111" s="74">
        <f t="shared" si="21"/>
        <v>0</v>
      </c>
      <c r="Q111" s="74">
        <f t="shared" si="22"/>
        <v>0</v>
      </c>
      <c r="T111" s="74">
        <f t="shared" si="23"/>
        <v>0</v>
      </c>
      <c r="U111" s="74">
        <f t="shared" si="24"/>
        <v>0</v>
      </c>
      <c r="V111" s="71"/>
      <c r="X111" s="112">
        <f t="shared" si="25"/>
        <v>0</v>
      </c>
      <c r="Y111" s="113">
        <f t="shared" si="26"/>
        <v>0</v>
      </c>
      <c r="Z111" s="114">
        <f t="shared" si="27"/>
        <v>0</v>
      </c>
      <c r="AA111" s="114">
        <f t="shared" si="28"/>
        <v>0</v>
      </c>
      <c r="AB111" s="114">
        <f t="shared" si="29"/>
        <v>0</v>
      </c>
      <c r="AC111" s="114">
        <f t="shared" si="30"/>
        <v>0</v>
      </c>
      <c r="AD111" s="114">
        <f t="shared" si="31"/>
        <v>0</v>
      </c>
      <c r="AE111" s="114">
        <f t="shared" si="32"/>
        <v>0</v>
      </c>
      <c r="AF111" s="115">
        <f t="shared" si="33"/>
        <v>0</v>
      </c>
      <c r="AG111" s="125">
        <f t="shared" si="34"/>
        <v>0</v>
      </c>
      <c r="AH111" s="116" t="str">
        <f t="shared" si="35"/>
        <v>OK</v>
      </c>
    </row>
    <row r="112" spans="1:34">
      <c r="A112" s="71"/>
      <c r="B112" s="71"/>
      <c r="C112" s="81"/>
      <c r="E112" s="80"/>
      <c r="F112" s="62"/>
      <c r="G112" s="62"/>
      <c r="H112" s="62"/>
      <c r="J112" s="73"/>
      <c r="K112" s="73"/>
      <c r="L112" s="74">
        <f t="shared" si="20"/>
        <v>0</v>
      </c>
      <c r="M112" s="74">
        <f t="shared" si="21"/>
        <v>0</v>
      </c>
      <c r="Q112" s="74">
        <f t="shared" si="22"/>
        <v>0</v>
      </c>
      <c r="T112" s="74">
        <f t="shared" si="23"/>
        <v>0</v>
      </c>
      <c r="U112" s="74">
        <f t="shared" si="24"/>
        <v>0</v>
      </c>
      <c r="V112" s="71"/>
      <c r="X112" s="112">
        <f t="shared" si="25"/>
        <v>0</v>
      </c>
      <c r="Y112" s="113">
        <f t="shared" si="26"/>
        <v>0</v>
      </c>
      <c r="Z112" s="114">
        <f t="shared" si="27"/>
        <v>0</v>
      </c>
      <c r="AA112" s="114">
        <f t="shared" si="28"/>
        <v>0</v>
      </c>
      <c r="AB112" s="114">
        <f t="shared" si="29"/>
        <v>0</v>
      </c>
      <c r="AC112" s="114">
        <f t="shared" si="30"/>
        <v>0</v>
      </c>
      <c r="AD112" s="114">
        <f t="shared" si="31"/>
        <v>0</v>
      </c>
      <c r="AE112" s="114">
        <f t="shared" si="32"/>
        <v>0</v>
      </c>
      <c r="AF112" s="115">
        <f t="shared" si="33"/>
        <v>0</v>
      </c>
      <c r="AG112" s="125">
        <f t="shared" si="34"/>
        <v>0</v>
      </c>
      <c r="AH112" s="116" t="str">
        <f t="shared" si="35"/>
        <v>OK</v>
      </c>
    </row>
    <row r="113" spans="1:34">
      <c r="A113" s="71"/>
      <c r="B113" s="71"/>
      <c r="C113" s="81"/>
      <c r="E113" s="80"/>
      <c r="F113" s="62"/>
      <c r="G113" s="62"/>
      <c r="H113" s="62"/>
      <c r="J113" s="73"/>
      <c r="K113" s="73"/>
      <c r="L113" s="74">
        <f t="shared" si="20"/>
        <v>0</v>
      </c>
      <c r="M113" s="74">
        <f t="shared" si="21"/>
        <v>0</v>
      </c>
      <c r="Q113" s="74">
        <f t="shared" si="22"/>
        <v>0</v>
      </c>
      <c r="T113" s="74">
        <f t="shared" si="23"/>
        <v>0</v>
      </c>
      <c r="U113" s="74">
        <f t="shared" si="24"/>
        <v>0</v>
      </c>
      <c r="V113" s="71"/>
      <c r="X113" s="112">
        <f t="shared" si="25"/>
        <v>0</v>
      </c>
      <c r="Y113" s="113">
        <f t="shared" si="26"/>
        <v>0</v>
      </c>
      <c r="Z113" s="114">
        <f t="shared" si="27"/>
        <v>0</v>
      </c>
      <c r="AA113" s="114">
        <f t="shared" si="28"/>
        <v>0</v>
      </c>
      <c r="AB113" s="114">
        <f t="shared" si="29"/>
        <v>0</v>
      </c>
      <c r="AC113" s="114">
        <f t="shared" si="30"/>
        <v>0</v>
      </c>
      <c r="AD113" s="114">
        <f t="shared" si="31"/>
        <v>0</v>
      </c>
      <c r="AE113" s="114">
        <f t="shared" si="32"/>
        <v>0</v>
      </c>
      <c r="AF113" s="115">
        <f t="shared" si="33"/>
        <v>0</v>
      </c>
      <c r="AG113" s="125">
        <f t="shared" si="34"/>
        <v>0</v>
      </c>
      <c r="AH113" s="116" t="str">
        <f t="shared" si="35"/>
        <v>OK</v>
      </c>
    </row>
    <row r="114" spans="1:34">
      <c r="A114" s="71"/>
      <c r="B114" s="71"/>
      <c r="C114" s="81"/>
      <c r="E114" s="80"/>
      <c r="F114" s="62"/>
      <c r="G114" s="62"/>
      <c r="H114" s="62"/>
      <c r="J114" s="73"/>
      <c r="K114" s="73"/>
      <c r="L114" s="74">
        <f t="shared" si="20"/>
        <v>0</v>
      </c>
      <c r="M114" s="74">
        <f t="shared" si="21"/>
        <v>0</v>
      </c>
      <c r="Q114" s="74">
        <f t="shared" si="22"/>
        <v>0</v>
      </c>
      <c r="T114" s="74">
        <f t="shared" si="23"/>
        <v>0</v>
      </c>
      <c r="U114" s="74">
        <f t="shared" si="24"/>
        <v>0</v>
      </c>
      <c r="V114" s="71"/>
      <c r="X114" s="112">
        <f t="shared" si="25"/>
        <v>0</v>
      </c>
      <c r="Y114" s="113">
        <f t="shared" si="26"/>
        <v>0</v>
      </c>
      <c r="Z114" s="114">
        <f t="shared" si="27"/>
        <v>0</v>
      </c>
      <c r="AA114" s="114">
        <f t="shared" si="28"/>
        <v>0</v>
      </c>
      <c r="AB114" s="114">
        <f t="shared" si="29"/>
        <v>0</v>
      </c>
      <c r="AC114" s="114">
        <f t="shared" si="30"/>
        <v>0</v>
      </c>
      <c r="AD114" s="114">
        <f t="shared" si="31"/>
        <v>0</v>
      </c>
      <c r="AE114" s="114">
        <f t="shared" si="32"/>
        <v>0</v>
      </c>
      <c r="AF114" s="115">
        <f t="shared" si="33"/>
        <v>0</v>
      </c>
      <c r="AG114" s="125">
        <f t="shared" si="34"/>
        <v>0</v>
      </c>
      <c r="AH114" s="116" t="str">
        <f t="shared" si="35"/>
        <v>OK</v>
      </c>
    </row>
    <row r="115" spans="1:34">
      <c r="A115" s="71"/>
      <c r="B115" s="71"/>
      <c r="C115" s="81"/>
      <c r="E115" s="80"/>
      <c r="F115" s="62"/>
      <c r="G115" s="62"/>
      <c r="H115" s="62"/>
      <c r="J115" s="73"/>
      <c r="K115" s="73"/>
      <c r="L115" s="74">
        <f t="shared" si="20"/>
        <v>0</v>
      </c>
      <c r="M115" s="74">
        <f t="shared" si="21"/>
        <v>0</v>
      </c>
      <c r="Q115" s="74">
        <f t="shared" si="22"/>
        <v>0</v>
      </c>
      <c r="T115" s="74">
        <f t="shared" si="23"/>
        <v>0</v>
      </c>
      <c r="U115" s="74">
        <f t="shared" si="24"/>
        <v>0</v>
      </c>
      <c r="V115" s="71"/>
      <c r="X115" s="112">
        <f t="shared" si="25"/>
        <v>0</v>
      </c>
      <c r="Y115" s="113">
        <f t="shared" si="26"/>
        <v>0</v>
      </c>
      <c r="Z115" s="114">
        <f t="shared" si="27"/>
        <v>0</v>
      </c>
      <c r="AA115" s="114">
        <f t="shared" si="28"/>
        <v>0</v>
      </c>
      <c r="AB115" s="114">
        <f t="shared" si="29"/>
        <v>0</v>
      </c>
      <c r="AC115" s="114">
        <f t="shared" si="30"/>
        <v>0</v>
      </c>
      <c r="AD115" s="114">
        <f t="shared" si="31"/>
        <v>0</v>
      </c>
      <c r="AE115" s="114">
        <f t="shared" si="32"/>
        <v>0</v>
      </c>
      <c r="AF115" s="115">
        <f t="shared" si="33"/>
        <v>0</v>
      </c>
      <c r="AG115" s="125">
        <f t="shared" si="34"/>
        <v>0</v>
      </c>
      <c r="AH115" s="116" t="str">
        <f t="shared" si="35"/>
        <v>OK</v>
      </c>
    </row>
    <row r="116" spans="1:34">
      <c r="A116" s="71"/>
      <c r="B116" s="71"/>
      <c r="C116" s="81"/>
      <c r="E116" s="80"/>
      <c r="F116" s="62"/>
      <c r="G116" s="62"/>
      <c r="H116" s="62"/>
      <c r="J116" s="73"/>
      <c r="K116" s="73"/>
      <c r="L116" s="74">
        <f t="shared" si="20"/>
        <v>0</v>
      </c>
      <c r="M116" s="74">
        <f t="shared" si="21"/>
        <v>0</v>
      </c>
      <c r="Q116" s="74">
        <f t="shared" si="22"/>
        <v>0</v>
      </c>
      <c r="T116" s="74">
        <f t="shared" si="23"/>
        <v>0</v>
      </c>
      <c r="U116" s="74">
        <f t="shared" si="24"/>
        <v>0</v>
      </c>
      <c r="V116" s="71"/>
      <c r="X116" s="112">
        <f t="shared" si="25"/>
        <v>0</v>
      </c>
      <c r="Y116" s="113">
        <f t="shared" si="26"/>
        <v>0</v>
      </c>
      <c r="Z116" s="114">
        <f t="shared" si="27"/>
        <v>0</v>
      </c>
      <c r="AA116" s="114">
        <f t="shared" si="28"/>
        <v>0</v>
      </c>
      <c r="AB116" s="114">
        <f t="shared" si="29"/>
        <v>0</v>
      </c>
      <c r="AC116" s="114">
        <f t="shared" si="30"/>
        <v>0</v>
      </c>
      <c r="AD116" s="114">
        <f t="shared" si="31"/>
        <v>0</v>
      </c>
      <c r="AE116" s="114">
        <f t="shared" si="32"/>
        <v>0</v>
      </c>
      <c r="AF116" s="115">
        <f t="shared" si="33"/>
        <v>0</v>
      </c>
      <c r="AG116" s="125">
        <f t="shared" si="34"/>
        <v>0</v>
      </c>
      <c r="AH116" s="116" t="str">
        <f t="shared" si="35"/>
        <v>OK</v>
      </c>
    </row>
    <row r="117" spans="1:34">
      <c r="A117" s="71"/>
      <c r="B117" s="71"/>
      <c r="C117" s="81"/>
      <c r="E117" s="80"/>
      <c r="F117" s="62"/>
      <c r="G117" s="62"/>
      <c r="H117" s="62"/>
      <c r="J117" s="73"/>
      <c r="K117" s="73"/>
      <c r="L117" s="74">
        <f t="shared" si="20"/>
        <v>0</v>
      </c>
      <c r="M117" s="74">
        <f t="shared" si="21"/>
        <v>0</v>
      </c>
      <c r="Q117" s="74">
        <f t="shared" si="22"/>
        <v>0</v>
      </c>
      <c r="T117" s="74">
        <f t="shared" si="23"/>
        <v>0</v>
      </c>
      <c r="U117" s="74">
        <f t="shared" si="24"/>
        <v>0</v>
      </c>
      <c r="V117" s="71"/>
      <c r="X117" s="112">
        <f t="shared" si="25"/>
        <v>0</v>
      </c>
      <c r="Y117" s="113">
        <f t="shared" si="26"/>
        <v>0</v>
      </c>
      <c r="Z117" s="114">
        <f t="shared" si="27"/>
        <v>0</v>
      </c>
      <c r="AA117" s="114">
        <f t="shared" si="28"/>
        <v>0</v>
      </c>
      <c r="AB117" s="114">
        <f t="shared" si="29"/>
        <v>0</v>
      </c>
      <c r="AC117" s="114">
        <f t="shared" si="30"/>
        <v>0</v>
      </c>
      <c r="AD117" s="114">
        <f t="shared" si="31"/>
        <v>0</v>
      </c>
      <c r="AE117" s="114">
        <f t="shared" si="32"/>
        <v>0</v>
      </c>
      <c r="AF117" s="115">
        <f t="shared" si="33"/>
        <v>0</v>
      </c>
      <c r="AG117" s="125">
        <f t="shared" si="34"/>
        <v>0</v>
      </c>
      <c r="AH117" s="116" t="str">
        <f t="shared" si="35"/>
        <v>OK</v>
      </c>
    </row>
    <row r="118" spans="1:34">
      <c r="A118" s="71"/>
      <c r="B118" s="71"/>
      <c r="C118" s="81"/>
      <c r="E118" s="80"/>
      <c r="F118" s="62"/>
      <c r="G118" s="62"/>
      <c r="H118" s="62"/>
      <c r="J118" s="73"/>
      <c r="K118" s="73"/>
      <c r="L118" s="74">
        <f t="shared" si="20"/>
        <v>0</v>
      </c>
      <c r="M118" s="74">
        <f t="shared" si="21"/>
        <v>0</v>
      </c>
      <c r="Q118" s="74">
        <f t="shared" si="22"/>
        <v>0</v>
      </c>
      <c r="T118" s="74">
        <f t="shared" si="23"/>
        <v>0</v>
      </c>
      <c r="U118" s="74">
        <f t="shared" si="24"/>
        <v>0</v>
      </c>
      <c r="V118" s="71"/>
      <c r="X118" s="112">
        <f t="shared" si="25"/>
        <v>0</v>
      </c>
      <c r="Y118" s="113">
        <f t="shared" si="26"/>
        <v>0</v>
      </c>
      <c r="Z118" s="114">
        <f t="shared" si="27"/>
        <v>0</v>
      </c>
      <c r="AA118" s="114">
        <f t="shared" si="28"/>
        <v>0</v>
      </c>
      <c r="AB118" s="114">
        <f t="shared" si="29"/>
        <v>0</v>
      </c>
      <c r="AC118" s="114">
        <f t="shared" si="30"/>
        <v>0</v>
      </c>
      <c r="AD118" s="114">
        <f t="shared" si="31"/>
        <v>0</v>
      </c>
      <c r="AE118" s="114">
        <f t="shared" si="32"/>
        <v>0</v>
      </c>
      <c r="AF118" s="115">
        <f t="shared" si="33"/>
        <v>0</v>
      </c>
      <c r="AG118" s="125">
        <f t="shared" si="34"/>
        <v>0</v>
      </c>
      <c r="AH118" s="116" t="str">
        <f t="shared" si="35"/>
        <v>OK</v>
      </c>
    </row>
    <row r="119" spans="1:34">
      <c r="A119" s="71"/>
      <c r="B119" s="71"/>
      <c r="C119" s="81"/>
      <c r="E119" s="80"/>
      <c r="F119" s="62"/>
      <c r="G119" s="62"/>
      <c r="H119" s="62"/>
      <c r="J119" s="73"/>
      <c r="K119" s="73"/>
      <c r="L119" s="74">
        <f t="shared" si="20"/>
        <v>0</v>
      </c>
      <c r="M119" s="74">
        <f t="shared" si="21"/>
        <v>0</v>
      </c>
      <c r="Q119" s="74">
        <f t="shared" si="22"/>
        <v>0</v>
      </c>
      <c r="T119" s="74">
        <f t="shared" si="23"/>
        <v>0</v>
      </c>
      <c r="U119" s="74">
        <f t="shared" si="24"/>
        <v>0</v>
      </c>
      <c r="V119" s="71"/>
      <c r="X119" s="112">
        <f t="shared" si="25"/>
        <v>0</v>
      </c>
      <c r="Y119" s="113">
        <f t="shared" si="26"/>
        <v>0</v>
      </c>
      <c r="Z119" s="114">
        <f t="shared" si="27"/>
        <v>0</v>
      </c>
      <c r="AA119" s="114">
        <f t="shared" si="28"/>
        <v>0</v>
      </c>
      <c r="AB119" s="114">
        <f t="shared" si="29"/>
        <v>0</v>
      </c>
      <c r="AC119" s="114">
        <f t="shared" si="30"/>
        <v>0</v>
      </c>
      <c r="AD119" s="114">
        <f t="shared" si="31"/>
        <v>0</v>
      </c>
      <c r="AE119" s="114">
        <f t="shared" si="32"/>
        <v>0</v>
      </c>
      <c r="AF119" s="115">
        <f t="shared" si="33"/>
        <v>0</v>
      </c>
      <c r="AG119" s="125">
        <f t="shared" si="34"/>
        <v>0</v>
      </c>
      <c r="AH119" s="116" t="str">
        <f t="shared" si="35"/>
        <v>OK</v>
      </c>
    </row>
    <row r="120" spans="1:34">
      <c r="A120" s="71"/>
      <c r="B120" s="71"/>
      <c r="C120" s="81"/>
      <c r="E120" s="80"/>
      <c r="F120" s="62"/>
      <c r="G120" s="62"/>
      <c r="H120" s="62"/>
      <c r="J120" s="73"/>
      <c r="K120" s="73"/>
      <c r="L120" s="74">
        <f t="shared" si="20"/>
        <v>0</v>
      </c>
      <c r="M120" s="74">
        <f t="shared" si="21"/>
        <v>0</v>
      </c>
      <c r="Q120" s="74">
        <f t="shared" si="22"/>
        <v>0</v>
      </c>
      <c r="T120" s="74">
        <f t="shared" si="23"/>
        <v>0</v>
      </c>
      <c r="U120" s="74">
        <f t="shared" si="24"/>
        <v>0</v>
      </c>
      <c r="V120" s="71"/>
      <c r="X120" s="112">
        <f t="shared" si="25"/>
        <v>0</v>
      </c>
      <c r="Y120" s="113">
        <f t="shared" si="26"/>
        <v>0</v>
      </c>
      <c r="Z120" s="114">
        <f t="shared" si="27"/>
        <v>0</v>
      </c>
      <c r="AA120" s="114">
        <f t="shared" si="28"/>
        <v>0</v>
      </c>
      <c r="AB120" s="114">
        <f t="shared" si="29"/>
        <v>0</v>
      </c>
      <c r="AC120" s="114">
        <f t="shared" si="30"/>
        <v>0</v>
      </c>
      <c r="AD120" s="114">
        <f t="shared" si="31"/>
        <v>0</v>
      </c>
      <c r="AE120" s="114">
        <f t="shared" si="32"/>
        <v>0</v>
      </c>
      <c r="AF120" s="115">
        <f t="shared" si="33"/>
        <v>0</v>
      </c>
      <c r="AG120" s="125">
        <f t="shared" si="34"/>
        <v>0</v>
      </c>
      <c r="AH120" s="116" t="str">
        <f t="shared" si="35"/>
        <v>OK</v>
      </c>
    </row>
    <row r="121" spans="1:34">
      <c r="A121" s="71"/>
      <c r="B121" s="71"/>
      <c r="C121" s="81"/>
      <c r="E121" s="80"/>
      <c r="F121" s="62"/>
      <c r="G121" s="62"/>
      <c r="H121" s="62"/>
      <c r="J121" s="73"/>
      <c r="K121" s="73"/>
      <c r="L121" s="74">
        <f t="shared" si="20"/>
        <v>0</v>
      </c>
      <c r="M121" s="74">
        <f t="shared" si="21"/>
        <v>0</v>
      </c>
      <c r="Q121" s="74">
        <f t="shared" si="22"/>
        <v>0</v>
      </c>
      <c r="T121" s="74">
        <f t="shared" si="23"/>
        <v>0</v>
      </c>
      <c r="U121" s="74">
        <f t="shared" si="24"/>
        <v>0</v>
      </c>
      <c r="V121" s="71"/>
      <c r="X121" s="112">
        <f t="shared" si="25"/>
        <v>0</v>
      </c>
      <c r="Y121" s="113">
        <f t="shared" si="26"/>
        <v>0</v>
      </c>
      <c r="Z121" s="114">
        <f t="shared" si="27"/>
        <v>0</v>
      </c>
      <c r="AA121" s="114">
        <f t="shared" si="28"/>
        <v>0</v>
      </c>
      <c r="AB121" s="114">
        <f t="shared" si="29"/>
        <v>0</v>
      </c>
      <c r="AC121" s="114">
        <f t="shared" si="30"/>
        <v>0</v>
      </c>
      <c r="AD121" s="114">
        <f t="shared" si="31"/>
        <v>0</v>
      </c>
      <c r="AE121" s="114">
        <f t="shared" si="32"/>
        <v>0</v>
      </c>
      <c r="AF121" s="115">
        <f t="shared" si="33"/>
        <v>0</v>
      </c>
      <c r="AG121" s="125">
        <f t="shared" si="34"/>
        <v>0</v>
      </c>
      <c r="AH121" s="116" t="str">
        <f t="shared" si="35"/>
        <v>OK</v>
      </c>
    </row>
    <row r="122" spans="1:34">
      <c r="A122" s="71"/>
      <c r="B122" s="71"/>
      <c r="C122" s="81"/>
      <c r="E122" s="80"/>
      <c r="F122" s="62"/>
      <c r="G122" s="62"/>
      <c r="H122" s="62"/>
      <c r="J122" s="73"/>
      <c r="K122" s="73"/>
      <c r="L122" s="74">
        <f t="shared" si="20"/>
        <v>0</v>
      </c>
      <c r="M122" s="74">
        <f t="shared" si="21"/>
        <v>0</v>
      </c>
      <c r="Q122" s="74">
        <f t="shared" si="22"/>
        <v>0</v>
      </c>
      <c r="T122" s="74">
        <f t="shared" si="23"/>
        <v>0</v>
      </c>
      <c r="U122" s="74">
        <f t="shared" si="24"/>
        <v>0</v>
      </c>
      <c r="V122" s="71"/>
      <c r="X122" s="112">
        <f t="shared" si="25"/>
        <v>0</v>
      </c>
      <c r="Y122" s="113">
        <f t="shared" si="26"/>
        <v>0</v>
      </c>
      <c r="Z122" s="114">
        <f t="shared" si="27"/>
        <v>0</v>
      </c>
      <c r="AA122" s="114">
        <f t="shared" si="28"/>
        <v>0</v>
      </c>
      <c r="AB122" s="114">
        <f t="shared" si="29"/>
        <v>0</v>
      </c>
      <c r="AC122" s="114">
        <f t="shared" si="30"/>
        <v>0</v>
      </c>
      <c r="AD122" s="114">
        <f t="shared" si="31"/>
        <v>0</v>
      </c>
      <c r="AE122" s="114">
        <f t="shared" si="32"/>
        <v>0</v>
      </c>
      <c r="AF122" s="115">
        <f t="shared" si="33"/>
        <v>0</v>
      </c>
      <c r="AG122" s="125">
        <f t="shared" si="34"/>
        <v>0</v>
      </c>
      <c r="AH122" s="116" t="str">
        <f t="shared" si="35"/>
        <v>OK</v>
      </c>
    </row>
    <row r="123" spans="1:34">
      <c r="A123" s="71"/>
      <c r="B123" s="71"/>
      <c r="C123" s="81"/>
      <c r="E123" s="80"/>
      <c r="F123" s="62"/>
      <c r="G123" s="62"/>
      <c r="H123" s="62"/>
      <c r="J123" s="73"/>
      <c r="K123" s="73"/>
      <c r="L123" s="74">
        <f t="shared" si="20"/>
        <v>0</v>
      </c>
      <c r="M123" s="74">
        <f t="shared" si="21"/>
        <v>0</v>
      </c>
      <c r="Q123" s="74">
        <f t="shared" si="22"/>
        <v>0</v>
      </c>
      <c r="T123" s="74">
        <f t="shared" si="23"/>
        <v>0</v>
      </c>
      <c r="U123" s="74">
        <f t="shared" si="24"/>
        <v>0</v>
      </c>
      <c r="V123" s="71"/>
      <c r="X123" s="112">
        <f t="shared" si="25"/>
        <v>0</v>
      </c>
      <c r="Y123" s="113">
        <f t="shared" si="26"/>
        <v>0</v>
      </c>
      <c r="Z123" s="114">
        <f t="shared" si="27"/>
        <v>0</v>
      </c>
      <c r="AA123" s="114">
        <f t="shared" si="28"/>
        <v>0</v>
      </c>
      <c r="AB123" s="114">
        <f t="shared" si="29"/>
        <v>0</v>
      </c>
      <c r="AC123" s="114">
        <f t="shared" si="30"/>
        <v>0</v>
      </c>
      <c r="AD123" s="114">
        <f t="shared" si="31"/>
        <v>0</v>
      </c>
      <c r="AE123" s="114">
        <f t="shared" si="32"/>
        <v>0</v>
      </c>
      <c r="AF123" s="115">
        <f t="shared" si="33"/>
        <v>0</v>
      </c>
      <c r="AG123" s="125">
        <f t="shared" si="34"/>
        <v>0</v>
      </c>
      <c r="AH123" s="116" t="str">
        <f t="shared" si="35"/>
        <v>OK</v>
      </c>
    </row>
    <row r="124" spans="1:34">
      <c r="A124" s="71"/>
      <c r="B124" s="71"/>
      <c r="C124" s="81"/>
      <c r="E124" s="80"/>
      <c r="F124" s="62"/>
      <c r="G124" s="62"/>
      <c r="H124" s="62"/>
      <c r="J124" s="73"/>
      <c r="K124" s="73"/>
      <c r="L124" s="74">
        <f t="shared" si="20"/>
        <v>0</v>
      </c>
      <c r="M124" s="74">
        <f t="shared" si="21"/>
        <v>0</v>
      </c>
      <c r="Q124" s="74">
        <f t="shared" si="22"/>
        <v>0</v>
      </c>
      <c r="T124" s="74">
        <f t="shared" si="23"/>
        <v>0</v>
      </c>
      <c r="U124" s="74">
        <f t="shared" si="24"/>
        <v>0</v>
      </c>
      <c r="V124" s="71"/>
      <c r="X124" s="112">
        <f t="shared" si="25"/>
        <v>0</v>
      </c>
      <c r="Y124" s="113">
        <f t="shared" si="26"/>
        <v>0</v>
      </c>
      <c r="Z124" s="114">
        <f t="shared" si="27"/>
        <v>0</v>
      </c>
      <c r="AA124" s="114">
        <f t="shared" si="28"/>
        <v>0</v>
      </c>
      <c r="AB124" s="114">
        <f t="shared" si="29"/>
        <v>0</v>
      </c>
      <c r="AC124" s="114">
        <f t="shared" si="30"/>
        <v>0</v>
      </c>
      <c r="AD124" s="114">
        <f t="shared" si="31"/>
        <v>0</v>
      </c>
      <c r="AE124" s="114">
        <f t="shared" si="32"/>
        <v>0</v>
      </c>
      <c r="AF124" s="115">
        <f t="shared" si="33"/>
        <v>0</v>
      </c>
      <c r="AG124" s="125">
        <f t="shared" si="34"/>
        <v>0</v>
      </c>
      <c r="AH124" s="116" t="str">
        <f t="shared" si="35"/>
        <v>OK</v>
      </c>
    </row>
    <row r="125" spans="1:34">
      <c r="A125" s="71"/>
      <c r="B125" s="71"/>
      <c r="C125" s="81"/>
      <c r="E125" s="80"/>
      <c r="F125" s="62"/>
      <c r="G125" s="62"/>
      <c r="H125" s="62"/>
      <c r="J125" s="73"/>
      <c r="K125" s="73"/>
      <c r="L125" s="74">
        <f t="shared" si="20"/>
        <v>0</v>
      </c>
      <c r="M125" s="74">
        <f t="shared" si="21"/>
        <v>0</v>
      </c>
      <c r="Q125" s="74">
        <f t="shared" si="22"/>
        <v>0</v>
      </c>
      <c r="T125" s="74">
        <f t="shared" si="23"/>
        <v>0</v>
      </c>
      <c r="U125" s="74">
        <f t="shared" si="24"/>
        <v>0</v>
      </c>
      <c r="V125" s="71"/>
      <c r="X125" s="112">
        <f t="shared" si="25"/>
        <v>0</v>
      </c>
      <c r="Y125" s="113">
        <f t="shared" si="26"/>
        <v>0</v>
      </c>
      <c r="Z125" s="114">
        <f t="shared" si="27"/>
        <v>0</v>
      </c>
      <c r="AA125" s="114">
        <f t="shared" si="28"/>
        <v>0</v>
      </c>
      <c r="AB125" s="114">
        <f t="shared" si="29"/>
        <v>0</v>
      </c>
      <c r="AC125" s="114">
        <f t="shared" si="30"/>
        <v>0</v>
      </c>
      <c r="AD125" s="114">
        <f t="shared" si="31"/>
        <v>0</v>
      </c>
      <c r="AE125" s="114">
        <f t="shared" si="32"/>
        <v>0</v>
      </c>
      <c r="AF125" s="115">
        <f t="shared" si="33"/>
        <v>0</v>
      </c>
      <c r="AG125" s="125">
        <f t="shared" si="34"/>
        <v>0</v>
      </c>
      <c r="AH125" s="116" t="str">
        <f t="shared" si="35"/>
        <v>OK</v>
      </c>
    </row>
    <row r="126" spans="1:34">
      <c r="A126" s="71"/>
      <c r="B126" s="71"/>
      <c r="C126" s="81"/>
      <c r="E126" s="80"/>
      <c r="F126" s="62"/>
      <c r="G126" s="62"/>
      <c r="H126" s="62"/>
      <c r="J126" s="73"/>
      <c r="K126" s="73"/>
      <c r="L126" s="74">
        <f t="shared" si="20"/>
        <v>0</v>
      </c>
      <c r="M126" s="74">
        <f t="shared" si="21"/>
        <v>0</v>
      </c>
      <c r="Q126" s="74">
        <f t="shared" si="22"/>
        <v>0</v>
      </c>
      <c r="T126" s="74">
        <f t="shared" si="23"/>
        <v>0</v>
      </c>
      <c r="U126" s="74">
        <f t="shared" si="24"/>
        <v>0</v>
      </c>
      <c r="V126" s="71"/>
      <c r="X126" s="112">
        <f t="shared" si="25"/>
        <v>0</v>
      </c>
      <c r="Y126" s="113">
        <f t="shared" si="26"/>
        <v>0</v>
      </c>
      <c r="Z126" s="114">
        <f t="shared" si="27"/>
        <v>0</v>
      </c>
      <c r="AA126" s="114">
        <f t="shared" si="28"/>
        <v>0</v>
      </c>
      <c r="AB126" s="114">
        <f t="shared" si="29"/>
        <v>0</v>
      </c>
      <c r="AC126" s="114">
        <f t="shared" si="30"/>
        <v>0</v>
      </c>
      <c r="AD126" s="114">
        <f t="shared" si="31"/>
        <v>0</v>
      </c>
      <c r="AE126" s="114">
        <f t="shared" si="32"/>
        <v>0</v>
      </c>
      <c r="AF126" s="115">
        <f t="shared" si="33"/>
        <v>0</v>
      </c>
      <c r="AG126" s="125">
        <f t="shared" si="34"/>
        <v>0</v>
      </c>
      <c r="AH126" s="116" t="str">
        <f t="shared" si="35"/>
        <v>OK</v>
      </c>
    </row>
    <row r="127" spans="1:34">
      <c r="A127" s="71"/>
      <c r="B127" s="71"/>
      <c r="C127" s="81"/>
      <c r="E127" s="80"/>
      <c r="F127" s="62"/>
      <c r="G127" s="62"/>
      <c r="H127" s="62"/>
      <c r="J127" s="73"/>
      <c r="K127" s="73"/>
      <c r="L127" s="74">
        <f t="shared" si="20"/>
        <v>0</v>
      </c>
      <c r="M127" s="74">
        <f t="shared" si="21"/>
        <v>0</v>
      </c>
      <c r="Q127" s="74">
        <f t="shared" si="22"/>
        <v>0</v>
      </c>
      <c r="T127" s="74">
        <f t="shared" si="23"/>
        <v>0</v>
      </c>
      <c r="U127" s="74">
        <f t="shared" si="24"/>
        <v>0</v>
      </c>
      <c r="V127" s="71"/>
      <c r="X127" s="112">
        <f t="shared" si="25"/>
        <v>0</v>
      </c>
      <c r="Y127" s="113">
        <f t="shared" si="26"/>
        <v>0</v>
      </c>
      <c r="Z127" s="114">
        <f t="shared" si="27"/>
        <v>0</v>
      </c>
      <c r="AA127" s="114">
        <f t="shared" si="28"/>
        <v>0</v>
      </c>
      <c r="AB127" s="114">
        <f t="shared" si="29"/>
        <v>0</v>
      </c>
      <c r="AC127" s="114">
        <f t="shared" si="30"/>
        <v>0</v>
      </c>
      <c r="AD127" s="114">
        <f t="shared" si="31"/>
        <v>0</v>
      </c>
      <c r="AE127" s="114">
        <f t="shared" si="32"/>
        <v>0</v>
      </c>
      <c r="AF127" s="115">
        <f t="shared" si="33"/>
        <v>0</v>
      </c>
      <c r="AG127" s="125">
        <f t="shared" si="34"/>
        <v>0</v>
      </c>
      <c r="AH127" s="116" t="str">
        <f t="shared" si="35"/>
        <v>OK</v>
      </c>
    </row>
    <row r="128" spans="1:34">
      <c r="A128" s="71"/>
      <c r="B128" s="71"/>
      <c r="C128" s="81"/>
      <c r="E128" s="80"/>
      <c r="F128" s="62"/>
      <c r="G128" s="62"/>
      <c r="H128" s="62"/>
      <c r="J128" s="73"/>
      <c r="K128" s="73"/>
      <c r="L128" s="74">
        <f t="shared" si="20"/>
        <v>0</v>
      </c>
      <c r="M128" s="74">
        <f t="shared" si="21"/>
        <v>0</v>
      </c>
      <c r="Q128" s="74">
        <f t="shared" si="22"/>
        <v>0</v>
      </c>
      <c r="T128" s="74">
        <f t="shared" si="23"/>
        <v>0</v>
      </c>
      <c r="U128" s="74">
        <f t="shared" si="24"/>
        <v>0</v>
      </c>
      <c r="V128" s="71"/>
      <c r="X128" s="112">
        <f t="shared" si="25"/>
        <v>0</v>
      </c>
      <c r="Y128" s="113">
        <f t="shared" si="26"/>
        <v>0</v>
      </c>
      <c r="Z128" s="114">
        <f t="shared" si="27"/>
        <v>0</v>
      </c>
      <c r="AA128" s="114">
        <f t="shared" si="28"/>
        <v>0</v>
      </c>
      <c r="AB128" s="114">
        <f t="shared" si="29"/>
        <v>0</v>
      </c>
      <c r="AC128" s="114">
        <f t="shared" si="30"/>
        <v>0</v>
      </c>
      <c r="AD128" s="114">
        <f t="shared" si="31"/>
        <v>0</v>
      </c>
      <c r="AE128" s="114">
        <f t="shared" si="32"/>
        <v>0</v>
      </c>
      <c r="AF128" s="115">
        <f t="shared" si="33"/>
        <v>0</v>
      </c>
      <c r="AG128" s="125">
        <f t="shared" si="34"/>
        <v>0</v>
      </c>
      <c r="AH128" s="116" t="str">
        <f t="shared" si="35"/>
        <v>OK</v>
      </c>
    </row>
    <row r="129" spans="1:34">
      <c r="A129" s="71"/>
      <c r="B129" s="71"/>
      <c r="C129" s="81"/>
      <c r="E129" s="80"/>
      <c r="F129" s="62"/>
      <c r="G129" s="62"/>
      <c r="H129" s="62"/>
      <c r="J129" s="73"/>
      <c r="K129" s="73"/>
      <c r="L129" s="74">
        <f t="shared" si="20"/>
        <v>0</v>
      </c>
      <c r="M129" s="74">
        <f t="shared" si="21"/>
        <v>0</v>
      </c>
      <c r="Q129" s="74">
        <f t="shared" si="22"/>
        <v>0</v>
      </c>
      <c r="T129" s="74">
        <f t="shared" si="23"/>
        <v>0</v>
      </c>
      <c r="U129" s="74">
        <f t="shared" si="24"/>
        <v>0</v>
      </c>
      <c r="V129" s="71"/>
      <c r="X129" s="112">
        <f t="shared" si="25"/>
        <v>0</v>
      </c>
      <c r="Y129" s="113">
        <f t="shared" si="26"/>
        <v>0</v>
      </c>
      <c r="Z129" s="114">
        <f t="shared" si="27"/>
        <v>0</v>
      </c>
      <c r="AA129" s="114">
        <f t="shared" si="28"/>
        <v>0</v>
      </c>
      <c r="AB129" s="114">
        <f t="shared" si="29"/>
        <v>0</v>
      </c>
      <c r="AC129" s="114">
        <f t="shared" si="30"/>
        <v>0</v>
      </c>
      <c r="AD129" s="114">
        <f t="shared" si="31"/>
        <v>0</v>
      </c>
      <c r="AE129" s="114">
        <f t="shared" si="32"/>
        <v>0</v>
      </c>
      <c r="AF129" s="115">
        <f t="shared" si="33"/>
        <v>0</v>
      </c>
      <c r="AG129" s="125">
        <f t="shared" si="34"/>
        <v>0</v>
      </c>
      <c r="AH129" s="116" t="str">
        <f t="shared" si="35"/>
        <v>OK</v>
      </c>
    </row>
    <row r="130" spans="1:34">
      <c r="A130" s="71"/>
      <c r="B130" s="71"/>
      <c r="C130" s="81"/>
      <c r="E130" s="80"/>
      <c r="F130" s="62"/>
      <c r="G130" s="62"/>
      <c r="H130" s="62"/>
      <c r="J130" s="73"/>
      <c r="K130" s="73"/>
      <c r="L130" s="74">
        <f t="shared" si="20"/>
        <v>0</v>
      </c>
      <c r="M130" s="74">
        <f t="shared" si="21"/>
        <v>0</v>
      </c>
      <c r="Q130" s="74">
        <f t="shared" si="22"/>
        <v>0</v>
      </c>
      <c r="T130" s="74">
        <f t="shared" si="23"/>
        <v>0</v>
      </c>
      <c r="U130" s="74">
        <f t="shared" si="24"/>
        <v>0</v>
      </c>
      <c r="V130" s="71"/>
      <c r="X130" s="112">
        <f t="shared" si="25"/>
        <v>0</v>
      </c>
      <c r="Y130" s="113">
        <f t="shared" si="26"/>
        <v>0</v>
      </c>
      <c r="Z130" s="114">
        <f t="shared" si="27"/>
        <v>0</v>
      </c>
      <c r="AA130" s="114">
        <f t="shared" si="28"/>
        <v>0</v>
      </c>
      <c r="AB130" s="114">
        <f t="shared" si="29"/>
        <v>0</v>
      </c>
      <c r="AC130" s="114">
        <f t="shared" si="30"/>
        <v>0</v>
      </c>
      <c r="AD130" s="114">
        <f t="shared" si="31"/>
        <v>0</v>
      </c>
      <c r="AE130" s="114">
        <f t="shared" si="32"/>
        <v>0</v>
      </c>
      <c r="AF130" s="115">
        <f t="shared" si="33"/>
        <v>0</v>
      </c>
      <c r="AG130" s="125">
        <f t="shared" si="34"/>
        <v>0</v>
      </c>
      <c r="AH130" s="116" t="str">
        <f t="shared" si="35"/>
        <v>OK</v>
      </c>
    </row>
    <row r="131" spans="1:34">
      <c r="A131" s="71"/>
      <c r="B131" s="71"/>
      <c r="C131" s="81"/>
      <c r="E131" s="80"/>
      <c r="F131" s="62"/>
      <c r="G131" s="62"/>
      <c r="H131" s="62"/>
      <c r="J131" s="73"/>
      <c r="K131" s="73"/>
      <c r="L131" s="74">
        <f t="shared" ref="L131:L194" si="36">H131/30*J131</f>
        <v>0</v>
      </c>
      <c r="M131" s="74">
        <f t="shared" ref="M131:M194" si="37">(H131/30/8)*K131*1.25</f>
        <v>0</v>
      </c>
      <c r="Q131" s="74">
        <f t="shared" ref="Q131:Q194" si="38">MROUND(SUM(L131:P131),5)</f>
        <v>0</v>
      </c>
      <c r="T131" s="74">
        <f t="shared" ref="T131:T194" si="39">Q131-(R131+S131)</f>
        <v>0</v>
      </c>
      <c r="U131" s="74">
        <f t="shared" ref="U131:U194" si="40">MROUND(T131,5)</f>
        <v>0</v>
      </c>
      <c r="V131" s="71"/>
      <c r="X131" s="112">
        <f t="shared" si="25"/>
        <v>0</v>
      </c>
      <c r="Y131" s="113">
        <f t="shared" si="26"/>
        <v>0</v>
      </c>
      <c r="Z131" s="114">
        <f t="shared" si="27"/>
        <v>0</v>
      </c>
      <c r="AA131" s="114">
        <f t="shared" si="28"/>
        <v>0</v>
      </c>
      <c r="AB131" s="114">
        <f t="shared" si="29"/>
        <v>0</v>
      </c>
      <c r="AC131" s="114">
        <f t="shared" si="30"/>
        <v>0</v>
      </c>
      <c r="AD131" s="114">
        <f t="shared" si="31"/>
        <v>0</v>
      </c>
      <c r="AE131" s="114">
        <f t="shared" si="32"/>
        <v>0</v>
      </c>
      <c r="AF131" s="115">
        <f t="shared" si="33"/>
        <v>0</v>
      </c>
      <c r="AG131" s="125">
        <f t="shared" si="34"/>
        <v>0</v>
      </c>
      <c r="AH131" s="116" t="str">
        <f t="shared" si="35"/>
        <v>OK</v>
      </c>
    </row>
    <row r="132" spans="1:34">
      <c r="A132" s="71"/>
      <c r="B132" s="71"/>
      <c r="C132" s="81"/>
      <c r="E132" s="80"/>
      <c r="F132" s="62"/>
      <c r="G132" s="62"/>
      <c r="H132" s="62"/>
      <c r="J132" s="73"/>
      <c r="K132" s="73"/>
      <c r="L132" s="74">
        <f t="shared" si="36"/>
        <v>0</v>
      </c>
      <c r="M132" s="74">
        <f t="shared" si="37"/>
        <v>0</v>
      </c>
      <c r="Q132" s="74">
        <f t="shared" si="38"/>
        <v>0</v>
      </c>
      <c r="T132" s="74">
        <f t="shared" si="39"/>
        <v>0</v>
      </c>
      <c r="U132" s="74">
        <f t="shared" si="40"/>
        <v>0</v>
      </c>
      <c r="V132" s="71"/>
      <c r="X132" s="112">
        <f t="shared" si="25"/>
        <v>0</v>
      </c>
      <c r="Y132" s="113">
        <f t="shared" si="26"/>
        <v>0</v>
      </c>
      <c r="Z132" s="114">
        <f t="shared" si="27"/>
        <v>0</v>
      </c>
      <c r="AA132" s="114">
        <f t="shared" si="28"/>
        <v>0</v>
      </c>
      <c r="AB132" s="114">
        <f t="shared" si="29"/>
        <v>0</v>
      </c>
      <c r="AC132" s="114">
        <f t="shared" si="30"/>
        <v>0</v>
      </c>
      <c r="AD132" s="114">
        <f t="shared" si="31"/>
        <v>0</v>
      </c>
      <c r="AE132" s="114">
        <f t="shared" si="32"/>
        <v>0</v>
      </c>
      <c r="AF132" s="115">
        <f t="shared" si="33"/>
        <v>0</v>
      </c>
      <c r="AG132" s="125">
        <f t="shared" si="34"/>
        <v>0</v>
      </c>
      <c r="AH132" s="116" t="str">
        <f t="shared" si="35"/>
        <v>OK</v>
      </c>
    </row>
    <row r="133" spans="1:34">
      <c r="A133" s="71"/>
      <c r="B133" s="71"/>
      <c r="C133" s="81"/>
      <c r="E133" s="80"/>
      <c r="F133" s="62"/>
      <c r="G133" s="62"/>
      <c r="H133" s="62"/>
      <c r="J133" s="73"/>
      <c r="K133" s="73"/>
      <c r="L133" s="74">
        <f t="shared" si="36"/>
        <v>0</v>
      </c>
      <c r="M133" s="74">
        <f t="shared" si="37"/>
        <v>0</v>
      </c>
      <c r="Q133" s="74">
        <f t="shared" si="38"/>
        <v>0</v>
      </c>
      <c r="T133" s="74">
        <f t="shared" si="39"/>
        <v>0</v>
      </c>
      <c r="U133" s="74">
        <f t="shared" si="40"/>
        <v>0</v>
      </c>
      <c r="V133" s="71"/>
      <c r="X133" s="112">
        <f t="shared" si="25"/>
        <v>0</v>
      </c>
      <c r="Y133" s="113">
        <f t="shared" si="26"/>
        <v>0</v>
      </c>
      <c r="Z133" s="114">
        <f t="shared" si="27"/>
        <v>0</v>
      </c>
      <c r="AA133" s="114">
        <f t="shared" si="28"/>
        <v>0</v>
      </c>
      <c r="AB133" s="114">
        <f t="shared" si="29"/>
        <v>0</v>
      </c>
      <c r="AC133" s="114">
        <f t="shared" si="30"/>
        <v>0</v>
      </c>
      <c r="AD133" s="114">
        <f t="shared" si="31"/>
        <v>0</v>
      </c>
      <c r="AE133" s="114">
        <f t="shared" si="32"/>
        <v>0</v>
      </c>
      <c r="AF133" s="115">
        <f t="shared" si="33"/>
        <v>0</v>
      </c>
      <c r="AG133" s="125">
        <f t="shared" si="34"/>
        <v>0</v>
      </c>
      <c r="AH133" s="116" t="str">
        <f t="shared" si="35"/>
        <v>OK</v>
      </c>
    </row>
    <row r="134" spans="1:34">
      <c r="A134" s="71"/>
      <c r="B134" s="71"/>
      <c r="C134" s="81"/>
      <c r="E134" s="80"/>
      <c r="F134" s="62"/>
      <c r="G134" s="62"/>
      <c r="H134" s="62"/>
      <c r="J134" s="73"/>
      <c r="K134" s="73"/>
      <c r="L134" s="74">
        <f t="shared" si="36"/>
        <v>0</v>
      </c>
      <c r="M134" s="74">
        <f t="shared" si="37"/>
        <v>0</v>
      </c>
      <c r="Q134" s="74">
        <f t="shared" si="38"/>
        <v>0</v>
      </c>
      <c r="T134" s="74">
        <f t="shared" si="39"/>
        <v>0</v>
      </c>
      <c r="U134" s="74">
        <f t="shared" si="40"/>
        <v>0</v>
      </c>
      <c r="V134" s="71"/>
      <c r="X134" s="112">
        <f t="shared" ref="X134:X197" si="41">U134</f>
        <v>0</v>
      </c>
      <c r="Y134" s="113">
        <f t="shared" ref="Y134:Y197" si="42">ROUNDDOWN(X134/$Y$2,0)</f>
        <v>0</v>
      </c>
      <c r="Z134" s="114">
        <f t="shared" ref="Z134:Z197" si="43">ROUNDDOWN((X134-(Y134*$Y$2))/$Z$2,0)</f>
        <v>0</v>
      </c>
      <c r="AA134" s="114">
        <f t="shared" ref="AA134:AA197" si="44">ROUNDDOWN((X134-((Y134*$Y$2)+(Z134*$Z$2)))/$AA$2,0)</f>
        <v>0</v>
      </c>
      <c r="AB134" s="114">
        <f t="shared" ref="AB134:AB197" si="45">ROUNDDOWN((X134-((AA134*$AA$2)+(Z134*$Z$2)+(Y134*$Y$2)))/$AB$2,0)</f>
        <v>0</v>
      </c>
      <c r="AC134" s="114">
        <f t="shared" ref="AC134:AC197" si="46">ROUNDDOWN((X134-((AA134*$AA$2)+(Z134*$Z$2)+(Y134*$Y$2)+(AB134*$AB$2)))/$AC$2,0)</f>
        <v>0</v>
      </c>
      <c r="AD134" s="114">
        <f t="shared" ref="AD134:AD197" si="47">ROUNDDOWN((X134-((AA134*$AA$2)+(Z134*$Z$2)+(Y134*$Y$2)+(AB134*$AB$2)+(AC134*$AC$2)))/$AD$2,0)</f>
        <v>0</v>
      </c>
      <c r="AE134" s="114">
        <f t="shared" ref="AE134:AE197" si="48">ROUNDDOWN((X134-((AA134*$AA$2)+(Z134*$Z$2)+(Y134*$Y$2)+(AB134*$AB$2)+(AC134*$AC$2)+(AD134*$AD$2)))/$AE$2,0)</f>
        <v>0</v>
      </c>
      <c r="AF134" s="115">
        <f t="shared" ref="AF134:AF197" si="49">ROUNDDOWN((X134-((AA134*$AA$2)+(Z134*$Z$2)+(Y134*$Y$2)+(AB134*$AB$2)+(AC134*$AC$2)+(AD134*$AD$2)+(AE134*$AE$2)))/$AF$2,0)</f>
        <v>0</v>
      </c>
      <c r="AG134" s="125">
        <f t="shared" ref="AG134:AG197" si="50">Y134*$Y$2+Z134*$Z$2+AA134*$AA$2+AB134*$AB$2+AC134*$AC$2+AD134*$AD$2+AE134*$AE$2+AF134*$AF$2</f>
        <v>0</v>
      </c>
      <c r="AH134" s="116" t="str">
        <f t="shared" ref="AH134:AH197" si="51">IF(AG134=X134,"OK",AG134-X134)</f>
        <v>OK</v>
      </c>
    </row>
    <row r="135" spans="1:34">
      <c r="A135" s="71"/>
      <c r="B135" s="71"/>
      <c r="C135" s="81"/>
      <c r="E135" s="80"/>
      <c r="F135" s="62"/>
      <c r="G135" s="62"/>
      <c r="H135" s="62"/>
      <c r="J135" s="73"/>
      <c r="K135" s="73"/>
      <c r="L135" s="74">
        <f t="shared" si="36"/>
        <v>0</v>
      </c>
      <c r="M135" s="74">
        <f t="shared" si="37"/>
        <v>0</v>
      </c>
      <c r="Q135" s="74">
        <f t="shared" si="38"/>
        <v>0</v>
      </c>
      <c r="T135" s="74">
        <f t="shared" si="39"/>
        <v>0</v>
      </c>
      <c r="U135" s="74">
        <f t="shared" si="40"/>
        <v>0</v>
      </c>
      <c r="V135" s="71"/>
      <c r="X135" s="112">
        <f t="shared" si="41"/>
        <v>0</v>
      </c>
      <c r="Y135" s="113">
        <f t="shared" si="42"/>
        <v>0</v>
      </c>
      <c r="Z135" s="114">
        <f t="shared" si="43"/>
        <v>0</v>
      </c>
      <c r="AA135" s="114">
        <f t="shared" si="44"/>
        <v>0</v>
      </c>
      <c r="AB135" s="114">
        <f t="shared" si="45"/>
        <v>0</v>
      </c>
      <c r="AC135" s="114">
        <f t="shared" si="46"/>
        <v>0</v>
      </c>
      <c r="AD135" s="114">
        <f t="shared" si="47"/>
        <v>0</v>
      </c>
      <c r="AE135" s="114">
        <f t="shared" si="48"/>
        <v>0</v>
      </c>
      <c r="AF135" s="115">
        <f t="shared" si="49"/>
        <v>0</v>
      </c>
      <c r="AG135" s="125">
        <f t="shared" si="50"/>
        <v>0</v>
      </c>
      <c r="AH135" s="116" t="str">
        <f t="shared" si="51"/>
        <v>OK</v>
      </c>
    </row>
    <row r="136" spans="1:34">
      <c r="A136" s="71"/>
      <c r="B136" s="71"/>
      <c r="C136" s="81"/>
      <c r="E136" s="80"/>
      <c r="F136" s="62"/>
      <c r="G136" s="62"/>
      <c r="H136" s="62"/>
      <c r="J136" s="73"/>
      <c r="K136" s="73"/>
      <c r="L136" s="74">
        <f t="shared" si="36"/>
        <v>0</v>
      </c>
      <c r="M136" s="74">
        <f t="shared" si="37"/>
        <v>0</v>
      </c>
      <c r="Q136" s="74">
        <f t="shared" si="38"/>
        <v>0</v>
      </c>
      <c r="T136" s="74">
        <f t="shared" si="39"/>
        <v>0</v>
      </c>
      <c r="U136" s="74">
        <f t="shared" si="40"/>
        <v>0</v>
      </c>
      <c r="V136" s="71"/>
      <c r="X136" s="112">
        <f t="shared" si="41"/>
        <v>0</v>
      </c>
      <c r="Y136" s="113">
        <f t="shared" si="42"/>
        <v>0</v>
      </c>
      <c r="Z136" s="114">
        <f t="shared" si="43"/>
        <v>0</v>
      </c>
      <c r="AA136" s="114">
        <f t="shared" si="44"/>
        <v>0</v>
      </c>
      <c r="AB136" s="114">
        <f t="shared" si="45"/>
        <v>0</v>
      </c>
      <c r="AC136" s="114">
        <f t="shared" si="46"/>
        <v>0</v>
      </c>
      <c r="AD136" s="114">
        <f t="shared" si="47"/>
        <v>0</v>
      </c>
      <c r="AE136" s="114">
        <f t="shared" si="48"/>
        <v>0</v>
      </c>
      <c r="AF136" s="115">
        <f t="shared" si="49"/>
        <v>0</v>
      </c>
      <c r="AG136" s="125">
        <f t="shared" si="50"/>
        <v>0</v>
      </c>
      <c r="AH136" s="116" t="str">
        <f t="shared" si="51"/>
        <v>OK</v>
      </c>
    </row>
    <row r="137" spans="1:34">
      <c r="A137" s="71"/>
      <c r="B137" s="71"/>
      <c r="C137" s="81"/>
      <c r="E137" s="80"/>
      <c r="F137" s="62"/>
      <c r="G137" s="62"/>
      <c r="H137" s="62"/>
      <c r="J137" s="73"/>
      <c r="K137" s="73"/>
      <c r="L137" s="74">
        <f t="shared" si="36"/>
        <v>0</v>
      </c>
      <c r="M137" s="74">
        <f t="shared" si="37"/>
        <v>0</v>
      </c>
      <c r="Q137" s="74">
        <f t="shared" si="38"/>
        <v>0</v>
      </c>
      <c r="T137" s="74">
        <f t="shared" si="39"/>
        <v>0</v>
      </c>
      <c r="U137" s="74">
        <f t="shared" si="40"/>
        <v>0</v>
      </c>
      <c r="V137" s="71"/>
      <c r="X137" s="112">
        <f t="shared" si="41"/>
        <v>0</v>
      </c>
      <c r="Y137" s="113">
        <f t="shared" si="42"/>
        <v>0</v>
      </c>
      <c r="Z137" s="114">
        <f t="shared" si="43"/>
        <v>0</v>
      </c>
      <c r="AA137" s="114">
        <f t="shared" si="44"/>
        <v>0</v>
      </c>
      <c r="AB137" s="114">
        <f t="shared" si="45"/>
        <v>0</v>
      </c>
      <c r="AC137" s="114">
        <f t="shared" si="46"/>
        <v>0</v>
      </c>
      <c r="AD137" s="114">
        <f t="shared" si="47"/>
        <v>0</v>
      </c>
      <c r="AE137" s="114">
        <f t="shared" si="48"/>
        <v>0</v>
      </c>
      <c r="AF137" s="115">
        <f t="shared" si="49"/>
        <v>0</v>
      </c>
      <c r="AG137" s="125">
        <f t="shared" si="50"/>
        <v>0</v>
      </c>
      <c r="AH137" s="116" t="str">
        <f t="shared" si="51"/>
        <v>OK</v>
      </c>
    </row>
    <row r="138" spans="1:34">
      <c r="A138" s="71"/>
      <c r="B138" s="71"/>
      <c r="C138" s="81"/>
      <c r="E138" s="80"/>
      <c r="F138" s="62"/>
      <c r="G138" s="62"/>
      <c r="H138" s="62"/>
      <c r="J138" s="73"/>
      <c r="K138" s="73"/>
      <c r="L138" s="74">
        <f t="shared" si="36"/>
        <v>0</v>
      </c>
      <c r="M138" s="74">
        <f t="shared" si="37"/>
        <v>0</v>
      </c>
      <c r="Q138" s="74">
        <f t="shared" si="38"/>
        <v>0</v>
      </c>
      <c r="T138" s="74">
        <f t="shared" si="39"/>
        <v>0</v>
      </c>
      <c r="U138" s="74">
        <f t="shared" si="40"/>
        <v>0</v>
      </c>
      <c r="V138" s="71"/>
      <c r="X138" s="112">
        <f t="shared" si="41"/>
        <v>0</v>
      </c>
      <c r="Y138" s="113">
        <f t="shared" si="42"/>
        <v>0</v>
      </c>
      <c r="Z138" s="114">
        <f t="shared" si="43"/>
        <v>0</v>
      </c>
      <c r="AA138" s="114">
        <f t="shared" si="44"/>
        <v>0</v>
      </c>
      <c r="AB138" s="114">
        <f t="shared" si="45"/>
        <v>0</v>
      </c>
      <c r="AC138" s="114">
        <f t="shared" si="46"/>
        <v>0</v>
      </c>
      <c r="AD138" s="114">
        <f t="shared" si="47"/>
        <v>0</v>
      </c>
      <c r="AE138" s="114">
        <f t="shared" si="48"/>
        <v>0</v>
      </c>
      <c r="AF138" s="115">
        <f t="shared" si="49"/>
        <v>0</v>
      </c>
      <c r="AG138" s="125">
        <f t="shared" si="50"/>
        <v>0</v>
      </c>
      <c r="AH138" s="116" t="str">
        <f t="shared" si="51"/>
        <v>OK</v>
      </c>
    </row>
    <row r="139" spans="1:34">
      <c r="A139" s="71"/>
      <c r="B139" s="71"/>
      <c r="C139" s="81"/>
      <c r="E139" s="80"/>
      <c r="F139" s="62"/>
      <c r="G139" s="62"/>
      <c r="H139" s="62"/>
      <c r="J139" s="73"/>
      <c r="K139" s="73"/>
      <c r="L139" s="74">
        <f t="shared" si="36"/>
        <v>0</v>
      </c>
      <c r="M139" s="74">
        <f t="shared" si="37"/>
        <v>0</v>
      </c>
      <c r="Q139" s="74">
        <f t="shared" si="38"/>
        <v>0</v>
      </c>
      <c r="T139" s="74">
        <f t="shared" si="39"/>
        <v>0</v>
      </c>
      <c r="U139" s="74">
        <f t="shared" si="40"/>
        <v>0</v>
      </c>
      <c r="V139" s="71"/>
      <c r="X139" s="112">
        <f t="shared" si="41"/>
        <v>0</v>
      </c>
      <c r="Y139" s="113">
        <f t="shared" si="42"/>
        <v>0</v>
      </c>
      <c r="Z139" s="114">
        <f t="shared" si="43"/>
        <v>0</v>
      </c>
      <c r="AA139" s="114">
        <f t="shared" si="44"/>
        <v>0</v>
      </c>
      <c r="AB139" s="114">
        <f t="shared" si="45"/>
        <v>0</v>
      </c>
      <c r="AC139" s="114">
        <f t="shared" si="46"/>
        <v>0</v>
      </c>
      <c r="AD139" s="114">
        <f t="shared" si="47"/>
        <v>0</v>
      </c>
      <c r="AE139" s="114">
        <f t="shared" si="48"/>
        <v>0</v>
      </c>
      <c r="AF139" s="115">
        <f t="shared" si="49"/>
        <v>0</v>
      </c>
      <c r="AG139" s="125">
        <f t="shared" si="50"/>
        <v>0</v>
      </c>
      <c r="AH139" s="116" t="str">
        <f t="shared" si="51"/>
        <v>OK</v>
      </c>
    </row>
    <row r="140" spans="1:34">
      <c r="A140" s="71"/>
      <c r="B140" s="71"/>
      <c r="C140" s="81"/>
      <c r="E140" s="80"/>
      <c r="F140" s="62"/>
      <c r="G140" s="62"/>
      <c r="H140" s="62"/>
      <c r="J140" s="73"/>
      <c r="K140" s="73"/>
      <c r="L140" s="74">
        <f t="shared" si="36"/>
        <v>0</v>
      </c>
      <c r="M140" s="74">
        <f t="shared" si="37"/>
        <v>0</v>
      </c>
      <c r="Q140" s="74">
        <f t="shared" si="38"/>
        <v>0</v>
      </c>
      <c r="T140" s="74">
        <f t="shared" si="39"/>
        <v>0</v>
      </c>
      <c r="U140" s="74">
        <f t="shared" si="40"/>
        <v>0</v>
      </c>
      <c r="V140" s="71"/>
      <c r="X140" s="112">
        <f t="shared" si="41"/>
        <v>0</v>
      </c>
      <c r="Y140" s="113">
        <f t="shared" si="42"/>
        <v>0</v>
      </c>
      <c r="Z140" s="114">
        <f t="shared" si="43"/>
        <v>0</v>
      </c>
      <c r="AA140" s="114">
        <f t="shared" si="44"/>
        <v>0</v>
      </c>
      <c r="AB140" s="114">
        <f t="shared" si="45"/>
        <v>0</v>
      </c>
      <c r="AC140" s="114">
        <f t="shared" si="46"/>
        <v>0</v>
      </c>
      <c r="AD140" s="114">
        <f t="shared" si="47"/>
        <v>0</v>
      </c>
      <c r="AE140" s="114">
        <f t="shared" si="48"/>
        <v>0</v>
      </c>
      <c r="AF140" s="115">
        <f t="shared" si="49"/>
        <v>0</v>
      </c>
      <c r="AG140" s="125">
        <f t="shared" si="50"/>
        <v>0</v>
      </c>
      <c r="AH140" s="116" t="str">
        <f t="shared" si="51"/>
        <v>OK</v>
      </c>
    </row>
    <row r="141" spans="1:34">
      <c r="A141" s="71"/>
      <c r="B141" s="71"/>
      <c r="C141" s="81"/>
      <c r="E141" s="80"/>
      <c r="F141" s="62"/>
      <c r="G141" s="62"/>
      <c r="H141" s="62"/>
      <c r="J141" s="73"/>
      <c r="K141" s="73"/>
      <c r="L141" s="74">
        <f t="shared" si="36"/>
        <v>0</v>
      </c>
      <c r="M141" s="74">
        <f t="shared" si="37"/>
        <v>0</v>
      </c>
      <c r="Q141" s="74">
        <f t="shared" si="38"/>
        <v>0</v>
      </c>
      <c r="T141" s="74">
        <f t="shared" si="39"/>
        <v>0</v>
      </c>
      <c r="U141" s="74">
        <f t="shared" si="40"/>
        <v>0</v>
      </c>
      <c r="V141" s="71"/>
      <c r="X141" s="112">
        <f t="shared" si="41"/>
        <v>0</v>
      </c>
      <c r="Y141" s="113">
        <f t="shared" si="42"/>
        <v>0</v>
      </c>
      <c r="Z141" s="114">
        <f t="shared" si="43"/>
        <v>0</v>
      </c>
      <c r="AA141" s="114">
        <f t="shared" si="44"/>
        <v>0</v>
      </c>
      <c r="AB141" s="114">
        <f t="shared" si="45"/>
        <v>0</v>
      </c>
      <c r="AC141" s="114">
        <f t="shared" si="46"/>
        <v>0</v>
      </c>
      <c r="AD141" s="114">
        <f t="shared" si="47"/>
        <v>0</v>
      </c>
      <c r="AE141" s="114">
        <f t="shared" si="48"/>
        <v>0</v>
      </c>
      <c r="AF141" s="115">
        <f t="shared" si="49"/>
        <v>0</v>
      </c>
      <c r="AG141" s="125">
        <f t="shared" si="50"/>
        <v>0</v>
      </c>
      <c r="AH141" s="116" t="str">
        <f t="shared" si="51"/>
        <v>OK</v>
      </c>
    </row>
    <row r="142" spans="1:34">
      <c r="A142" s="71"/>
      <c r="B142" s="71"/>
      <c r="C142" s="81"/>
      <c r="E142" s="80"/>
      <c r="F142" s="62"/>
      <c r="G142" s="62"/>
      <c r="H142" s="62"/>
      <c r="J142" s="73"/>
      <c r="K142" s="73"/>
      <c r="L142" s="74">
        <f t="shared" si="36"/>
        <v>0</v>
      </c>
      <c r="M142" s="74">
        <f t="shared" si="37"/>
        <v>0</v>
      </c>
      <c r="Q142" s="74">
        <f t="shared" si="38"/>
        <v>0</v>
      </c>
      <c r="T142" s="74">
        <f t="shared" si="39"/>
        <v>0</v>
      </c>
      <c r="U142" s="74">
        <f t="shared" si="40"/>
        <v>0</v>
      </c>
      <c r="V142" s="71"/>
      <c r="X142" s="112">
        <f t="shared" si="41"/>
        <v>0</v>
      </c>
      <c r="Y142" s="113">
        <f t="shared" si="42"/>
        <v>0</v>
      </c>
      <c r="Z142" s="114">
        <f t="shared" si="43"/>
        <v>0</v>
      </c>
      <c r="AA142" s="114">
        <f t="shared" si="44"/>
        <v>0</v>
      </c>
      <c r="AB142" s="114">
        <f t="shared" si="45"/>
        <v>0</v>
      </c>
      <c r="AC142" s="114">
        <f t="shared" si="46"/>
        <v>0</v>
      </c>
      <c r="AD142" s="114">
        <f t="shared" si="47"/>
        <v>0</v>
      </c>
      <c r="AE142" s="114">
        <f t="shared" si="48"/>
        <v>0</v>
      </c>
      <c r="AF142" s="115">
        <f t="shared" si="49"/>
        <v>0</v>
      </c>
      <c r="AG142" s="125">
        <f t="shared" si="50"/>
        <v>0</v>
      </c>
      <c r="AH142" s="116" t="str">
        <f t="shared" si="51"/>
        <v>OK</v>
      </c>
    </row>
    <row r="143" spans="1:34">
      <c r="A143" s="71"/>
      <c r="B143" s="71"/>
      <c r="C143" s="81"/>
      <c r="E143" s="80"/>
      <c r="F143" s="62"/>
      <c r="G143" s="62"/>
      <c r="H143" s="62"/>
      <c r="J143" s="73"/>
      <c r="K143" s="73"/>
      <c r="L143" s="74">
        <f t="shared" si="36"/>
        <v>0</v>
      </c>
      <c r="M143" s="74">
        <f t="shared" si="37"/>
        <v>0</v>
      </c>
      <c r="Q143" s="74">
        <f t="shared" si="38"/>
        <v>0</v>
      </c>
      <c r="T143" s="74">
        <f t="shared" si="39"/>
        <v>0</v>
      </c>
      <c r="U143" s="74">
        <f t="shared" si="40"/>
        <v>0</v>
      </c>
      <c r="V143" s="71"/>
      <c r="X143" s="112">
        <f t="shared" si="41"/>
        <v>0</v>
      </c>
      <c r="Y143" s="113">
        <f t="shared" si="42"/>
        <v>0</v>
      </c>
      <c r="Z143" s="114">
        <f t="shared" si="43"/>
        <v>0</v>
      </c>
      <c r="AA143" s="114">
        <f t="shared" si="44"/>
        <v>0</v>
      </c>
      <c r="AB143" s="114">
        <f t="shared" si="45"/>
        <v>0</v>
      </c>
      <c r="AC143" s="114">
        <f t="shared" si="46"/>
        <v>0</v>
      </c>
      <c r="AD143" s="114">
        <f t="shared" si="47"/>
        <v>0</v>
      </c>
      <c r="AE143" s="114">
        <f t="shared" si="48"/>
        <v>0</v>
      </c>
      <c r="AF143" s="115">
        <f t="shared" si="49"/>
        <v>0</v>
      </c>
      <c r="AG143" s="125">
        <f t="shared" si="50"/>
        <v>0</v>
      </c>
      <c r="AH143" s="116" t="str">
        <f t="shared" si="51"/>
        <v>OK</v>
      </c>
    </row>
    <row r="144" spans="1:34">
      <c r="A144" s="71"/>
      <c r="B144" s="71"/>
      <c r="C144" s="81"/>
      <c r="E144" s="80"/>
      <c r="F144" s="62"/>
      <c r="G144" s="62"/>
      <c r="H144" s="62"/>
      <c r="J144" s="73"/>
      <c r="K144" s="73"/>
      <c r="L144" s="74">
        <f t="shared" si="36"/>
        <v>0</v>
      </c>
      <c r="M144" s="74">
        <f t="shared" si="37"/>
        <v>0</v>
      </c>
      <c r="Q144" s="74">
        <f t="shared" si="38"/>
        <v>0</v>
      </c>
      <c r="T144" s="74">
        <f t="shared" si="39"/>
        <v>0</v>
      </c>
      <c r="U144" s="74">
        <f t="shared" si="40"/>
        <v>0</v>
      </c>
      <c r="V144" s="71"/>
      <c r="X144" s="112">
        <f t="shared" si="41"/>
        <v>0</v>
      </c>
      <c r="Y144" s="113">
        <f t="shared" si="42"/>
        <v>0</v>
      </c>
      <c r="Z144" s="114">
        <f t="shared" si="43"/>
        <v>0</v>
      </c>
      <c r="AA144" s="114">
        <f t="shared" si="44"/>
        <v>0</v>
      </c>
      <c r="AB144" s="114">
        <f t="shared" si="45"/>
        <v>0</v>
      </c>
      <c r="AC144" s="114">
        <f t="shared" si="46"/>
        <v>0</v>
      </c>
      <c r="AD144" s="114">
        <f t="shared" si="47"/>
        <v>0</v>
      </c>
      <c r="AE144" s="114">
        <f t="shared" si="48"/>
        <v>0</v>
      </c>
      <c r="AF144" s="115">
        <f t="shared" si="49"/>
        <v>0</v>
      </c>
      <c r="AG144" s="125">
        <f t="shared" si="50"/>
        <v>0</v>
      </c>
      <c r="AH144" s="116" t="str">
        <f t="shared" si="51"/>
        <v>OK</v>
      </c>
    </row>
    <row r="145" spans="1:34">
      <c r="A145" s="71"/>
      <c r="B145" s="71"/>
      <c r="C145" s="81"/>
      <c r="E145" s="80"/>
      <c r="F145" s="62"/>
      <c r="G145" s="62"/>
      <c r="H145" s="62"/>
      <c r="J145" s="73"/>
      <c r="K145" s="73"/>
      <c r="L145" s="74">
        <f t="shared" si="36"/>
        <v>0</v>
      </c>
      <c r="M145" s="74">
        <f t="shared" si="37"/>
        <v>0</v>
      </c>
      <c r="Q145" s="74">
        <f t="shared" si="38"/>
        <v>0</v>
      </c>
      <c r="T145" s="74">
        <f t="shared" si="39"/>
        <v>0</v>
      </c>
      <c r="U145" s="74">
        <f t="shared" si="40"/>
        <v>0</v>
      </c>
      <c r="V145" s="71"/>
      <c r="X145" s="112">
        <f t="shared" si="41"/>
        <v>0</v>
      </c>
      <c r="Y145" s="113">
        <f t="shared" si="42"/>
        <v>0</v>
      </c>
      <c r="Z145" s="114">
        <f t="shared" si="43"/>
        <v>0</v>
      </c>
      <c r="AA145" s="114">
        <f t="shared" si="44"/>
        <v>0</v>
      </c>
      <c r="AB145" s="114">
        <f t="shared" si="45"/>
        <v>0</v>
      </c>
      <c r="AC145" s="114">
        <f t="shared" si="46"/>
        <v>0</v>
      </c>
      <c r="AD145" s="114">
        <f t="shared" si="47"/>
        <v>0</v>
      </c>
      <c r="AE145" s="114">
        <f t="shared" si="48"/>
        <v>0</v>
      </c>
      <c r="AF145" s="115">
        <f t="shared" si="49"/>
        <v>0</v>
      </c>
      <c r="AG145" s="125">
        <f t="shared" si="50"/>
        <v>0</v>
      </c>
      <c r="AH145" s="116" t="str">
        <f t="shared" si="51"/>
        <v>OK</v>
      </c>
    </row>
    <row r="146" spans="1:34">
      <c r="A146" s="71"/>
      <c r="B146" s="71"/>
      <c r="C146" s="81"/>
      <c r="E146" s="80"/>
      <c r="F146" s="62"/>
      <c r="G146" s="62"/>
      <c r="H146" s="62"/>
      <c r="J146" s="73"/>
      <c r="K146" s="73"/>
      <c r="L146" s="74">
        <f t="shared" si="36"/>
        <v>0</v>
      </c>
      <c r="M146" s="74">
        <f t="shared" si="37"/>
        <v>0</v>
      </c>
      <c r="Q146" s="74">
        <f t="shared" si="38"/>
        <v>0</v>
      </c>
      <c r="T146" s="74">
        <f t="shared" si="39"/>
        <v>0</v>
      </c>
      <c r="U146" s="74">
        <f t="shared" si="40"/>
        <v>0</v>
      </c>
      <c r="V146" s="71"/>
      <c r="X146" s="112">
        <f t="shared" si="41"/>
        <v>0</v>
      </c>
      <c r="Y146" s="113">
        <f t="shared" si="42"/>
        <v>0</v>
      </c>
      <c r="Z146" s="114">
        <f t="shared" si="43"/>
        <v>0</v>
      </c>
      <c r="AA146" s="114">
        <f t="shared" si="44"/>
        <v>0</v>
      </c>
      <c r="AB146" s="114">
        <f t="shared" si="45"/>
        <v>0</v>
      </c>
      <c r="AC146" s="114">
        <f t="shared" si="46"/>
        <v>0</v>
      </c>
      <c r="AD146" s="114">
        <f t="shared" si="47"/>
        <v>0</v>
      </c>
      <c r="AE146" s="114">
        <f t="shared" si="48"/>
        <v>0</v>
      </c>
      <c r="AF146" s="115">
        <f t="shared" si="49"/>
        <v>0</v>
      </c>
      <c r="AG146" s="125">
        <f t="shared" si="50"/>
        <v>0</v>
      </c>
      <c r="AH146" s="116" t="str">
        <f t="shared" si="51"/>
        <v>OK</v>
      </c>
    </row>
    <row r="147" spans="1:34">
      <c r="A147" s="71"/>
      <c r="B147" s="71"/>
      <c r="C147" s="81"/>
      <c r="E147" s="80"/>
      <c r="F147" s="62"/>
      <c r="G147" s="62"/>
      <c r="H147" s="62"/>
      <c r="J147" s="73"/>
      <c r="K147" s="73"/>
      <c r="L147" s="74">
        <f t="shared" si="36"/>
        <v>0</v>
      </c>
      <c r="M147" s="74">
        <f t="shared" si="37"/>
        <v>0</v>
      </c>
      <c r="Q147" s="74">
        <f t="shared" si="38"/>
        <v>0</v>
      </c>
      <c r="T147" s="74">
        <f t="shared" si="39"/>
        <v>0</v>
      </c>
      <c r="U147" s="74">
        <f t="shared" si="40"/>
        <v>0</v>
      </c>
      <c r="V147" s="71"/>
      <c r="X147" s="112">
        <f t="shared" si="41"/>
        <v>0</v>
      </c>
      <c r="Y147" s="113">
        <f t="shared" si="42"/>
        <v>0</v>
      </c>
      <c r="Z147" s="114">
        <f t="shared" si="43"/>
        <v>0</v>
      </c>
      <c r="AA147" s="114">
        <f t="shared" si="44"/>
        <v>0</v>
      </c>
      <c r="AB147" s="114">
        <f t="shared" si="45"/>
        <v>0</v>
      </c>
      <c r="AC147" s="114">
        <f t="shared" si="46"/>
        <v>0</v>
      </c>
      <c r="AD147" s="114">
        <f t="shared" si="47"/>
        <v>0</v>
      </c>
      <c r="AE147" s="114">
        <f t="shared" si="48"/>
        <v>0</v>
      </c>
      <c r="AF147" s="115">
        <f t="shared" si="49"/>
        <v>0</v>
      </c>
      <c r="AG147" s="125">
        <f t="shared" si="50"/>
        <v>0</v>
      </c>
      <c r="AH147" s="116" t="str">
        <f t="shared" si="51"/>
        <v>OK</v>
      </c>
    </row>
    <row r="148" spans="1:34">
      <c r="A148" s="71"/>
      <c r="B148" s="71"/>
      <c r="C148" s="81"/>
      <c r="E148" s="80"/>
      <c r="F148" s="62"/>
      <c r="G148" s="62"/>
      <c r="H148" s="62"/>
      <c r="J148" s="73"/>
      <c r="K148" s="73"/>
      <c r="L148" s="74">
        <f t="shared" si="36"/>
        <v>0</v>
      </c>
      <c r="M148" s="74">
        <f t="shared" si="37"/>
        <v>0</v>
      </c>
      <c r="Q148" s="74">
        <f t="shared" si="38"/>
        <v>0</v>
      </c>
      <c r="T148" s="74">
        <f t="shared" si="39"/>
        <v>0</v>
      </c>
      <c r="U148" s="74">
        <f t="shared" si="40"/>
        <v>0</v>
      </c>
      <c r="V148" s="71"/>
      <c r="X148" s="112">
        <f t="shared" si="41"/>
        <v>0</v>
      </c>
      <c r="Y148" s="113">
        <f t="shared" si="42"/>
        <v>0</v>
      </c>
      <c r="Z148" s="114">
        <f t="shared" si="43"/>
        <v>0</v>
      </c>
      <c r="AA148" s="114">
        <f t="shared" si="44"/>
        <v>0</v>
      </c>
      <c r="AB148" s="114">
        <f t="shared" si="45"/>
        <v>0</v>
      </c>
      <c r="AC148" s="114">
        <f t="shared" si="46"/>
        <v>0</v>
      </c>
      <c r="AD148" s="114">
        <f t="shared" si="47"/>
        <v>0</v>
      </c>
      <c r="AE148" s="114">
        <f t="shared" si="48"/>
        <v>0</v>
      </c>
      <c r="AF148" s="115">
        <f t="shared" si="49"/>
        <v>0</v>
      </c>
      <c r="AG148" s="125">
        <f t="shared" si="50"/>
        <v>0</v>
      </c>
      <c r="AH148" s="116" t="str">
        <f t="shared" si="51"/>
        <v>OK</v>
      </c>
    </row>
    <row r="149" spans="1:34">
      <c r="A149" s="71"/>
      <c r="B149" s="71"/>
      <c r="C149" s="81"/>
      <c r="E149" s="80"/>
      <c r="F149" s="62"/>
      <c r="G149" s="62"/>
      <c r="H149" s="62"/>
      <c r="J149" s="73"/>
      <c r="K149" s="73"/>
      <c r="L149" s="74">
        <f t="shared" si="36"/>
        <v>0</v>
      </c>
      <c r="M149" s="74">
        <f t="shared" si="37"/>
        <v>0</v>
      </c>
      <c r="Q149" s="74">
        <f t="shared" si="38"/>
        <v>0</v>
      </c>
      <c r="T149" s="74">
        <f t="shared" si="39"/>
        <v>0</v>
      </c>
      <c r="U149" s="74">
        <f t="shared" si="40"/>
        <v>0</v>
      </c>
      <c r="V149" s="71"/>
      <c r="X149" s="112">
        <f t="shared" si="41"/>
        <v>0</v>
      </c>
      <c r="Y149" s="113">
        <f t="shared" si="42"/>
        <v>0</v>
      </c>
      <c r="Z149" s="114">
        <f t="shared" si="43"/>
        <v>0</v>
      </c>
      <c r="AA149" s="114">
        <f t="shared" si="44"/>
        <v>0</v>
      </c>
      <c r="AB149" s="114">
        <f t="shared" si="45"/>
        <v>0</v>
      </c>
      <c r="AC149" s="114">
        <f t="shared" si="46"/>
        <v>0</v>
      </c>
      <c r="AD149" s="114">
        <f t="shared" si="47"/>
        <v>0</v>
      </c>
      <c r="AE149" s="114">
        <f t="shared" si="48"/>
        <v>0</v>
      </c>
      <c r="AF149" s="115">
        <f t="shared" si="49"/>
        <v>0</v>
      </c>
      <c r="AG149" s="125">
        <f t="shared" si="50"/>
        <v>0</v>
      </c>
      <c r="AH149" s="116" t="str">
        <f t="shared" si="51"/>
        <v>OK</v>
      </c>
    </row>
    <row r="150" spans="1:34">
      <c r="A150" s="71"/>
      <c r="B150" s="71"/>
      <c r="C150" s="81"/>
      <c r="E150" s="80"/>
      <c r="F150" s="62"/>
      <c r="G150" s="62"/>
      <c r="H150" s="62"/>
      <c r="J150" s="73"/>
      <c r="K150" s="73"/>
      <c r="L150" s="74">
        <f t="shared" si="36"/>
        <v>0</v>
      </c>
      <c r="M150" s="74">
        <f t="shared" si="37"/>
        <v>0</v>
      </c>
      <c r="Q150" s="74">
        <f t="shared" si="38"/>
        <v>0</v>
      </c>
      <c r="T150" s="74">
        <f t="shared" si="39"/>
        <v>0</v>
      </c>
      <c r="U150" s="74">
        <f t="shared" si="40"/>
        <v>0</v>
      </c>
      <c r="V150" s="71"/>
      <c r="X150" s="112">
        <f t="shared" si="41"/>
        <v>0</v>
      </c>
      <c r="Y150" s="113">
        <f t="shared" si="42"/>
        <v>0</v>
      </c>
      <c r="Z150" s="114">
        <f t="shared" si="43"/>
        <v>0</v>
      </c>
      <c r="AA150" s="114">
        <f t="shared" si="44"/>
        <v>0</v>
      </c>
      <c r="AB150" s="114">
        <f t="shared" si="45"/>
        <v>0</v>
      </c>
      <c r="AC150" s="114">
        <f t="shared" si="46"/>
        <v>0</v>
      </c>
      <c r="AD150" s="114">
        <f t="shared" si="47"/>
        <v>0</v>
      </c>
      <c r="AE150" s="114">
        <f t="shared" si="48"/>
        <v>0</v>
      </c>
      <c r="AF150" s="115">
        <f t="shared" si="49"/>
        <v>0</v>
      </c>
      <c r="AG150" s="125">
        <f t="shared" si="50"/>
        <v>0</v>
      </c>
      <c r="AH150" s="116" t="str">
        <f t="shared" si="51"/>
        <v>OK</v>
      </c>
    </row>
    <row r="151" spans="1:34">
      <c r="A151" s="71"/>
      <c r="B151" s="71"/>
      <c r="C151" s="81"/>
      <c r="E151" s="80"/>
      <c r="F151" s="62"/>
      <c r="G151" s="62"/>
      <c r="H151" s="62"/>
      <c r="J151" s="73"/>
      <c r="K151" s="73"/>
      <c r="L151" s="74">
        <f t="shared" si="36"/>
        <v>0</v>
      </c>
      <c r="M151" s="74">
        <f t="shared" si="37"/>
        <v>0</v>
      </c>
      <c r="Q151" s="74">
        <f t="shared" si="38"/>
        <v>0</v>
      </c>
      <c r="T151" s="74">
        <f t="shared" si="39"/>
        <v>0</v>
      </c>
      <c r="U151" s="74">
        <f t="shared" si="40"/>
        <v>0</v>
      </c>
      <c r="V151" s="71"/>
      <c r="X151" s="112">
        <f t="shared" si="41"/>
        <v>0</v>
      </c>
      <c r="Y151" s="113">
        <f t="shared" si="42"/>
        <v>0</v>
      </c>
      <c r="Z151" s="114">
        <f t="shared" si="43"/>
        <v>0</v>
      </c>
      <c r="AA151" s="114">
        <f t="shared" si="44"/>
        <v>0</v>
      </c>
      <c r="AB151" s="114">
        <f t="shared" si="45"/>
        <v>0</v>
      </c>
      <c r="AC151" s="114">
        <f t="shared" si="46"/>
        <v>0</v>
      </c>
      <c r="AD151" s="114">
        <f t="shared" si="47"/>
        <v>0</v>
      </c>
      <c r="AE151" s="114">
        <f t="shared" si="48"/>
        <v>0</v>
      </c>
      <c r="AF151" s="115">
        <f t="shared" si="49"/>
        <v>0</v>
      </c>
      <c r="AG151" s="125">
        <f t="shared" si="50"/>
        <v>0</v>
      </c>
      <c r="AH151" s="116" t="str">
        <f t="shared" si="51"/>
        <v>OK</v>
      </c>
    </row>
    <row r="152" spans="1:34">
      <c r="A152" s="71"/>
      <c r="B152" s="71"/>
      <c r="C152" s="81"/>
      <c r="E152" s="80"/>
      <c r="F152" s="62"/>
      <c r="G152" s="62"/>
      <c r="H152" s="62"/>
      <c r="J152" s="73"/>
      <c r="K152" s="73"/>
      <c r="L152" s="74">
        <f t="shared" si="36"/>
        <v>0</v>
      </c>
      <c r="M152" s="74">
        <f t="shared" si="37"/>
        <v>0</v>
      </c>
      <c r="Q152" s="74">
        <f t="shared" si="38"/>
        <v>0</v>
      </c>
      <c r="T152" s="74">
        <f t="shared" si="39"/>
        <v>0</v>
      </c>
      <c r="U152" s="74">
        <f t="shared" si="40"/>
        <v>0</v>
      </c>
      <c r="V152" s="71"/>
      <c r="X152" s="112">
        <f t="shared" si="41"/>
        <v>0</v>
      </c>
      <c r="Y152" s="113">
        <f t="shared" si="42"/>
        <v>0</v>
      </c>
      <c r="Z152" s="114">
        <f t="shared" si="43"/>
        <v>0</v>
      </c>
      <c r="AA152" s="114">
        <f t="shared" si="44"/>
        <v>0</v>
      </c>
      <c r="AB152" s="114">
        <f t="shared" si="45"/>
        <v>0</v>
      </c>
      <c r="AC152" s="114">
        <f t="shared" si="46"/>
        <v>0</v>
      </c>
      <c r="AD152" s="114">
        <f t="shared" si="47"/>
        <v>0</v>
      </c>
      <c r="AE152" s="114">
        <f t="shared" si="48"/>
        <v>0</v>
      </c>
      <c r="AF152" s="115">
        <f t="shared" si="49"/>
        <v>0</v>
      </c>
      <c r="AG152" s="125">
        <f t="shared" si="50"/>
        <v>0</v>
      </c>
      <c r="AH152" s="116" t="str">
        <f t="shared" si="51"/>
        <v>OK</v>
      </c>
    </row>
    <row r="153" spans="1:34">
      <c r="A153" s="71"/>
      <c r="B153" s="71"/>
      <c r="C153" s="81"/>
      <c r="E153" s="80"/>
      <c r="F153" s="62"/>
      <c r="G153" s="62"/>
      <c r="H153" s="62"/>
      <c r="J153" s="73"/>
      <c r="K153" s="73"/>
      <c r="L153" s="74">
        <f t="shared" si="36"/>
        <v>0</v>
      </c>
      <c r="M153" s="74">
        <f t="shared" si="37"/>
        <v>0</v>
      </c>
      <c r="Q153" s="74">
        <f t="shared" si="38"/>
        <v>0</v>
      </c>
      <c r="T153" s="74">
        <f t="shared" si="39"/>
        <v>0</v>
      </c>
      <c r="U153" s="74">
        <f t="shared" si="40"/>
        <v>0</v>
      </c>
      <c r="V153" s="71"/>
      <c r="X153" s="112">
        <f t="shared" si="41"/>
        <v>0</v>
      </c>
      <c r="Y153" s="113">
        <f t="shared" si="42"/>
        <v>0</v>
      </c>
      <c r="Z153" s="114">
        <f t="shared" si="43"/>
        <v>0</v>
      </c>
      <c r="AA153" s="114">
        <f t="shared" si="44"/>
        <v>0</v>
      </c>
      <c r="AB153" s="114">
        <f t="shared" si="45"/>
        <v>0</v>
      </c>
      <c r="AC153" s="114">
        <f t="shared" si="46"/>
        <v>0</v>
      </c>
      <c r="AD153" s="114">
        <f t="shared" si="47"/>
        <v>0</v>
      </c>
      <c r="AE153" s="114">
        <f t="shared" si="48"/>
        <v>0</v>
      </c>
      <c r="AF153" s="115">
        <f t="shared" si="49"/>
        <v>0</v>
      </c>
      <c r="AG153" s="125">
        <f t="shared" si="50"/>
        <v>0</v>
      </c>
      <c r="AH153" s="116" t="str">
        <f t="shared" si="51"/>
        <v>OK</v>
      </c>
    </row>
    <row r="154" spans="1:34">
      <c r="A154" s="71"/>
      <c r="B154" s="71"/>
      <c r="C154" s="81"/>
      <c r="E154" s="80"/>
      <c r="F154" s="62"/>
      <c r="G154" s="62"/>
      <c r="H154" s="62"/>
      <c r="J154" s="73"/>
      <c r="K154" s="73"/>
      <c r="L154" s="74">
        <f t="shared" si="36"/>
        <v>0</v>
      </c>
      <c r="M154" s="74">
        <f t="shared" si="37"/>
        <v>0</v>
      </c>
      <c r="Q154" s="74">
        <f t="shared" si="38"/>
        <v>0</v>
      </c>
      <c r="T154" s="74">
        <f t="shared" si="39"/>
        <v>0</v>
      </c>
      <c r="U154" s="74">
        <f t="shared" si="40"/>
        <v>0</v>
      </c>
      <c r="V154" s="71"/>
      <c r="X154" s="112">
        <f t="shared" si="41"/>
        <v>0</v>
      </c>
      <c r="Y154" s="113">
        <f t="shared" si="42"/>
        <v>0</v>
      </c>
      <c r="Z154" s="114">
        <f t="shared" si="43"/>
        <v>0</v>
      </c>
      <c r="AA154" s="114">
        <f t="shared" si="44"/>
        <v>0</v>
      </c>
      <c r="AB154" s="114">
        <f t="shared" si="45"/>
        <v>0</v>
      </c>
      <c r="AC154" s="114">
        <f t="shared" si="46"/>
        <v>0</v>
      </c>
      <c r="AD154" s="114">
        <f t="shared" si="47"/>
        <v>0</v>
      </c>
      <c r="AE154" s="114">
        <f t="shared" si="48"/>
        <v>0</v>
      </c>
      <c r="AF154" s="115">
        <f t="shared" si="49"/>
        <v>0</v>
      </c>
      <c r="AG154" s="125">
        <f t="shared" si="50"/>
        <v>0</v>
      </c>
      <c r="AH154" s="116" t="str">
        <f t="shared" si="51"/>
        <v>OK</v>
      </c>
    </row>
    <row r="155" spans="1:34">
      <c r="A155" s="71"/>
      <c r="B155" s="71"/>
      <c r="C155" s="81"/>
      <c r="E155" s="80"/>
      <c r="F155" s="62"/>
      <c r="G155" s="62"/>
      <c r="H155" s="62"/>
      <c r="J155" s="73"/>
      <c r="K155" s="73"/>
      <c r="L155" s="74">
        <f t="shared" si="36"/>
        <v>0</v>
      </c>
      <c r="M155" s="74">
        <f t="shared" si="37"/>
        <v>0</v>
      </c>
      <c r="Q155" s="74">
        <f t="shared" si="38"/>
        <v>0</v>
      </c>
      <c r="T155" s="74">
        <f t="shared" si="39"/>
        <v>0</v>
      </c>
      <c r="U155" s="74">
        <f t="shared" si="40"/>
        <v>0</v>
      </c>
      <c r="V155" s="71"/>
      <c r="X155" s="112">
        <f t="shared" si="41"/>
        <v>0</v>
      </c>
      <c r="Y155" s="113">
        <f t="shared" si="42"/>
        <v>0</v>
      </c>
      <c r="Z155" s="114">
        <f t="shared" si="43"/>
        <v>0</v>
      </c>
      <c r="AA155" s="114">
        <f t="shared" si="44"/>
        <v>0</v>
      </c>
      <c r="AB155" s="114">
        <f t="shared" si="45"/>
        <v>0</v>
      </c>
      <c r="AC155" s="114">
        <f t="shared" si="46"/>
        <v>0</v>
      </c>
      <c r="AD155" s="114">
        <f t="shared" si="47"/>
        <v>0</v>
      </c>
      <c r="AE155" s="114">
        <f t="shared" si="48"/>
        <v>0</v>
      </c>
      <c r="AF155" s="115">
        <f t="shared" si="49"/>
        <v>0</v>
      </c>
      <c r="AG155" s="125">
        <f t="shared" si="50"/>
        <v>0</v>
      </c>
      <c r="AH155" s="116" t="str">
        <f t="shared" si="51"/>
        <v>OK</v>
      </c>
    </row>
    <row r="156" spans="1:34">
      <c r="A156" s="71"/>
      <c r="B156" s="71"/>
      <c r="C156" s="81"/>
      <c r="E156" s="80"/>
      <c r="F156" s="62"/>
      <c r="G156" s="62"/>
      <c r="H156" s="62"/>
      <c r="J156" s="73"/>
      <c r="K156" s="73"/>
      <c r="L156" s="74">
        <f t="shared" si="36"/>
        <v>0</v>
      </c>
      <c r="M156" s="74">
        <f t="shared" si="37"/>
        <v>0</v>
      </c>
      <c r="Q156" s="74">
        <f t="shared" si="38"/>
        <v>0</v>
      </c>
      <c r="T156" s="74">
        <f t="shared" si="39"/>
        <v>0</v>
      </c>
      <c r="U156" s="74">
        <f t="shared" si="40"/>
        <v>0</v>
      </c>
      <c r="V156" s="71"/>
      <c r="X156" s="112">
        <f t="shared" si="41"/>
        <v>0</v>
      </c>
      <c r="Y156" s="113">
        <f t="shared" si="42"/>
        <v>0</v>
      </c>
      <c r="Z156" s="114">
        <f t="shared" si="43"/>
        <v>0</v>
      </c>
      <c r="AA156" s="114">
        <f t="shared" si="44"/>
        <v>0</v>
      </c>
      <c r="AB156" s="114">
        <f t="shared" si="45"/>
        <v>0</v>
      </c>
      <c r="AC156" s="114">
        <f t="shared" si="46"/>
        <v>0</v>
      </c>
      <c r="AD156" s="114">
        <f t="shared" si="47"/>
        <v>0</v>
      </c>
      <c r="AE156" s="114">
        <f t="shared" si="48"/>
        <v>0</v>
      </c>
      <c r="AF156" s="115">
        <f t="shared" si="49"/>
        <v>0</v>
      </c>
      <c r="AG156" s="125">
        <f t="shared" si="50"/>
        <v>0</v>
      </c>
      <c r="AH156" s="116" t="str">
        <f t="shared" si="51"/>
        <v>OK</v>
      </c>
    </row>
    <row r="157" spans="1:34">
      <c r="A157" s="71"/>
      <c r="B157" s="71"/>
      <c r="C157" s="81"/>
      <c r="E157" s="80"/>
      <c r="F157" s="62"/>
      <c r="G157" s="62"/>
      <c r="H157" s="62"/>
      <c r="J157" s="73"/>
      <c r="K157" s="73"/>
      <c r="L157" s="74">
        <f t="shared" si="36"/>
        <v>0</v>
      </c>
      <c r="M157" s="74">
        <f t="shared" si="37"/>
        <v>0</v>
      </c>
      <c r="Q157" s="74">
        <f t="shared" si="38"/>
        <v>0</v>
      </c>
      <c r="T157" s="74">
        <f t="shared" si="39"/>
        <v>0</v>
      </c>
      <c r="U157" s="74">
        <f t="shared" si="40"/>
        <v>0</v>
      </c>
      <c r="V157" s="71"/>
      <c r="X157" s="112">
        <f t="shared" si="41"/>
        <v>0</v>
      </c>
      <c r="Y157" s="113">
        <f t="shared" si="42"/>
        <v>0</v>
      </c>
      <c r="Z157" s="114">
        <f t="shared" si="43"/>
        <v>0</v>
      </c>
      <c r="AA157" s="114">
        <f t="shared" si="44"/>
        <v>0</v>
      </c>
      <c r="AB157" s="114">
        <f t="shared" si="45"/>
        <v>0</v>
      </c>
      <c r="AC157" s="114">
        <f t="shared" si="46"/>
        <v>0</v>
      </c>
      <c r="AD157" s="114">
        <f t="shared" si="47"/>
        <v>0</v>
      </c>
      <c r="AE157" s="114">
        <f t="shared" si="48"/>
        <v>0</v>
      </c>
      <c r="AF157" s="115">
        <f t="shared" si="49"/>
        <v>0</v>
      </c>
      <c r="AG157" s="125">
        <f t="shared" si="50"/>
        <v>0</v>
      </c>
      <c r="AH157" s="116" t="str">
        <f t="shared" si="51"/>
        <v>OK</v>
      </c>
    </row>
    <row r="158" spans="1:34">
      <c r="A158" s="71"/>
      <c r="B158" s="71"/>
      <c r="C158" s="81"/>
      <c r="E158" s="80"/>
      <c r="F158" s="62"/>
      <c r="G158" s="62"/>
      <c r="H158" s="62"/>
      <c r="J158" s="73"/>
      <c r="K158" s="73"/>
      <c r="L158" s="74">
        <f t="shared" si="36"/>
        <v>0</v>
      </c>
      <c r="M158" s="74">
        <f t="shared" si="37"/>
        <v>0</v>
      </c>
      <c r="Q158" s="74">
        <f t="shared" si="38"/>
        <v>0</v>
      </c>
      <c r="T158" s="74">
        <f t="shared" si="39"/>
        <v>0</v>
      </c>
      <c r="U158" s="74">
        <f t="shared" si="40"/>
        <v>0</v>
      </c>
      <c r="V158" s="71"/>
      <c r="X158" s="112">
        <f t="shared" si="41"/>
        <v>0</v>
      </c>
      <c r="Y158" s="113">
        <f t="shared" si="42"/>
        <v>0</v>
      </c>
      <c r="Z158" s="114">
        <f t="shared" si="43"/>
        <v>0</v>
      </c>
      <c r="AA158" s="114">
        <f t="shared" si="44"/>
        <v>0</v>
      </c>
      <c r="AB158" s="114">
        <f t="shared" si="45"/>
        <v>0</v>
      </c>
      <c r="AC158" s="114">
        <f t="shared" si="46"/>
        <v>0</v>
      </c>
      <c r="AD158" s="114">
        <f t="shared" si="47"/>
        <v>0</v>
      </c>
      <c r="AE158" s="114">
        <f t="shared" si="48"/>
        <v>0</v>
      </c>
      <c r="AF158" s="115">
        <f t="shared" si="49"/>
        <v>0</v>
      </c>
      <c r="AG158" s="125">
        <f t="shared" si="50"/>
        <v>0</v>
      </c>
      <c r="AH158" s="116" t="str">
        <f t="shared" si="51"/>
        <v>OK</v>
      </c>
    </row>
    <row r="159" spans="1:34">
      <c r="A159" s="71"/>
      <c r="B159" s="71"/>
      <c r="C159" s="81"/>
      <c r="E159" s="80"/>
      <c r="F159" s="62"/>
      <c r="G159" s="62"/>
      <c r="H159" s="62"/>
      <c r="J159" s="73"/>
      <c r="K159" s="73"/>
      <c r="L159" s="74">
        <f t="shared" si="36"/>
        <v>0</v>
      </c>
      <c r="M159" s="74">
        <f t="shared" si="37"/>
        <v>0</v>
      </c>
      <c r="Q159" s="74">
        <f t="shared" si="38"/>
        <v>0</v>
      </c>
      <c r="T159" s="74">
        <f t="shared" si="39"/>
        <v>0</v>
      </c>
      <c r="U159" s="74">
        <f t="shared" si="40"/>
        <v>0</v>
      </c>
      <c r="V159" s="71"/>
      <c r="X159" s="112">
        <f t="shared" si="41"/>
        <v>0</v>
      </c>
      <c r="Y159" s="113">
        <f t="shared" si="42"/>
        <v>0</v>
      </c>
      <c r="Z159" s="114">
        <f t="shared" si="43"/>
        <v>0</v>
      </c>
      <c r="AA159" s="114">
        <f t="shared" si="44"/>
        <v>0</v>
      </c>
      <c r="AB159" s="114">
        <f t="shared" si="45"/>
        <v>0</v>
      </c>
      <c r="AC159" s="114">
        <f t="shared" si="46"/>
        <v>0</v>
      </c>
      <c r="AD159" s="114">
        <f t="shared" si="47"/>
        <v>0</v>
      </c>
      <c r="AE159" s="114">
        <f t="shared" si="48"/>
        <v>0</v>
      </c>
      <c r="AF159" s="115">
        <f t="shared" si="49"/>
        <v>0</v>
      </c>
      <c r="AG159" s="125">
        <f t="shared" si="50"/>
        <v>0</v>
      </c>
      <c r="AH159" s="116" t="str">
        <f t="shared" si="51"/>
        <v>OK</v>
      </c>
    </row>
    <row r="160" spans="1:34">
      <c r="A160" s="71"/>
      <c r="B160" s="71"/>
      <c r="C160" s="81"/>
      <c r="E160" s="80"/>
      <c r="F160" s="62"/>
      <c r="G160" s="62"/>
      <c r="H160" s="62"/>
      <c r="J160" s="73"/>
      <c r="K160" s="73"/>
      <c r="L160" s="74">
        <f t="shared" si="36"/>
        <v>0</v>
      </c>
      <c r="M160" s="74">
        <f t="shared" si="37"/>
        <v>0</v>
      </c>
      <c r="Q160" s="74">
        <f t="shared" si="38"/>
        <v>0</v>
      </c>
      <c r="T160" s="74">
        <f t="shared" si="39"/>
        <v>0</v>
      </c>
      <c r="U160" s="74">
        <f t="shared" si="40"/>
        <v>0</v>
      </c>
      <c r="V160" s="71"/>
      <c r="X160" s="112">
        <f t="shared" si="41"/>
        <v>0</v>
      </c>
      <c r="Y160" s="113">
        <f t="shared" si="42"/>
        <v>0</v>
      </c>
      <c r="Z160" s="114">
        <f t="shared" si="43"/>
        <v>0</v>
      </c>
      <c r="AA160" s="114">
        <f t="shared" si="44"/>
        <v>0</v>
      </c>
      <c r="AB160" s="114">
        <f t="shared" si="45"/>
        <v>0</v>
      </c>
      <c r="AC160" s="114">
        <f t="shared" si="46"/>
        <v>0</v>
      </c>
      <c r="AD160" s="114">
        <f t="shared" si="47"/>
        <v>0</v>
      </c>
      <c r="AE160" s="114">
        <f t="shared" si="48"/>
        <v>0</v>
      </c>
      <c r="AF160" s="115">
        <f t="shared" si="49"/>
        <v>0</v>
      </c>
      <c r="AG160" s="125">
        <f t="shared" si="50"/>
        <v>0</v>
      </c>
      <c r="AH160" s="116" t="str">
        <f t="shared" si="51"/>
        <v>OK</v>
      </c>
    </row>
    <row r="161" spans="1:34">
      <c r="A161" s="71"/>
      <c r="B161" s="71"/>
      <c r="C161" s="81"/>
      <c r="E161" s="80"/>
      <c r="F161" s="62"/>
      <c r="G161" s="62"/>
      <c r="H161" s="62"/>
      <c r="J161" s="73"/>
      <c r="K161" s="73"/>
      <c r="L161" s="74">
        <f t="shared" si="36"/>
        <v>0</v>
      </c>
      <c r="M161" s="74">
        <f t="shared" si="37"/>
        <v>0</v>
      </c>
      <c r="Q161" s="74">
        <f t="shared" si="38"/>
        <v>0</v>
      </c>
      <c r="T161" s="74">
        <f t="shared" si="39"/>
        <v>0</v>
      </c>
      <c r="U161" s="74">
        <f t="shared" si="40"/>
        <v>0</v>
      </c>
      <c r="V161" s="71"/>
      <c r="X161" s="112">
        <f t="shared" si="41"/>
        <v>0</v>
      </c>
      <c r="Y161" s="113">
        <f t="shared" si="42"/>
        <v>0</v>
      </c>
      <c r="Z161" s="114">
        <f t="shared" si="43"/>
        <v>0</v>
      </c>
      <c r="AA161" s="114">
        <f t="shared" si="44"/>
        <v>0</v>
      </c>
      <c r="AB161" s="114">
        <f t="shared" si="45"/>
        <v>0</v>
      </c>
      <c r="AC161" s="114">
        <f t="shared" si="46"/>
        <v>0</v>
      </c>
      <c r="AD161" s="114">
        <f t="shared" si="47"/>
        <v>0</v>
      </c>
      <c r="AE161" s="114">
        <f t="shared" si="48"/>
        <v>0</v>
      </c>
      <c r="AF161" s="115">
        <f t="shared" si="49"/>
        <v>0</v>
      </c>
      <c r="AG161" s="125">
        <f t="shared" si="50"/>
        <v>0</v>
      </c>
      <c r="AH161" s="116" t="str">
        <f t="shared" si="51"/>
        <v>OK</v>
      </c>
    </row>
    <row r="162" spans="1:34">
      <c r="A162" s="71"/>
      <c r="B162" s="71"/>
      <c r="C162" s="81"/>
      <c r="E162" s="80"/>
      <c r="F162" s="62"/>
      <c r="G162" s="62"/>
      <c r="H162" s="62"/>
      <c r="J162" s="73"/>
      <c r="K162" s="73"/>
      <c r="L162" s="74">
        <f t="shared" si="36"/>
        <v>0</v>
      </c>
      <c r="M162" s="74">
        <f t="shared" si="37"/>
        <v>0</v>
      </c>
      <c r="Q162" s="74">
        <f t="shared" si="38"/>
        <v>0</v>
      </c>
      <c r="T162" s="74">
        <f t="shared" si="39"/>
        <v>0</v>
      </c>
      <c r="U162" s="74">
        <f t="shared" si="40"/>
        <v>0</v>
      </c>
      <c r="V162" s="71"/>
      <c r="X162" s="112">
        <f t="shared" si="41"/>
        <v>0</v>
      </c>
      <c r="Y162" s="113">
        <f t="shared" si="42"/>
        <v>0</v>
      </c>
      <c r="Z162" s="114">
        <f t="shared" si="43"/>
        <v>0</v>
      </c>
      <c r="AA162" s="114">
        <f t="shared" si="44"/>
        <v>0</v>
      </c>
      <c r="AB162" s="114">
        <f t="shared" si="45"/>
        <v>0</v>
      </c>
      <c r="AC162" s="114">
        <f t="shared" si="46"/>
        <v>0</v>
      </c>
      <c r="AD162" s="114">
        <f t="shared" si="47"/>
        <v>0</v>
      </c>
      <c r="AE162" s="114">
        <f t="shared" si="48"/>
        <v>0</v>
      </c>
      <c r="AF162" s="115">
        <f t="shared" si="49"/>
        <v>0</v>
      </c>
      <c r="AG162" s="125">
        <f t="shared" si="50"/>
        <v>0</v>
      </c>
      <c r="AH162" s="116" t="str">
        <f t="shared" si="51"/>
        <v>OK</v>
      </c>
    </row>
    <row r="163" spans="1:34">
      <c r="A163" s="71"/>
      <c r="B163" s="71"/>
      <c r="C163" s="81"/>
      <c r="E163" s="80"/>
      <c r="F163" s="62"/>
      <c r="G163" s="62"/>
      <c r="H163" s="62"/>
      <c r="J163" s="73"/>
      <c r="K163" s="73"/>
      <c r="L163" s="74">
        <f t="shared" si="36"/>
        <v>0</v>
      </c>
      <c r="M163" s="74">
        <f t="shared" si="37"/>
        <v>0</v>
      </c>
      <c r="Q163" s="74">
        <f t="shared" si="38"/>
        <v>0</v>
      </c>
      <c r="T163" s="74">
        <f t="shared" si="39"/>
        <v>0</v>
      </c>
      <c r="U163" s="74">
        <f t="shared" si="40"/>
        <v>0</v>
      </c>
      <c r="V163" s="71"/>
      <c r="X163" s="112">
        <f t="shared" si="41"/>
        <v>0</v>
      </c>
      <c r="Y163" s="113">
        <f t="shared" si="42"/>
        <v>0</v>
      </c>
      <c r="Z163" s="114">
        <f t="shared" si="43"/>
        <v>0</v>
      </c>
      <c r="AA163" s="114">
        <f t="shared" si="44"/>
        <v>0</v>
      </c>
      <c r="AB163" s="114">
        <f t="shared" si="45"/>
        <v>0</v>
      </c>
      <c r="AC163" s="114">
        <f t="shared" si="46"/>
        <v>0</v>
      </c>
      <c r="AD163" s="114">
        <f t="shared" si="47"/>
        <v>0</v>
      </c>
      <c r="AE163" s="114">
        <f t="shared" si="48"/>
        <v>0</v>
      </c>
      <c r="AF163" s="115">
        <f t="shared" si="49"/>
        <v>0</v>
      </c>
      <c r="AG163" s="125">
        <f t="shared" si="50"/>
        <v>0</v>
      </c>
      <c r="AH163" s="116" t="str">
        <f t="shared" si="51"/>
        <v>OK</v>
      </c>
    </row>
    <row r="164" spans="1:34">
      <c r="A164" s="71"/>
      <c r="B164" s="71"/>
      <c r="C164" s="81"/>
      <c r="E164" s="80"/>
      <c r="F164" s="62"/>
      <c r="G164" s="62"/>
      <c r="H164" s="62"/>
      <c r="J164" s="73"/>
      <c r="K164" s="73"/>
      <c r="L164" s="74">
        <f t="shared" si="36"/>
        <v>0</v>
      </c>
      <c r="M164" s="74">
        <f t="shared" si="37"/>
        <v>0</v>
      </c>
      <c r="Q164" s="74">
        <f t="shared" si="38"/>
        <v>0</v>
      </c>
      <c r="T164" s="74">
        <f t="shared" si="39"/>
        <v>0</v>
      </c>
      <c r="U164" s="74">
        <f t="shared" si="40"/>
        <v>0</v>
      </c>
      <c r="V164" s="71"/>
      <c r="X164" s="112">
        <f t="shared" si="41"/>
        <v>0</v>
      </c>
      <c r="Y164" s="113">
        <f t="shared" si="42"/>
        <v>0</v>
      </c>
      <c r="Z164" s="114">
        <f t="shared" si="43"/>
        <v>0</v>
      </c>
      <c r="AA164" s="114">
        <f t="shared" si="44"/>
        <v>0</v>
      </c>
      <c r="AB164" s="114">
        <f t="shared" si="45"/>
        <v>0</v>
      </c>
      <c r="AC164" s="114">
        <f t="shared" si="46"/>
        <v>0</v>
      </c>
      <c r="AD164" s="114">
        <f t="shared" si="47"/>
        <v>0</v>
      </c>
      <c r="AE164" s="114">
        <f t="shared" si="48"/>
        <v>0</v>
      </c>
      <c r="AF164" s="115">
        <f t="shared" si="49"/>
        <v>0</v>
      </c>
      <c r="AG164" s="125">
        <f t="shared" si="50"/>
        <v>0</v>
      </c>
      <c r="AH164" s="116" t="str">
        <f t="shared" si="51"/>
        <v>OK</v>
      </c>
    </row>
    <row r="165" spans="1:34">
      <c r="A165" s="71"/>
      <c r="B165" s="71"/>
      <c r="C165" s="81"/>
      <c r="E165" s="80"/>
      <c r="F165" s="62"/>
      <c r="G165" s="62"/>
      <c r="H165" s="62"/>
      <c r="J165" s="73"/>
      <c r="K165" s="73"/>
      <c r="L165" s="74">
        <f t="shared" si="36"/>
        <v>0</v>
      </c>
      <c r="M165" s="74">
        <f t="shared" si="37"/>
        <v>0</v>
      </c>
      <c r="Q165" s="74">
        <f t="shared" si="38"/>
        <v>0</v>
      </c>
      <c r="T165" s="74">
        <f t="shared" si="39"/>
        <v>0</v>
      </c>
      <c r="U165" s="74">
        <f t="shared" si="40"/>
        <v>0</v>
      </c>
      <c r="V165" s="71"/>
      <c r="X165" s="112">
        <f t="shared" si="41"/>
        <v>0</v>
      </c>
      <c r="Y165" s="113">
        <f t="shared" si="42"/>
        <v>0</v>
      </c>
      <c r="Z165" s="114">
        <f t="shared" si="43"/>
        <v>0</v>
      </c>
      <c r="AA165" s="114">
        <f t="shared" si="44"/>
        <v>0</v>
      </c>
      <c r="AB165" s="114">
        <f t="shared" si="45"/>
        <v>0</v>
      </c>
      <c r="AC165" s="114">
        <f t="shared" si="46"/>
        <v>0</v>
      </c>
      <c r="AD165" s="114">
        <f t="shared" si="47"/>
        <v>0</v>
      </c>
      <c r="AE165" s="114">
        <f t="shared" si="48"/>
        <v>0</v>
      </c>
      <c r="AF165" s="115">
        <f t="shared" si="49"/>
        <v>0</v>
      </c>
      <c r="AG165" s="125">
        <f t="shared" si="50"/>
        <v>0</v>
      </c>
      <c r="AH165" s="116" t="str">
        <f t="shared" si="51"/>
        <v>OK</v>
      </c>
    </row>
    <row r="166" spans="1:34">
      <c r="A166" s="71"/>
      <c r="B166" s="71"/>
      <c r="C166" s="81"/>
      <c r="E166" s="80"/>
      <c r="F166" s="62"/>
      <c r="G166" s="62"/>
      <c r="H166" s="62"/>
      <c r="J166" s="73"/>
      <c r="K166" s="73"/>
      <c r="L166" s="74">
        <f t="shared" si="36"/>
        <v>0</v>
      </c>
      <c r="M166" s="74">
        <f t="shared" si="37"/>
        <v>0</v>
      </c>
      <c r="Q166" s="74">
        <f t="shared" si="38"/>
        <v>0</v>
      </c>
      <c r="T166" s="74">
        <f t="shared" si="39"/>
        <v>0</v>
      </c>
      <c r="U166" s="74">
        <f t="shared" si="40"/>
        <v>0</v>
      </c>
      <c r="V166" s="71"/>
      <c r="X166" s="112">
        <f t="shared" si="41"/>
        <v>0</v>
      </c>
      <c r="Y166" s="113">
        <f t="shared" si="42"/>
        <v>0</v>
      </c>
      <c r="Z166" s="114">
        <f t="shared" si="43"/>
        <v>0</v>
      </c>
      <c r="AA166" s="114">
        <f t="shared" si="44"/>
        <v>0</v>
      </c>
      <c r="AB166" s="114">
        <f t="shared" si="45"/>
        <v>0</v>
      </c>
      <c r="AC166" s="114">
        <f t="shared" si="46"/>
        <v>0</v>
      </c>
      <c r="AD166" s="114">
        <f t="shared" si="47"/>
        <v>0</v>
      </c>
      <c r="AE166" s="114">
        <f t="shared" si="48"/>
        <v>0</v>
      </c>
      <c r="AF166" s="115">
        <f t="shared" si="49"/>
        <v>0</v>
      </c>
      <c r="AG166" s="125">
        <f t="shared" si="50"/>
        <v>0</v>
      </c>
      <c r="AH166" s="116" t="str">
        <f t="shared" si="51"/>
        <v>OK</v>
      </c>
    </row>
    <row r="167" spans="1:34">
      <c r="A167" s="71"/>
      <c r="B167" s="71"/>
      <c r="C167" s="81"/>
      <c r="E167" s="80"/>
      <c r="F167" s="62"/>
      <c r="G167" s="62"/>
      <c r="H167" s="62"/>
      <c r="J167" s="73"/>
      <c r="K167" s="73"/>
      <c r="L167" s="74">
        <f t="shared" si="36"/>
        <v>0</v>
      </c>
      <c r="M167" s="74">
        <f t="shared" si="37"/>
        <v>0</v>
      </c>
      <c r="Q167" s="74">
        <f t="shared" si="38"/>
        <v>0</v>
      </c>
      <c r="T167" s="74">
        <f t="shared" si="39"/>
        <v>0</v>
      </c>
      <c r="U167" s="74">
        <f t="shared" si="40"/>
        <v>0</v>
      </c>
      <c r="V167" s="71"/>
      <c r="X167" s="112">
        <f t="shared" si="41"/>
        <v>0</v>
      </c>
      <c r="Y167" s="113">
        <f t="shared" si="42"/>
        <v>0</v>
      </c>
      <c r="Z167" s="114">
        <f t="shared" si="43"/>
        <v>0</v>
      </c>
      <c r="AA167" s="114">
        <f t="shared" si="44"/>
        <v>0</v>
      </c>
      <c r="AB167" s="114">
        <f t="shared" si="45"/>
        <v>0</v>
      </c>
      <c r="AC167" s="114">
        <f t="shared" si="46"/>
        <v>0</v>
      </c>
      <c r="AD167" s="114">
        <f t="shared" si="47"/>
        <v>0</v>
      </c>
      <c r="AE167" s="114">
        <f t="shared" si="48"/>
        <v>0</v>
      </c>
      <c r="AF167" s="115">
        <f t="shared" si="49"/>
        <v>0</v>
      </c>
      <c r="AG167" s="125">
        <f t="shared" si="50"/>
        <v>0</v>
      </c>
      <c r="AH167" s="116" t="str">
        <f t="shared" si="51"/>
        <v>OK</v>
      </c>
    </row>
    <row r="168" spans="1:34">
      <c r="A168" s="71"/>
      <c r="B168" s="71"/>
      <c r="C168" s="81"/>
      <c r="E168" s="80"/>
      <c r="F168" s="62"/>
      <c r="G168" s="62"/>
      <c r="H168" s="62"/>
      <c r="J168" s="73"/>
      <c r="K168" s="73"/>
      <c r="L168" s="74">
        <f t="shared" si="36"/>
        <v>0</v>
      </c>
      <c r="M168" s="74">
        <f t="shared" si="37"/>
        <v>0</v>
      </c>
      <c r="Q168" s="74">
        <f t="shared" si="38"/>
        <v>0</v>
      </c>
      <c r="T168" s="74">
        <f t="shared" si="39"/>
        <v>0</v>
      </c>
      <c r="U168" s="74">
        <f t="shared" si="40"/>
        <v>0</v>
      </c>
      <c r="V168" s="71"/>
      <c r="X168" s="112">
        <f t="shared" si="41"/>
        <v>0</v>
      </c>
      <c r="Y168" s="113">
        <f t="shared" si="42"/>
        <v>0</v>
      </c>
      <c r="Z168" s="114">
        <f t="shared" si="43"/>
        <v>0</v>
      </c>
      <c r="AA168" s="114">
        <f t="shared" si="44"/>
        <v>0</v>
      </c>
      <c r="AB168" s="114">
        <f t="shared" si="45"/>
        <v>0</v>
      </c>
      <c r="AC168" s="114">
        <f t="shared" si="46"/>
        <v>0</v>
      </c>
      <c r="AD168" s="114">
        <f t="shared" si="47"/>
        <v>0</v>
      </c>
      <c r="AE168" s="114">
        <f t="shared" si="48"/>
        <v>0</v>
      </c>
      <c r="AF168" s="115">
        <f t="shared" si="49"/>
        <v>0</v>
      </c>
      <c r="AG168" s="125">
        <f t="shared" si="50"/>
        <v>0</v>
      </c>
      <c r="AH168" s="116" t="str">
        <f t="shared" si="51"/>
        <v>OK</v>
      </c>
    </row>
    <row r="169" spans="1:34">
      <c r="A169" s="71"/>
      <c r="B169" s="71"/>
      <c r="C169" s="81"/>
      <c r="E169" s="80"/>
      <c r="F169" s="62"/>
      <c r="G169" s="62"/>
      <c r="H169" s="62"/>
      <c r="J169" s="73"/>
      <c r="K169" s="73"/>
      <c r="L169" s="74">
        <f t="shared" si="36"/>
        <v>0</v>
      </c>
      <c r="M169" s="74">
        <f t="shared" si="37"/>
        <v>0</v>
      </c>
      <c r="Q169" s="74">
        <f t="shared" si="38"/>
        <v>0</v>
      </c>
      <c r="T169" s="74">
        <f t="shared" si="39"/>
        <v>0</v>
      </c>
      <c r="U169" s="74">
        <f t="shared" si="40"/>
        <v>0</v>
      </c>
      <c r="V169" s="71"/>
      <c r="X169" s="112">
        <f t="shared" si="41"/>
        <v>0</v>
      </c>
      <c r="Y169" s="113">
        <f t="shared" si="42"/>
        <v>0</v>
      </c>
      <c r="Z169" s="114">
        <f t="shared" si="43"/>
        <v>0</v>
      </c>
      <c r="AA169" s="114">
        <f t="shared" si="44"/>
        <v>0</v>
      </c>
      <c r="AB169" s="114">
        <f t="shared" si="45"/>
        <v>0</v>
      </c>
      <c r="AC169" s="114">
        <f t="shared" si="46"/>
        <v>0</v>
      </c>
      <c r="AD169" s="114">
        <f t="shared" si="47"/>
        <v>0</v>
      </c>
      <c r="AE169" s="114">
        <f t="shared" si="48"/>
        <v>0</v>
      </c>
      <c r="AF169" s="115">
        <f t="shared" si="49"/>
        <v>0</v>
      </c>
      <c r="AG169" s="125">
        <f t="shared" si="50"/>
        <v>0</v>
      </c>
      <c r="AH169" s="116" t="str">
        <f t="shared" si="51"/>
        <v>OK</v>
      </c>
    </row>
    <row r="170" spans="1:34">
      <c r="A170" s="71"/>
      <c r="B170" s="71"/>
      <c r="C170" s="81"/>
      <c r="E170" s="80"/>
      <c r="F170" s="62"/>
      <c r="G170" s="62"/>
      <c r="H170" s="62"/>
      <c r="J170" s="73"/>
      <c r="K170" s="73"/>
      <c r="L170" s="74">
        <f t="shared" si="36"/>
        <v>0</v>
      </c>
      <c r="M170" s="74">
        <f t="shared" si="37"/>
        <v>0</v>
      </c>
      <c r="Q170" s="74">
        <f t="shared" si="38"/>
        <v>0</v>
      </c>
      <c r="T170" s="74">
        <f t="shared" si="39"/>
        <v>0</v>
      </c>
      <c r="U170" s="74">
        <f t="shared" si="40"/>
        <v>0</v>
      </c>
      <c r="V170" s="71"/>
      <c r="X170" s="112">
        <f t="shared" si="41"/>
        <v>0</v>
      </c>
      <c r="Y170" s="113">
        <f t="shared" si="42"/>
        <v>0</v>
      </c>
      <c r="Z170" s="114">
        <f t="shared" si="43"/>
        <v>0</v>
      </c>
      <c r="AA170" s="114">
        <f t="shared" si="44"/>
        <v>0</v>
      </c>
      <c r="AB170" s="114">
        <f t="shared" si="45"/>
        <v>0</v>
      </c>
      <c r="AC170" s="114">
        <f t="shared" si="46"/>
        <v>0</v>
      </c>
      <c r="AD170" s="114">
        <f t="shared" si="47"/>
        <v>0</v>
      </c>
      <c r="AE170" s="114">
        <f t="shared" si="48"/>
        <v>0</v>
      </c>
      <c r="AF170" s="115">
        <f t="shared" si="49"/>
        <v>0</v>
      </c>
      <c r="AG170" s="125">
        <f t="shared" si="50"/>
        <v>0</v>
      </c>
      <c r="AH170" s="116" t="str">
        <f t="shared" si="51"/>
        <v>OK</v>
      </c>
    </row>
    <row r="171" spans="1:34">
      <c r="A171" s="71"/>
      <c r="B171" s="71"/>
      <c r="C171" s="81"/>
      <c r="E171" s="80"/>
      <c r="F171" s="62"/>
      <c r="G171" s="62"/>
      <c r="H171" s="62"/>
      <c r="J171" s="73"/>
      <c r="K171" s="73"/>
      <c r="L171" s="74">
        <f t="shared" si="36"/>
        <v>0</v>
      </c>
      <c r="M171" s="74">
        <f t="shared" si="37"/>
        <v>0</v>
      </c>
      <c r="Q171" s="74">
        <f t="shared" si="38"/>
        <v>0</v>
      </c>
      <c r="T171" s="74">
        <f t="shared" si="39"/>
        <v>0</v>
      </c>
      <c r="U171" s="74">
        <f t="shared" si="40"/>
        <v>0</v>
      </c>
      <c r="V171" s="71"/>
      <c r="X171" s="112">
        <f t="shared" si="41"/>
        <v>0</v>
      </c>
      <c r="Y171" s="113">
        <f t="shared" si="42"/>
        <v>0</v>
      </c>
      <c r="Z171" s="114">
        <f t="shared" si="43"/>
        <v>0</v>
      </c>
      <c r="AA171" s="114">
        <f t="shared" si="44"/>
        <v>0</v>
      </c>
      <c r="AB171" s="114">
        <f t="shared" si="45"/>
        <v>0</v>
      </c>
      <c r="AC171" s="114">
        <f t="shared" si="46"/>
        <v>0</v>
      </c>
      <c r="AD171" s="114">
        <f t="shared" si="47"/>
        <v>0</v>
      </c>
      <c r="AE171" s="114">
        <f t="shared" si="48"/>
        <v>0</v>
      </c>
      <c r="AF171" s="115">
        <f t="shared" si="49"/>
        <v>0</v>
      </c>
      <c r="AG171" s="125">
        <f t="shared" si="50"/>
        <v>0</v>
      </c>
      <c r="AH171" s="116" t="str">
        <f t="shared" si="51"/>
        <v>OK</v>
      </c>
    </row>
    <row r="172" spans="1:34">
      <c r="A172" s="71"/>
      <c r="B172" s="71"/>
      <c r="C172" s="81"/>
      <c r="E172" s="80"/>
      <c r="F172" s="62"/>
      <c r="G172" s="62"/>
      <c r="H172" s="62"/>
      <c r="J172" s="73"/>
      <c r="K172" s="73"/>
      <c r="L172" s="74">
        <f t="shared" si="36"/>
        <v>0</v>
      </c>
      <c r="M172" s="74">
        <f t="shared" si="37"/>
        <v>0</v>
      </c>
      <c r="Q172" s="74">
        <f t="shared" si="38"/>
        <v>0</v>
      </c>
      <c r="T172" s="74">
        <f t="shared" si="39"/>
        <v>0</v>
      </c>
      <c r="U172" s="74">
        <f t="shared" si="40"/>
        <v>0</v>
      </c>
      <c r="V172" s="71"/>
      <c r="X172" s="112">
        <f t="shared" si="41"/>
        <v>0</v>
      </c>
      <c r="Y172" s="113">
        <f t="shared" si="42"/>
        <v>0</v>
      </c>
      <c r="Z172" s="114">
        <f t="shared" si="43"/>
        <v>0</v>
      </c>
      <c r="AA172" s="114">
        <f t="shared" si="44"/>
        <v>0</v>
      </c>
      <c r="AB172" s="114">
        <f t="shared" si="45"/>
        <v>0</v>
      </c>
      <c r="AC172" s="114">
        <f t="shared" si="46"/>
        <v>0</v>
      </c>
      <c r="AD172" s="114">
        <f t="shared" si="47"/>
        <v>0</v>
      </c>
      <c r="AE172" s="114">
        <f t="shared" si="48"/>
        <v>0</v>
      </c>
      <c r="AF172" s="115">
        <f t="shared" si="49"/>
        <v>0</v>
      </c>
      <c r="AG172" s="125">
        <f t="shared" si="50"/>
        <v>0</v>
      </c>
      <c r="AH172" s="116" t="str">
        <f t="shared" si="51"/>
        <v>OK</v>
      </c>
    </row>
    <row r="173" spans="1:34">
      <c r="A173" s="71"/>
      <c r="B173" s="71"/>
      <c r="C173" s="81"/>
      <c r="E173" s="80"/>
      <c r="F173" s="62"/>
      <c r="G173" s="62"/>
      <c r="H173" s="62"/>
      <c r="J173" s="73"/>
      <c r="K173" s="73"/>
      <c r="L173" s="74">
        <f t="shared" si="36"/>
        <v>0</v>
      </c>
      <c r="M173" s="74">
        <f t="shared" si="37"/>
        <v>0</v>
      </c>
      <c r="Q173" s="74">
        <f t="shared" si="38"/>
        <v>0</v>
      </c>
      <c r="T173" s="74">
        <f t="shared" si="39"/>
        <v>0</v>
      </c>
      <c r="U173" s="74">
        <f t="shared" si="40"/>
        <v>0</v>
      </c>
      <c r="V173" s="71"/>
      <c r="X173" s="112">
        <f t="shared" si="41"/>
        <v>0</v>
      </c>
      <c r="Y173" s="113">
        <f t="shared" si="42"/>
        <v>0</v>
      </c>
      <c r="Z173" s="114">
        <f t="shared" si="43"/>
        <v>0</v>
      </c>
      <c r="AA173" s="114">
        <f t="shared" si="44"/>
        <v>0</v>
      </c>
      <c r="AB173" s="114">
        <f t="shared" si="45"/>
        <v>0</v>
      </c>
      <c r="AC173" s="114">
        <f t="shared" si="46"/>
        <v>0</v>
      </c>
      <c r="AD173" s="114">
        <f t="shared" si="47"/>
        <v>0</v>
      </c>
      <c r="AE173" s="114">
        <f t="shared" si="48"/>
        <v>0</v>
      </c>
      <c r="AF173" s="115">
        <f t="shared" si="49"/>
        <v>0</v>
      </c>
      <c r="AG173" s="125">
        <f t="shared" si="50"/>
        <v>0</v>
      </c>
      <c r="AH173" s="116" t="str">
        <f t="shared" si="51"/>
        <v>OK</v>
      </c>
    </row>
    <row r="174" spans="1:34">
      <c r="A174" s="71"/>
      <c r="B174" s="71"/>
      <c r="C174" s="81"/>
      <c r="E174" s="80"/>
      <c r="F174" s="62"/>
      <c r="G174" s="62"/>
      <c r="H174" s="62"/>
      <c r="J174" s="73"/>
      <c r="K174" s="73"/>
      <c r="L174" s="74">
        <f t="shared" si="36"/>
        <v>0</v>
      </c>
      <c r="M174" s="74">
        <f t="shared" si="37"/>
        <v>0</v>
      </c>
      <c r="Q174" s="74">
        <f t="shared" si="38"/>
        <v>0</v>
      </c>
      <c r="T174" s="74">
        <f t="shared" si="39"/>
        <v>0</v>
      </c>
      <c r="U174" s="74">
        <f t="shared" si="40"/>
        <v>0</v>
      </c>
      <c r="V174" s="71"/>
      <c r="X174" s="112">
        <f t="shared" si="41"/>
        <v>0</v>
      </c>
      <c r="Y174" s="113">
        <f t="shared" si="42"/>
        <v>0</v>
      </c>
      <c r="Z174" s="114">
        <f t="shared" si="43"/>
        <v>0</v>
      </c>
      <c r="AA174" s="114">
        <f t="shared" si="44"/>
        <v>0</v>
      </c>
      <c r="AB174" s="114">
        <f t="shared" si="45"/>
        <v>0</v>
      </c>
      <c r="AC174" s="114">
        <f t="shared" si="46"/>
        <v>0</v>
      </c>
      <c r="AD174" s="114">
        <f t="shared" si="47"/>
        <v>0</v>
      </c>
      <c r="AE174" s="114">
        <f t="shared" si="48"/>
        <v>0</v>
      </c>
      <c r="AF174" s="115">
        <f t="shared" si="49"/>
        <v>0</v>
      </c>
      <c r="AG174" s="125">
        <f t="shared" si="50"/>
        <v>0</v>
      </c>
      <c r="AH174" s="116" t="str">
        <f t="shared" si="51"/>
        <v>OK</v>
      </c>
    </row>
    <row r="175" spans="1:34">
      <c r="A175" s="71"/>
      <c r="B175" s="71"/>
      <c r="C175" s="81"/>
      <c r="E175" s="80"/>
      <c r="F175" s="62"/>
      <c r="G175" s="62"/>
      <c r="H175" s="62"/>
      <c r="J175" s="73"/>
      <c r="K175" s="73"/>
      <c r="L175" s="74">
        <f t="shared" si="36"/>
        <v>0</v>
      </c>
      <c r="M175" s="74">
        <f t="shared" si="37"/>
        <v>0</v>
      </c>
      <c r="Q175" s="74">
        <f t="shared" si="38"/>
        <v>0</v>
      </c>
      <c r="T175" s="74">
        <f t="shared" si="39"/>
        <v>0</v>
      </c>
      <c r="U175" s="74">
        <f t="shared" si="40"/>
        <v>0</v>
      </c>
      <c r="V175" s="71"/>
      <c r="X175" s="112">
        <f t="shared" si="41"/>
        <v>0</v>
      </c>
      <c r="Y175" s="113">
        <f t="shared" si="42"/>
        <v>0</v>
      </c>
      <c r="Z175" s="114">
        <f t="shared" si="43"/>
        <v>0</v>
      </c>
      <c r="AA175" s="114">
        <f t="shared" si="44"/>
        <v>0</v>
      </c>
      <c r="AB175" s="114">
        <f t="shared" si="45"/>
        <v>0</v>
      </c>
      <c r="AC175" s="114">
        <f t="shared" si="46"/>
        <v>0</v>
      </c>
      <c r="AD175" s="114">
        <f t="shared" si="47"/>
        <v>0</v>
      </c>
      <c r="AE175" s="114">
        <f t="shared" si="48"/>
        <v>0</v>
      </c>
      <c r="AF175" s="115">
        <f t="shared" si="49"/>
        <v>0</v>
      </c>
      <c r="AG175" s="125">
        <f t="shared" si="50"/>
        <v>0</v>
      </c>
      <c r="AH175" s="116" t="str">
        <f t="shared" si="51"/>
        <v>OK</v>
      </c>
    </row>
    <row r="176" spans="1:34">
      <c r="A176" s="71"/>
      <c r="B176" s="71"/>
      <c r="C176" s="81"/>
      <c r="E176" s="80"/>
      <c r="F176" s="62"/>
      <c r="G176" s="62"/>
      <c r="H176" s="62"/>
      <c r="J176" s="73"/>
      <c r="K176" s="73"/>
      <c r="L176" s="74">
        <f t="shared" si="36"/>
        <v>0</v>
      </c>
      <c r="M176" s="74">
        <f t="shared" si="37"/>
        <v>0</v>
      </c>
      <c r="Q176" s="74">
        <f t="shared" si="38"/>
        <v>0</v>
      </c>
      <c r="T176" s="74">
        <f t="shared" si="39"/>
        <v>0</v>
      </c>
      <c r="U176" s="74">
        <f t="shared" si="40"/>
        <v>0</v>
      </c>
      <c r="V176" s="71"/>
      <c r="X176" s="112">
        <f t="shared" si="41"/>
        <v>0</v>
      </c>
      <c r="Y176" s="113">
        <f t="shared" si="42"/>
        <v>0</v>
      </c>
      <c r="Z176" s="114">
        <f t="shared" si="43"/>
        <v>0</v>
      </c>
      <c r="AA176" s="114">
        <f t="shared" si="44"/>
        <v>0</v>
      </c>
      <c r="AB176" s="114">
        <f t="shared" si="45"/>
        <v>0</v>
      </c>
      <c r="AC176" s="114">
        <f t="shared" si="46"/>
        <v>0</v>
      </c>
      <c r="AD176" s="114">
        <f t="shared" si="47"/>
        <v>0</v>
      </c>
      <c r="AE176" s="114">
        <f t="shared" si="48"/>
        <v>0</v>
      </c>
      <c r="AF176" s="115">
        <f t="shared" si="49"/>
        <v>0</v>
      </c>
      <c r="AG176" s="125">
        <f t="shared" si="50"/>
        <v>0</v>
      </c>
      <c r="AH176" s="116" t="str">
        <f t="shared" si="51"/>
        <v>OK</v>
      </c>
    </row>
    <row r="177" spans="1:34">
      <c r="A177" s="71"/>
      <c r="B177" s="71"/>
      <c r="C177" s="81"/>
      <c r="E177" s="80"/>
      <c r="F177" s="62"/>
      <c r="G177" s="62"/>
      <c r="H177" s="62"/>
      <c r="J177" s="73"/>
      <c r="K177" s="73"/>
      <c r="L177" s="74">
        <f t="shared" si="36"/>
        <v>0</v>
      </c>
      <c r="M177" s="74">
        <f t="shared" si="37"/>
        <v>0</v>
      </c>
      <c r="Q177" s="74">
        <f t="shared" si="38"/>
        <v>0</v>
      </c>
      <c r="T177" s="74">
        <f t="shared" si="39"/>
        <v>0</v>
      </c>
      <c r="U177" s="74">
        <f t="shared" si="40"/>
        <v>0</v>
      </c>
      <c r="V177" s="71"/>
      <c r="X177" s="112">
        <f t="shared" si="41"/>
        <v>0</v>
      </c>
      <c r="Y177" s="113">
        <f t="shared" si="42"/>
        <v>0</v>
      </c>
      <c r="Z177" s="114">
        <f t="shared" si="43"/>
        <v>0</v>
      </c>
      <c r="AA177" s="114">
        <f t="shared" si="44"/>
        <v>0</v>
      </c>
      <c r="AB177" s="114">
        <f t="shared" si="45"/>
        <v>0</v>
      </c>
      <c r="AC177" s="114">
        <f t="shared" si="46"/>
        <v>0</v>
      </c>
      <c r="AD177" s="114">
        <f t="shared" si="47"/>
        <v>0</v>
      </c>
      <c r="AE177" s="114">
        <f t="shared" si="48"/>
        <v>0</v>
      </c>
      <c r="AF177" s="115">
        <f t="shared" si="49"/>
        <v>0</v>
      </c>
      <c r="AG177" s="125">
        <f t="shared" si="50"/>
        <v>0</v>
      </c>
      <c r="AH177" s="116" t="str">
        <f t="shared" si="51"/>
        <v>OK</v>
      </c>
    </row>
    <row r="178" spans="1:34">
      <c r="A178" s="71"/>
      <c r="B178" s="71"/>
      <c r="C178" s="81"/>
      <c r="E178" s="80"/>
      <c r="F178" s="62"/>
      <c r="G178" s="62"/>
      <c r="H178" s="62"/>
      <c r="J178" s="73"/>
      <c r="K178" s="73"/>
      <c r="L178" s="74">
        <f t="shared" si="36"/>
        <v>0</v>
      </c>
      <c r="M178" s="74">
        <f t="shared" si="37"/>
        <v>0</v>
      </c>
      <c r="Q178" s="74">
        <f t="shared" si="38"/>
        <v>0</v>
      </c>
      <c r="T178" s="74">
        <f t="shared" si="39"/>
        <v>0</v>
      </c>
      <c r="U178" s="74">
        <f t="shared" si="40"/>
        <v>0</v>
      </c>
      <c r="V178" s="71"/>
      <c r="X178" s="112">
        <f t="shared" si="41"/>
        <v>0</v>
      </c>
      <c r="Y178" s="113">
        <f t="shared" si="42"/>
        <v>0</v>
      </c>
      <c r="Z178" s="114">
        <f t="shared" si="43"/>
        <v>0</v>
      </c>
      <c r="AA178" s="114">
        <f t="shared" si="44"/>
        <v>0</v>
      </c>
      <c r="AB178" s="114">
        <f t="shared" si="45"/>
        <v>0</v>
      </c>
      <c r="AC178" s="114">
        <f t="shared" si="46"/>
        <v>0</v>
      </c>
      <c r="AD178" s="114">
        <f t="shared" si="47"/>
        <v>0</v>
      </c>
      <c r="AE178" s="114">
        <f t="shared" si="48"/>
        <v>0</v>
      </c>
      <c r="AF178" s="115">
        <f t="shared" si="49"/>
        <v>0</v>
      </c>
      <c r="AG178" s="125">
        <f t="shared" si="50"/>
        <v>0</v>
      </c>
      <c r="AH178" s="116" t="str">
        <f t="shared" si="51"/>
        <v>OK</v>
      </c>
    </row>
    <row r="179" spans="1:34">
      <c r="A179" s="71"/>
      <c r="B179" s="71"/>
      <c r="C179" s="81"/>
      <c r="E179" s="80"/>
      <c r="F179" s="62"/>
      <c r="G179" s="62"/>
      <c r="H179" s="62"/>
      <c r="J179" s="73"/>
      <c r="K179" s="73"/>
      <c r="L179" s="74">
        <f t="shared" si="36"/>
        <v>0</v>
      </c>
      <c r="M179" s="74">
        <f t="shared" si="37"/>
        <v>0</v>
      </c>
      <c r="Q179" s="74">
        <f t="shared" si="38"/>
        <v>0</v>
      </c>
      <c r="T179" s="74">
        <f t="shared" si="39"/>
        <v>0</v>
      </c>
      <c r="U179" s="74">
        <f t="shared" si="40"/>
        <v>0</v>
      </c>
      <c r="V179" s="71"/>
      <c r="X179" s="112">
        <f t="shared" si="41"/>
        <v>0</v>
      </c>
      <c r="Y179" s="113">
        <f t="shared" si="42"/>
        <v>0</v>
      </c>
      <c r="Z179" s="114">
        <f t="shared" si="43"/>
        <v>0</v>
      </c>
      <c r="AA179" s="114">
        <f t="shared" si="44"/>
        <v>0</v>
      </c>
      <c r="AB179" s="114">
        <f t="shared" si="45"/>
        <v>0</v>
      </c>
      <c r="AC179" s="114">
        <f t="shared" si="46"/>
        <v>0</v>
      </c>
      <c r="AD179" s="114">
        <f t="shared" si="47"/>
        <v>0</v>
      </c>
      <c r="AE179" s="114">
        <f t="shared" si="48"/>
        <v>0</v>
      </c>
      <c r="AF179" s="115">
        <f t="shared" si="49"/>
        <v>0</v>
      </c>
      <c r="AG179" s="125">
        <f t="shared" si="50"/>
        <v>0</v>
      </c>
      <c r="AH179" s="116" t="str">
        <f t="shared" si="51"/>
        <v>OK</v>
      </c>
    </row>
    <row r="180" spans="1:34">
      <c r="A180" s="71"/>
      <c r="B180" s="71"/>
      <c r="C180" s="81"/>
      <c r="E180" s="80"/>
      <c r="F180" s="62"/>
      <c r="G180" s="62"/>
      <c r="H180" s="62"/>
      <c r="J180" s="73"/>
      <c r="K180" s="73"/>
      <c r="L180" s="74">
        <f t="shared" si="36"/>
        <v>0</v>
      </c>
      <c r="M180" s="74">
        <f t="shared" si="37"/>
        <v>0</v>
      </c>
      <c r="Q180" s="74">
        <f t="shared" si="38"/>
        <v>0</v>
      </c>
      <c r="T180" s="74">
        <f t="shared" si="39"/>
        <v>0</v>
      </c>
      <c r="U180" s="74">
        <f t="shared" si="40"/>
        <v>0</v>
      </c>
      <c r="V180" s="71"/>
      <c r="X180" s="112">
        <f t="shared" si="41"/>
        <v>0</v>
      </c>
      <c r="Y180" s="113">
        <f t="shared" si="42"/>
        <v>0</v>
      </c>
      <c r="Z180" s="114">
        <f t="shared" si="43"/>
        <v>0</v>
      </c>
      <c r="AA180" s="114">
        <f t="shared" si="44"/>
        <v>0</v>
      </c>
      <c r="AB180" s="114">
        <f t="shared" si="45"/>
        <v>0</v>
      </c>
      <c r="AC180" s="114">
        <f t="shared" si="46"/>
        <v>0</v>
      </c>
      <c r="AD180" s="114">
        <f t="shared" si="47"/>
        <v>0</v>
      </c>
      <c r="AE180" s="114">
        <f t="shared" si="48"/>
        <v>0</v>
      </c>
      <c r="AF180" s="115">
        <f t="shared" si="49"/>
        <v>0</v>
      </c>
      <c r="AG180" s="125">
        <f t="shared" si="50"/>
        <v>0</v>
      </c>
      <c r="AH180" s="116" t="str">
        <f t="shared" si="51"/>
        <v>OK</v>
      </c>
    </row>
    <row r="181" spans="1:34">
      <c r="A181" s="71"/>
      <c r="B181" s="71"/>
      <c r="C181" s="81"/>
      <c r="E181" s="80"/>
      <c r="F181" s="62"/>
      <c r="G181" s="62"/>
      <c r="H181" s="62"/>
      <c r="J181" s="73"/>
      <c r="K181" s="73"/>
      <c r="L181" s="74">
        <f t="shared" si="36"/>
        <v>0</v>
      </c>
      <c r="M181" s="74">
        <f t="shared" si="37"/>
        <v>0</v>
      </c>
      <c r="Q181" s="74">
        <f t="shared" si="38"/>
        <v>0</v>
      </c>
      <c r="T181" s="74">
        <f t="shared" si="39"/>
        <v>0</v>
      </c>
      <c r="U181" s="74">
        <f t="shared" si="40"/>
        <v>0</v>
      </c>
      <c r="V181" s="71"/>
      <c r="X181" s="112">
        <f t="shared" si="41"/>
        <v>0</v>
      </c>
      <c r="Y181" s="113">
        <f t="shared" si="42"/>
        <v>0</v>
      </c>
      <c r="Z181" s="114">
        <f t="shared" si="43"/>
        <v>0</v>
      </c>
      <c r="AA181" s="114">
        <f t="shared" si="44"/>
        <v>0</v>
      </c>
      <c r="AB181" s="114">
        <f t="shared" si="45"/>
        <v>0</v>
      </c>
      <c r="AC181" s="114">
        <f t="shared" si="46"/>
        <v>0</v>
      </c>
      <c r="AD181" s="114">
        <f t="shared" si="47"/>
        <v>0</v>
      </c>
      <c r="AE181" s="114">
        <f t="shared" si="48"/>
        <v>0</v>
      </c>
      <c r="AF181" s="115">
        <f t="shared" si="49"/>
        <v>0</v>
      </c>
      <c r="AG181" s="125">
        <f t="shared" si="50"/>
        <v>0</v>
      </c>
      <c r="AH181" s="116" t="str">
        <f t="shared" si="51"/>
        <v>OK</v>
      </c>
    </row>
    <row r="182" spans="1:34">
      <c r="A182" s="71"/>
      <c r="B182" s="71"/>
      <c r="C182" s="81"/>
      <c r="E182" s="80"/>
      <c r="F182" s="62"/>
      <c r="G182" s="62"/>
      <c r="H182" s="62"/>
      <c r="J182" s="73"/>
      <c r="K182" s="73"/>
      <c r="L182" s="74">
        <f t="shared" si="36"/>
        <v>0</v>
      </c>
      <c r="M182" s="74">
        <f t="shared" si="37"/>
        <v>0</v>
      </c>
      <c r="Q182" s="74">
        <f t="shared" si="38"/>
        <v>0</v>
      </c>
      <c r="T182" s="74">
        <f t="shared" si="39"/>
        <v>0</v>
      </c>
      <c r="U182" s="74">
        <f t="shared" si="40"/>
        <v>0</v>
      </c>
      <c r="V182" s="71"/>
      <c r="X182" s="112">
        <f t="shared" si="41"/>
        <v>0</v>
      </c>
      <c r="Y182" s="113">
        <f t="shared" si="42"/>
        <v>0</v>
      </c>
      <c r="Z182" s="114">
        <f t="shared" si="43"/>
        <v>0</v>
      </c>
      <c r="AA182" s="114">
        <f t="shared" si="44"/>
        <v>0</v>
      </c>
      <c r="AB182" s="114">
        <f t="shared" si="45"/>
        <v>0</v>
      </c>
      <c r="AC182" s="114">
        <f t="shared" si="46"/>
        <v>0</v>
      </c>
      <c r="AD182" s="114">
        <f t="shared" si="47"/>
        <v>0</v>
      </c>
      <c r="AE182" s="114">
        <f t="shared" si="48"/>
        <v>0</v>
      </c>
      <c r="AF182" s="115">
        <f t="shared" si="49"/>
        <v>0</v>
      </c>
      <c r="AG182" s="125">
        <f t="shared" si="50"/>
        <v>0</v>
      </c>
      <c r="AH182" s="116" t="str">
        <f t="shared" si="51"/>
        <v>OK</v>
      </c>
    </row>
    <row r="183" spans="1:34">
      <c r="A183" s="71"/>
      <c r="B183" s="71"/>
      <c r="C183" s="81"/>
      <c r="E183" s="80"/>
      <c r="F183" s="62"/>
      <c r="G183" s="62"/>
      <c r="H183" s="62"/>
      <c r="J183" s="73"/>
      <c r="K183" s="73"/>
      <c r="L183" s="74">
        <f t="shared" si="36"/>
        <v>0</v>
      </c>
      <c r="M183" s="74">
        <f t="shared" si="37"/>
        <v>0</v>
      </c>
      <c r="Q183" s="74">
        <f t="shared" si="38"/>
        <v>0</v>
      </c>
      <c r="T183" s="74">
        <f t="shared" si="39"/>
        <v>0</v>
      </c>
      <c r="U183" s="74">
        <f t="shared" si="40"/>
        <v>0</v>
      </c>
      <c r="V183" s="71"/>
      <c r="X183" s="112">
        <f t="shared" si="41"/>
        <v>0</v>
      </c>
      <c r="Y183" s="113">
        <f t="shared" si="42"/>
        <v>0</v>
      </c>
      <c r="Z183" s="114">
        <f t="shared" si="43"/>
        <v>0</v>
      </c>
      <c r="AA183" s="114">
        <f t="shared" si="44"/>
        <v>0</v>
      </c>
      <c r="AB183" s="114">
        <f t="shared" si="45"/>
        <v>0</v>
      </c>
      <c r="AC183" s="114">
        <f t="shared" si="46"/>
        <v>0</v>
      </c>
      <c r="AD183" s="114">
        <f t="shared" si="47"/>
        <v>0</v>
      </c>
      <c r="AE183" s="114">
        <f t="shared" si="48"/>
        <v>0</v>
      </c>
      <c r="AF183" s="115">
        <f t="shared" si="49"/>
        <v>0</v>
      </c>
      <c r="AG183" s="125">
        <f t="shared" si="50"/>
        <v>0</v>
      </c>
      <c r="AH183" s="116" t="str">
        <f t="shared" si="51"/>
        <v>OK</v>
      </c>
    </row>
    <row r="184" spans="1:34">
      <c r="A184" s="71"/>
      <c r="B184" s="71"/>
      <c r="C184" s="81"/>
      <c r="E184" s="80"/>
      <c r="F184" s="62"/>
      <c r="G184" s="62"/>
      <c r="H184" s="62"/>
      <c r="J184" s="73"/>
      <c r="K184" s="73"/>
      <c r="L184" s="74">
        <f t="shared" si="36"/>
        <v>0</v>
      </c>
      <c r="M184" s="74">
        <f t="shared" si="37"/>
        <v>0</v>
      </c>
      <c r="Q184" s="74">
        <f t="shared" si="38"/>
        <v>0</v>
      </c>
      <c r="T184" s="74">
        <f t="shared" si="39"/>
        <v>0</v>
      </c>
      <c r="U184" s="74">
        <f t="shared" si="40"/>
        <v>0</v>
      </c>
      <c r="V184" s="71"/>
      <c r="X184" s="112">
        <f t="shared" si="41"/>
        <v>0</v>
      </c>
      <c r="Y184" s="113">
        <f t="shared" si="42"/>
        <v>0</v>
      </c>
      <c r="Z184" s="114">
        <f t="shared" si="43"/>
        <v>0</v>
      </c>
      <c r="AA184" s="114">
        <f t="shared" si="44"/>
        <v>0</v>
      </c>
      <c r="AB184" s="114">
        <f t="shared" si="45"/>
        <v>0</v>
      </c>
      <c r="AC184" s="114">
        <f t="shared" si="46"/>
        <v>0</v>
      </c>
      <c r="AD184" s="114">
        <f t="shared" si="47"/>
        <v>0</v>
      </c>
      <c r="AE184" s="114">
        <f t="shared" si="48"/>
        <v>0</v>
      </c>
      <c r="AF184" s="115">
        <f t="shared" si="49"/>
        <v>0</v>
      </c>
      <c r="AG184" s="125">
        <f t="shared" si="50"/>
        <v>0</v>
      </c>
      <c r="AH184" s="116" t="str">
        <f t="shared" si="51"/>
        <v>OK</v>
      </c>
    </row>
    <row r="185" spans="1:34">
      <c r="A185" s="71"/>
      <c r="B185" s="71"/>
      <c r="C185" s="81"/>
      <c r="E185" s="80"/>
      <c r="F185" s="62"/>
      <c r="G185" s="62"/>
      <c r="H185" s="62"/>
      <c r="J185" s="73"/>
      <c r="K185" s="73"/>
      <c r="L185" s="74">
        <f t="shared" si="36"/>
        <v>0</v>
      </c>
      <c r="M185" s="74">
        <f t="shared" si="37"/>
        <v>0</v>
      </c>
      <c r="Q185" s="74">
        <f t="shared" si="38"/>
        <v>0</v>
      </c>
      <c r="T185" s="74">
        <f t="shared" si="39"/>
        <v>0</v>
      </c>
      <c r="U185" s="74">
        <f t="shared" si="40"/>
        <v>0</v>
      </c>
      <c r="V185" s="71"/>
      <c r="X185" s="112">
        <f t="shared" si="41"/>
        <v>0</v>
      </c>
      <c r="Y185" s="113">
        <f t="shared" si="42"/>
        <v>0</v>
      </c>
      <c r="Z185" s="114">
        <f t="shared" si="43"/>
        <v>0</v>
      </c>
      <c r="AA185" s="114">
        <f t="shared" si="44"/>
        <v>0</v>
      </c>
      <c r="AB185" s="114">
        <f t="shared" si="45"/>
        <v>0</v>
      </c>
      <c r="AC185" s="114">
        <f t="shared" si="46"/>
        <v>0</v>
      </c>
      <c r="AD185" s="114">
        <f t="shared" si="47"/>
        <v>0</v>
      </c>
      <c r="AE185" s="114">
        <f t="shared" si="48"/>
        <v>0</v>
      </c>
      <c r="AF185" s="115">
        <f t="shared" si="49"/>
        <v>0</v>
      </c>
      <c r="AG185" s="125">
        <f t="shared" si="50"/>
        <v>0</v>
      </c>
      <c r="AH185" s="116" t="str">
        <f t="shared" si="51"/>
        <v>OK</v>
      </c>
    </row>
    <row r="186" spans="1:34">
      <c r="A186" s="71"/>
      <c r="B186" s="71"/>
      <c r="C186" s="81"/>
      <c r="E186" s="80"/>
      <c r="F186" s="62"/>
      <c r="G186" s="62"/>
      <c r="H186" s="62"/>
      <c r="J186" s="73"/>
      <c r="K186" s="73"/>
      <c r="L186" s="74">
        <f t="shared" si="36"/>
        <v>0</v>
      </c>
      <c r="M186" s="74">
        <f t="shared" si="37"/>
        <v>0</v>
      </c>
      <c r="Q186" s="74">
        <f t="shared" si="38"/>
        <v>0</v>
      </c>
      <c r="T186" s="74">
        <f t="shared" si="39"/>
        <v>0</v>
      </c>
      <c r="U186" s="74">
        <f t="shared" si="40"/>
        <v>0</v>
      </c>
      <c r="V186" s="71"/>
      <c r="X186" s="112">
        <f t="shared" si="41"/>
        <v>0</v>
      </c>
      <c r="Y186" s="113">
        <f t="shared" si="42"/>
        <v>0</v>
      </c>
      <c r="Z186" s="114">
        <f t="shared" si="43"/>
        <v>0</v>
      </c>
      <c r="AA186" s="114">
        <f t="shared" si="44"/>
        <v>0</v>
      </c>
      <c r="AB186" s="114">
        <f t="shared" si="45"/>
        <v>0</v>
      </c>
      <c r="AC186" s="114">
        <f t="shared" si="46"/>
        <v>0</v>
      </c>
      <c r="AD186" s="114">
        <f t="shared" si="47"/>
        <v>0</v>
      </c>
      <c r="AE186" s="114">
        <f t="shared" si="48"/>
        <v>0</v>
      </c>
      <c r="AF186" s="115">
        <f t="shared" si="49"/>
        <v>0</v>
      </c>
      <c r="AG186" s="125">
        <f t="shared" si="50"/>
        <v>0</v>
      </c>
      <c r="AH186" s="116" t="str">
        <f t="shared" si="51"/>
        <v>OK</v>
      </c>
    </row>
    <row r="187" spans="1:34">
      <c r="A187" s="71"/>
      <c r="B187" s="71"/>
      <c r="C187" s="81"/>
      <c r="E187" s="80"/>
      <c r="F187" s="62"/>
      <c r="G187" s="62"/>
      <c r="H187" s="62"/>
      <c r="J187" s="73"/>
      <c r="K187" s="73"/>
      <c r="L187" s="74">
        <f t="shared" si="36"/>
        <v>0</v>
      </c>
      <c r="M187" s="74">
        <f t="shared" si="37"/>
        <v>0</v>
      </c>
      <c r="Q187" s="74">
        <f t="shared" si="38"/>
        <v>0</v>
      </c>
      <c r="T187" s="74">
        <f t="shared" si="39"/>
        <v>0</v>
      </c>
      <c r="U187" s="74">
        <f t="shared" si="40"/>
        <v>0</v>
      </c>
      <c r="V187" s="71"/>
      <c r="X187" s="112">
        <f t="shared" si="41"/>
        <v>0</v>
      </c>
      <c r="Y187" s="113">
        <f t="shared" si="42"/>
        <v>0</v>
      </c>
      <c r="Z187" s="114">
        <f t="shared" si="43"/>
        <v>0</v>
      </c>
      <c r="AA187" s="114">
        <f t="shared" si="44"/>
        <v>0</v>
      </c>
      <c r="AB187" s="114">
        <f t="shared" si="45"/>
        <v>0</v>
      </c>
      <c r="AC187" s="114">
        <f t="shared" si="46"/>
        <v>0</v>
      </c>
      <c r="AD187" s="114">
        <f t="shared" si="47"/>
        <v>0</v>
      </c>
      <c r="AE187" s="114">
        <f t="shared" si="48"/>
        <v>0</v>
      </c>
      <c r="AF187" s="115">
        <f t="shared" si="49"/>
        <v>0</v>
      </c>
      <c r="AG187" s="125">
        <f t="shared" si="50"/>
        <v>0</v>
      </c>
      <c r="AH187" s="116" t="str">
        <f t="shared" si="51"/>
        <v>OK</v>
      </c>
    </row>
    <row r="188" spans="1:34">
      <c r="A188" s="71"/>
      <c r="B188" s="71"/>
      <c r="C188" s="81"/>
      <c r="E188" s="80"/>
      <c r="F188" s="62"/>
      <c r="G188" s="62"/>
      <c r="H188" s="62"/>
      <c r="J188" s="73"/>
      <c r="K188" s="73"/>
      <c r="L188" s="74">
        <f t="shared" si="36"/>
        <v>0</v>
      </c>
      <c r="M188" s="74">
        <f t="shared" si="37"/>
        <v>0</v>
      </c>
      <c r="Q188" s="74">
        <f t="shared" si="38"/>
        <v>0</v>
      </c>
      <c r="T188" s="74">
        <f t="shared" si="39"/>
        <v>0</v>
      </c>
      <c r="U188" s="74">
        <f t="shared" si="40"/>
        <v>0</v>
      </c>
      <c r="V188" s="71"/>
      <c r="X188" s="112">
        <f t="shared" si="41"/>
        <v>0</v>
      </c>
      <c r="Y188" s="113">
        <f t="shared" si="42"/>
        <v>0</v>
      </c>
      <c r="Z188" s="114">
        <f t="shared" si="43"/>
        <v>0</v>
      </c>
      <c r="AA188" s="114">
        <f t="shared" si="44"/>
        <v>0</v>
      </c>
      <c r="AB188" s="114">
        <f t="shared" si="45"/>
        <v>0</v>
      </c>
      <c r="AC188" s="114">
        <f t="shared" si="46"/>
        <v>0</v>
      </c>
      <c r="AD188" s="114">
        <f t="shared" si="47"/>
        <v>0</v>
      </c>
      <c r="AE188" s="114">
        <f t="shared" si="48"/>
        <v>0</v>
      </c>
      <c r="AF188" s="115">
        <f t="shared" si="49"/>
        <v>0</v>
      </c>
      <c r="AG188" s="125">
        <f t="shared" si="50"/>
        <v>0</v>
      </c>
      <c r="AH188" s="116" t="str">
        <f t="shared" si="51"/>
        <v>OK</v>
      </c>
    </row>
    <row r="189" spans="1:34">
      <c r="A189" s="71"/>
      <c r="B189" s="71"/>
      <c r="C189" s="81"/>
      <c r="E189" s="80"/>
      <c r="F189" s="62"/>
      <c r="G189" s="62"/>
      <c r="H189" s="62"/>
      <c r="J189" s="73"/>
      <c r="K189" s="73"/>
      <c r="L189" s="74">
        <f t="shared" si="36"/>
        <v>0</v>
      </c>
      <c r="M189" s="74">
        <f t="shared" si="37"/>
        <v>0</v>
      </c>
      <c r="Q189" s="74">
        <f t="shared" si="38"/>
        <v>0</v>
      </c>
      <c r="T189" s="74">
        <f t="shared" si="39"/>
        <v>0</v>
      </c>
      <c r="U189" s="74">
        <f t="shared" si="40"/>
        <v>0</v>
      </c>
      <c r="V189" s="71"/>
      <c r="X189" s="112">
        <f t="shared" si="41"/>
        <v>0</v>
      </c>
      <c r="Y189" s="113">
        <f t="shared" si="42"/>
        <v>0</v>
      </c>
      <c r="Z189" s="114">
        <f t="shared" si="43"/>
        <v>0</v>
      </c>
      <c r="AA189" s="114">
        <f t="shared" si="44"/>
        <v>0</v>
      </c>
      <c r="AB189" s="114">
        <f t="shared" si="45"/>
        <v>0</v>
      </c>
      <c r="AC189" s="114">
        <f t="shared" si="46"/>
        <v>0</v>
      </c>
      <c r="AD189" s="114">
        <f t="shared" si="47"/>
        <v>0</v>
      </c>
      <c r="AE189" s="114">
        <f t="shared" si="48"/>
        <v>0</v>
      </c>
      <c r="AF189" s="115">
        <f t="shared" si="49"/>
        <v>0</v>
      </c>
      <c r="AG189" s="125">
        <f t="shared" si="50"/>
        <v>0</v>
      </c>
      <c r="AH189" s="116" t="str">
        <f t="shared" si="51"/>
        <v>OK</v>
      </c>
    </row>
    <row r="190" spans="1:34">
      <c r="A190" s="71"/>
      <c r="B190" s="71"/>
      <c r="C190" s="81"/>
      <c r="E190" s="80"/>
      <c r="F190" s="62"/>
      <c r="G190" s="62"/>
      <c r="H190" s="62"/>
      <c r="J190" s="73"/>
      <c r="K190" s="73"/>
      <c r="L190" s="74">
        <f t="shared" si="36"/>
        <v>0</v>
      </c>
      <c r="M190" s="74">
        <f t="shared" si="37"/>
        <v>0</v>
      </c>
      <c r="Q190" s="74">
        <f t="shared" si="38"/>
        <v>0</v>
      </c>
      <c r="T190" s="74">
        <f t="shared" si="39"/>
        <v>0</v>
      </c>
      <c r="U190" s="74">
        <f t="shared" si="40"/>
        <v>0</v>
      </c>
      <c r="V190" s="71"/>
      <c r="X190" s="112">
        <f t="shared" si="41"/>
        <v>0</v>
      </c>
      <c r="Y190" s="113">
        <f t="shared" si="42"/>
        <v>0</v>
      </c>
      <c r="Z190" s="114">
        <f t="shared" si="43"/>
        <v>0</v>
      </c>
      <c r="AA190" s="114">
        <f t="shared" si="44"/>
        <v>0</v>
      </c>
      <c r="AB190" s="114">
        <f t="shared" si="45"/>
        <v>0</v>
      </c>
      <c r="AC190" s="114">
        <f t="shared" si="46"/>
        <v>0</v>
      </c>
      <c r="AD190" s="114">
        <f t="shared" si="47"/>
        <v>0</v>
      </c>
      <c r="AE190" s="114">
        <f t="shared" si="48"/>
        <v>0</v>
      </c>
      <c r="AF190" s="115">
        <f t="shared" si="49"/>
        <v>0</v>
      </c>
      <c r="AG190" s="125">
        <f t="shared" si="50"/>
        <v>0</v>
      </c>
      <c r="AH190" s="116" t="str">
        <f t="shared" si="51"/>
        <v>OK</v>
      </c>
    </row>
    <row r="191" spans="1:34">
      <c r="A191" s="71"/>
      <c r="B191" s="71"/>
      <c r="C191" s="81"/>
      <c r="E191" s="80"/>
      <c r="F191" s="62"/>
      <c r="G191" s="62"/>
      <c r="H191" s="62"/>
      <c r="J191" s="73"/>
      <c r="K191" s="73"/>
      <c r="L191" s="74">
        <f t="shared" si="36"/>
        <v>0</v>
      </c>
      <c r="M191" s="74">
        <f t="shared" si="37"/>
        <v>0</v>
      </c>
      <c r="Q191" s="74">
        <f t="shared" si="38"/>
        <v>0</v>
      </c>
      <c r="T191" s="74">
        <f t="shared" si="39"/>
        <v>0</v>
      </c>
      <c r="U191" s="74">
        <f t="shared" si="40"/>
        <v>0</v>
      </c>
      <c r="V191" s="71"/>
      <c r="X191" s="112">
        <f t="shared" si="41"/>
        <v>0</v>
      </c>
      <c r="Y191" s="113">
        <f t="shared" si="42"/>
        <v>0</v>
      </c>
      <c r="Z191" s="114">
        <f t="shared" si="43"/>
        <v>0</v>
      </c>
      <c r="AA191" s="114">
        <f t="shared" si="44"/>
        <v>0</v>
      </c>
      <c r="AB191" s="114">
        <f t="shared" si="45"/>
        <v>0</v>
      </c>
      <c r="AC191" s="114">
        <f t="shared" si="46"/>
        <v>0</v>
      </c>
      <c r="AD191" s="114">
        <f t="shared" si="47"/>
        <v>0</v>
      </c>
      <c r="AE191" s="114">
        <f t="shared" si="48"/>
        <v>0</v>
      </c>
      <c r="AF191" s="115">
        <f t="shared" si="49"/>
        <v>0</v>
      </c>
      <c r="AG191" s="125">
        <f t="shared" si="50"/>
        <v>0</v>
      </c>
      <c r="AH191" s="116" t="str">
        <f t="shared" si="51"/>
        <v>OK</v>
      </c>
    </row>
    <row r="192" spans="1:34">
      <c r="A192" s="71"/>
      <c r="B192" s="71"/>
      <c r="C192" s="81"/>
      <c r="E192" s="80"/>
      <c r="F192" s="62"/>
      <c r="G192" s="62"/>
      <c r="H192" s="62"/>
      <c r="J192" s="73"/>
      <c r="K192" s="73"/>
      <c r="L192" s="74">
        <f t="shared" si="36"/>
        <v>0</v>
      </c>
      <c r="M192" s="74">
        <f t="shared" si="37"/>
        <v>0</v>
      </c>
      <c r="Q192" s="74">
        <f t="shared" si="38"/>
        <v>0</v>
      </c>
      <c r="T192" s="74">
        <f t="shared" si="39"/>
        <v>0</v>
      </c>
      <c r="U192" s="74">
        <f t="shared" si="40"/>
        <v>0</v>
      </c>
      <c r="V192" s="71"/>
      <c r="X192" s="112">
        <f t="shared" si="41"/>
        <v>0</v>
      </c>
      <c r="Y192" s="113">
        <f t="shared" si="42"/>
        <v>0</v>
      </c>
      <c r="Z192" s="114">
        <f t="shared" si="43"/>
        <v>0</v>
      </c>
      <c r="AA192" s="114">
        <f t="shared" si="44"/>
        <v>0</v>
      </c>
      <c r="AB192" s="114">
        <f t="shared" si="45"/>
        <v>0</v>
      </c>
      <c r="AC192" s="114">
        <f t="shared" si="46"/>
        <v>0</v>
      </c>
      <c r="AD192" s="114">
        <f t="shared" si="47"/>
        <v>0</v>
      </c>
      <c r="AE192" s="114">
        <f t="shared" si="48"/>
        <v>0</v>
      </c>
      <c r="AF192" s="115">
        <f t="shared" si="49"/>
        <v>0</v>
      </c>
      <c r="AG192" s="125">
        <f t="shared" si="50"/>
        <v>0</v>
      </c>
      <c r="AH192" s="116" t="str">
        <f t="shared" si="51"/>
        <v>OK</v>
      </c>
    </row>
    <row r="193" spans="1:34">
      <c r="A193" s="71"/>
      <c r="B193" s="71"/>
      <c r="C193" s="81"/>
      <c r="E193" s="80"/>
      <c r="F193" s="62"/>
      <c r="G193" s="62"/>
      <c r="H193" s="62"/>
      <c r="J193" s="73"/>
      <c r="K193" s="73"/>
      <c r="L193" s="74">
        <f t="shared" si="36"/>
        <v>0</v>
      </c>
      <c r="M193" s="74">
        <f t="shared" si="37"/>
        <v>0</v>
      </c>
      <c r="Q193" s="74">
        <f t="shared" si="38"/>
        <v>0</v>
      </c>
      <c r="T193" s="74">
        <f t="shared" si="39"/>
        <v>0</v>
      </c>
      <c r="U193" s="74">
        <f t="shared" si="40"/>
        <v>0</v>
      </c>
      <c r="V193" s="71"/>
      <c r="X193" s="112">
        <f t="shared" si="41"/>
        <v>0</v>
      </c>
      <c r="Y193" s="113">
        <f t="shared" si="42"/>
        <v>0</v>
      </c>
      <c r="Z193" s="114">
        <f t="shared" si="43"/>
        <v>0</v>
      </c>
      <c r="AA193" s="114">
        <f t="shared" si="44"/>
        <v>0</v>
      </c>
      <c r="AB193" s="114">
        <f t="shared" si="45"/>
        <v>0</v>
      </c>
      <c r="AC193" s="114">
        <f t="shared" si="46"/>
        <v>0</v>
      </c>
      <c r="AD193" s="114">
        <f t="shared" si="47"/>
        <v>0</v>
      </c>
      <c r="AE193" s="114">
        <f t="shared" si="48"/>
        <v>0</v>
      </c>
      <c r="AF193" s="115">
        <f t="shared" si="49"/>
        <v>0</v>
      </c>
      <c r="AG193" s="125">
        <f t="shared" si="50"/>
        <v>0</v>
      </c>
      <c r="AH193" s="116" t="str">
        <f t="shared" si="51"/>
        <v>OK</v>
      </c>
    </row>
    <row r="194" spans="1:34">
      <c r="A194" s="71"/>
      <c r="B194" s="71"/>
      <c r="C194" s="81"/>
      <c r="E194" s="80"/>
      <c r="F194" s="62"/>
      <c r="G194" s="62"/>
      <c r="H194" s="62"/>
      <c r="J194" s="73"/>
      <c r="K194" s="73"/>
      <c r="L194" s="74">
        <f t="shared" si="36"/>
        <v>0</v>
      </c>
      <c r="M194" s="74">
        <f t="shared" si="37"/>
        <v>0</v>
      </c>
      <c r="Q194" s="74">
        <f t="shared" si="38"/>
        <v>0</v>
      </c>
      <c r="T194" s="74">
        <f t="shared" si="39"/>
        <v>0</v>
      </c>
      <c r="U194" s="74">
        <f t="shared" si="40"/>
        <v>0</v>
      </c>
      <c r="V194" s="71"/>
      <c r="X194" s="112">
        <f t="shared" si="41"/>
        <v>0</v>
      </c>
      <c r="Y194" s="113">
        <f t="shared" si="42"/>
        <v>0</v>
      </c>
      <c r="Z194" s="114">
        <f t="shared" si="43"/>
        <v>0</v>
      </c>
      <c r="AA194" s="114">
        <f t="shared" si="44"/>
        <v>0</v>
      </c>
      <c r="AB194" s="114">
        <f t="shared" si="45"/>
        <v>0</v>
      </c>
      <c r="AC194" s="114">
        <f t="shared" si="46"/>
        <v>0</v>
      </c>
      <c r="AD194" s="114">
        <f t="shared" si="47"/>
        <v>0</v>
      </c>
      <c r="AE194" s="114">
        <f t="shared" si="48"/>
        <v>0</v>
      </c>
      <c r="AF194" s="115">
        <f t="shared" si="49"/>
        <v>0</v>
      </c>
      <c r="AG194" s="125">
        <f t="shared" si="50"/>
        <v>0</v>
      </c>
      <c r="AH194" s="116" t="str">
        <f t="shared" si="51"/>
        <v>OK</v>
      </c>
    </row>
    <row r="195" spans="1:34">
      <c r="A195" s="71"/>
      <c r="B195" s="71"/>
      <c r="C195" s="81"/>
      <c r="E195" s="80"/>
      <c r="F195" s="62"/>
      <c r="G195" s="62"/>
      <c r="H195" s="62"/>
      <c r="J195" s="73"/>
      <c r="K195" s="73"/>
      <c r="L195" s="74">
        <f t="shared" ref="L195:L258" si="52">H195/30*J195</f>
        <v>0</v>
      </c>
      <c r="M195" s="74">
        <f t="shared" ref="M195:M258" si="53">(H195/30/8)*K195*1.25</f>
        <v>0</v>
      </c>
      <c r="Q195" s="74">
        <f t="shared" ref="Q195:Q258" si="54">MROUND(SUM(L195:P195),5)</f>
        <v>0</v>
      </c>
      <c r="T195" s="74">
        <f t="shared" ref="T195:T258" si="55">Q195-(R195+S195)</f>
        <v>0</v>
      </c>
      <c r="U195" s="74">
        <f t="shared" ref="U195:U258" si="56">MROUND(T195,5)</f>
        <v>0</v>
      </c>
      <c r="V195" s="71"/>
      <c r="X195" s="112">
        <f t="shared" si="41"/>
        <v>0</v>
      </c>
      <c r="Y195" s="113">
        <f t="shared" si="42"/>
        <v>0</v>
      </c>
      <c r="Z195" s="114">
        <f t="shared" si="43"/>
        <v>0</v>
      </c>
      <c r="AA195" s="114">
        <f t="shared" si="44"/>
        <v>0</v>
      </c>
      <c r="AB195" s="114">
        <f t="shared" si="45"/>
        <v>0</v>
      </c>
      <c r="AC195" s="114">
        <f t="shared" si="46"/>
        <v>0</v>
      </c>
      <c r="AD195" s="114">
        <f t="shared" si="47"/>
        <v>0</v>
      </c>
      <c r="AE195" s="114">
        <f t="shared" si="48"/>
        <v>0</v>
      </c>
      <c r="AF195" s="115">
        <f t="shared" si="49"/>
        <v>0</v>
      </c>
      <c r="AG195" s="125">
        <f t="shared" si="50"/>
        <v>0</v>
      </c>
      <c r="AH195" s="116" t="str">
        <f t="shared" si="51"/>
        <v>OK</v>
      </c>
    </row>
    <row r="196" spans="1:34">
      <c r="A196" s="71"/>
      <c r="B196" s="71"/>
      <c r="C196" s="81"/>
      <c r="E196" s="80"/>
      <c r="F196" s="62"/>
      <c r="G196" s="62"/>
      <c r="H196" s="62"/>
      <c r="J196" s="73"/>
      <c r="K196" s="73"/>
      <c r="L196" s="74">
        <f t="shared" si="52"/>
        <v>0</v>
      </c>
      <c r="M196" s="74">
        <f t="shared" si="53"/>
        <v>0</v>
      </c>
      <c r="Q196" s="74">
        <f t="shared" si="54"/>
        <v>0</v>
      </c>
      <c r="T196" s="74">
        <f t="shared" si="55"/>
        <v>0</v>
      </c>
      <c r="U196" s="74">
        <f t="shared" si="56"/>
        <v>0</v>
      </c>
      <c r="V196" s="71"/>
      <c r="X196" s="112">
        <f t="shared" si="41"/>
        <v>0</v>
      </c>
      <c r="Y196" s="113">
        <f t="shared" si="42"/>
        <v>0</v>
      </c>
      <c r="Z196" s="114">
        <f t="shared" si="43"/>
        <v>0</v>
      </c>
      <c r="AA196" s="114">
        <f t="shared" si="44"/>
        <v>0</v>
      </c>
      <c r="AB196" s="114">
        <f t="shared" si="45"/>
        <v>0</v>
      </c>
      <c r="AC196" s="114">
        <f t="shared" si="46"/>
        <v>0</v>
      </c>
      <c r="AD196" s="114">
        <f t="shared" si="47"/>
        <v>0</v>
      </c>
      <c r="AE196" s="114">
        <f t="shared" si="48"/>
        <v>0</v>
      </c>
      <c r="AF196" s="115">
        <f t="shared" si="49"/>
        <v>0</v>
      </c>
      <c r="AG196" s="125">
        <f t="shared" si="50"/>
        <v>0</v>
      </c>
      <c r="AH196" s="116" t="str">
        <f t="shared" si="51"/>
        <v>OK</v>
      </c>
    </row>
    <row r="197" spans="1:34">
      <c r="A197" s="71"/>
      <c r="B197" s="71"/>
      <c r="C197" s="81"/>
      <c r="E197" s="80"/>
      <c r="F197" s="62"/>
      <c r="G197" s="62"/>
      <c r="H197" s="62"/>
      <c r="J197" s="73"/>
      <c r="K197" s="73"/>
      <c r="L197" s="74">
        <f t="shared" si="52"/>
        <v>0</v>
      </c>
      <c r="M197" s="74">
        <f t="shared" si="53"/>
        <v>0</v>
      </c>
      <c r="Q197" s="74">
        <f t="shared" si="54"/>
        <v>0</v>
      </c>
      <c r="T197" s="74">
        <f t="shared" si="55"/>
        <v>0</v>
      </c>
      <c r="U197" s="74">
        <f t="shared" si="56"/>
        <v>0</v>
      </c>
      <c r="V197" s="71"/>
      <c r="X197" s="112">
        <f t="shared" si="41"/>
        <v>0</v>
      </c>
      <c r="Y197" s="113">
        <f t="shared" si="42"/>
        <v>0</v>
      </c>
      <c r="Z197" s="114">
        <f t="shared" si="43"/>
        <v>0</v>
      </c>
      <c r="AA197" s="114">
        <f t="shared" si="44"/>
        <v>0</v>
      </c>
      <c r="AB197" s="114">
        <f t="shared" si="45"/>
        <v>0</v>
      </c>
      <c r="AC197" s="114">
        <f t="shared" si="46"/>
        <v>0</v>
      </c>
      <c r="AD197" s="114">
        <f t="shared" si="47"/>
        <v>0</v>
      </c>
      <c r="AE197" s="114">
        <f t="shared" si="48"/>
        <v>0</v>
      </c>
      <c r="AF197" s="115">
        <f t="shared" si="49"/>
        <v>0</v>
      </c>
      <c r="AG197" s="125">
        <f t="shared" si="50"/>
        <v>0</v>
      </c>
      <c r="AH197" s="116" t="str">
        <f t="shared" si="51"/>
        <v>OK</v>
      </c>
    </row>
    <row r="198" spans="1:34">
      <c r="A198" s="71"/>
      <c r="B198" s="71"/>
      <c r="C198" s="81"/>
      <c r="E198" s="80"/>
      <c r="F198" s="62"/>
      <c r="G198" s="62"/>
      <c r="H198" s="62"/>
      <c r="J198" s="73"/>
      <c r="K198" s="73"/>
      <c r="L198" s="74">
        <f t="shared" si="52"/>
        <v>0</v>
      </c>
      <c r="M198" s="74">
        <f t="shared" si="53"/>
        <v>0</v>
      </c>
      <c r="Q198" s="74">
        <f t="shared" si="54"/>
        <v>0</v>
      </c>
      <c r="T198" s="74">
        <f t="shared" si="55"/>
        <v>0</v>
      </c>
      <c r="U198" s="74">
        <f t="shared" si="56"/>
        <v>0</v>
      </c>
      <c r="V198" s="71"/>
      <c r="X198" s="112">
        <f t="shared" ref="X198:X261" si="57">U198</f>
        <v>0</v>
      </c>
      <c r="Y198" s="113">
        <f t="shared" ref="Y198:Y261" si="58">ROUNDDOWN(X198/$Y$2,0)</f>
        <v>0</v>
      </c>
      <c r="Z198" s="114">
        <f t="shared" ref="Z198:Z261" si="59">ROUNDDOWN((X198-(Y198*$Y$2))/$Z$2,0)</f>
        <v>0</v>
      </c>
      <c r="AA198" s="114">
        <f t="shared" ref="AA198:AA261" si="60">ROUNDDOWN((X198-((Y198*$Y$2)+(Z198*$Z$2)))/$AA$2,0)</f>
        <v>0</v>
      </c>
      <c r="AB198" s="114">
        <f t="shared" ref="AB198:AB261" si="61">ROUNDDOWN((X198-((AA198*$AA$2)+(Z198*$Z$2)+(Y198*$Y$2)))/$AB$2,0)</f>
        <v>0</v>
      </c>
      <c r="AC198" s="114">
        <f t="shared" ref="AC198:AC261" si="62">ROUNDDOWN((X198-((AA198*$AA$2)+(Z198*$Z$2)+(Y198*$Y$2)+(AB198*$AB$2)))/$AC$2,0)</f>
        <v>0</v>
      </c>
      <c r="AD198" s="114">
        <f t="shared" ref="AD198:AD261" si="63">ROUNDDOWN((X198-((AA198*$AA$2)+(Z198*$Z$2)+(Y198*$Y$2)+(AB198*$AB$2)+(AC198*$AC$2)))/$AD$2,0)</f>
        <v>0</v>
      </c>
      <c r="AE198" s="114">
        <f t="shared" ref="AE198:AE261" si="64">ROUNDDOWN((X198-((AA198*$AA$2)+(Z198*$Z$2)+(Y198*$Y$2)+(AB198*$AB$2)+(AC198*$AC$2)+(AD198*$AD$2)))/$AE$2,0)</f>
        <v>0</v>
      </c>
      <c r="AF198" s="115">
        <f t="shared" ref="AF198:AF261" si="65">ROUNDDOWN((X198-((AA198*$AA$2)+(Z198*$Z$2)+(Y198*$Y$2)+(AB198*$AB$2)+(AC198*$AC$2)+(AD198*$AD$2)+(AE198*$AE$2)))/$AF$2,0)</f>
        <v>0</v>
      </c>
      <c r="AG198" s="125">
        <f t="shared" ref="AG198:AG261" si="66">Y198*$Y$2+Z198*$Z$2+AA198*$AA$2+AB198*$AB$2+AC198*$AC$2+AD198*$AD$2+AE198*$AE$2+AF198*$AF$2</f>
        <v>0</v>
      </c>
      <c r="AH198" s="116" t="str">
        <f t="shared" ref="AH198:AH261" si="67">IF(AG198=X198,"OK",AG198-X198)</f>
        <v>OK</v>
      </c>
    </row>
    <row r="199" spans="1:34">
      <c r="A199" s="71"/>
      <c r="B199" s="71"/>
      <c r="C199" s="81"/>
      <c r="E199" s="80"/>
      <c r="F199" s="62"/>
      <c r="G199" s="62"/>
      <c r="H199" s="62"/>
      <c r="J199" s="73"/>
      <c r="K199" s="73"/>
      <c r="L199" s="74">
        <f t="shared" si="52"/>
        <v>0</v>
      </c>
      <c r="M199" s="74">
        <f t="shared" si="53"/>
        <v>0</v>
      </c>
      <c r="Q199" s="74">
        <f t="shared" si="54"/>
        <v>0</v>
      </c>
      <c r="T199" s="74">
        <f t="shared" si="55"/>
        <v>0</v>
      </c>
      <c r="U199" s="74">
        <f t="shared" si="56"/>
        <v>0</v>
      </c>
      <c r="V199" s="71"/>
      <c r="X199" s="112">
        <f t="shared" si="57"/>
        <v>0</v>
      </c>
      <c r="Y199" s="113">
        <f t="shared" si="58"/>
        <v>0</v>
      </c>
      <c r="Z199" s="114">
        <f t="shared" si="59"/>
        <v>0</v>
      </c>
      <c r="AA199" s="114">
        <f t="shared" si="60"/>
        <v>0</v>
      </c>
      <c r="AB199" s="114">
        <f t="shared" si="61"/>
        <v>0</v>
      </c>
      <c r="AC199" s="114">
        <f t="shared" si="62"/>
        <v>0</v>
      </c>
      <c r="AD199" s="114">
        <f t="shared" si="63"/>
        <v>0</v>
      </c>
      <c r="AE199" s="114">
        <f t="shared" si="64"/>
        <v>0</v>
      </c>
      <c r="AF199" s="115">
        <f t="shared" si="65"/>
        <v>0</v>
      </c>
      <c r="AG199" s="125">
        <f t="shared" si="66"/>
        <v>0</v>
      </c>
      <c r="AH199" s="116" t="str">
        <f t="shared" si="67"/>
        <v>OK</v>
      </c>
    </row>
    <row r="200" spans="1:34">
      <c r="A200" s="71"/>
      <c r="B200" s="71"/>
      <c r="C200" s="81"/>
      <c r="E200" s="80"/>
      <c r="F200" s="62"/>
      <c r="G200" s="62"/>
      <c r="H200" s="62"/>
      <c r="J200" s="73"/>
      <c r="K200" s="73"/>
      <c r="L200" s="74">
        <f t="shared" si="52"/>
        <v>0</v>
      </c>
      <c r="M200" s="74">
        <f t="shared" si="53"/>
        <v>0</v>
      </c>
      <c r="Q200" s="74">
        <f t="shared" si="54"/>
        <v>0</v>
      </c>
      <c r="T200" s="74">
        <f t="shared" si="55"/>
        <v>0</v>
      </c>
      <c r="U200" s="74">
        <f t="shared" si="56"/>
        <v>0</v>
      </c>
      <c r="V200" s="71"/>
      <c r="X200" s="112">
        <f t="shared" si="57"/>
        <v>0</v>
      </c>
      <c r="Y200" s="113">
        <f t="shared" si="58"/>
        <v>0</v>
      </c>
      <c r="Z200" s="114">
        <f t="shared" si="59"/>
        <v>0</v>
      </c>
      <c r="AA200" s="114">
        <f t="shared" si="60"/>
        <v>0</v>
      </c>
      <c r="AB200" s="114">
        <f t="shared" si="61"/>
        <v>0</v>
      </c>
      <c r="AC200" s="114">
        <f t="shared" si="62"/>
        <v>0</v>
      </c>
      <c r="AD200" s="114">
        <f t="shared" si="63"/>
        <v>0</v>
      </c>
      <c r="AE200" s="114">
        <f t="shared" si="64"/>
        <v>0</v>
      </c>
      <c r="AF200" s="115">
        <f t="shared" si="65"/>
        <v>0</v>
      </c>
      <c r="AG200" s="125">
        <f t="shared" si="66"/>
        <v>0</v>
      </c>
      <c r="AH200" s="116" t="str">
        <f t="shared" si="67"/>
        <v>OK</v>
      </c>
    </row>
    <row r="201" spans="1:34">
      <c r="A201" s="71"/>
      <c r="B201" s="71"/>
      <c r="C201" s="81"/>
      <c r="E201" s="80"/>
      <c r="F201" s="62"/>
      <c r="G201" s="62"/>
      <c r="H201" s="62"/>
      <c r="J201" s="73"/>
      <c r="K201" s="73"/>
      <c r="L201" s="74">
        <f t="shared" si="52"/>
        <v>0</v>
      </c>
      <c r="M201" s="74">
        <f t="shared" si="53"/>
        <v>0</v>
      </c>
      <c r="Q201" s="74">
        <f t="shared" si="54"/>
        <v>0</v>
      </c>
      <c r="T201" s="74">
        <f t="shared" si="55"/>
        <v>0</v>
      </c>
      <c r="U201" s="74">
        <f t="shared" si="56"/>
        <v>0</v>
      </c>
      <c r="V201" s="71"/>
      <c r="X201" s="112">
        <f t="shared" si="57"/>
        <v>0</v>
      </c>
      <c r="Y201" s="113">
        <f t="shared" si="58"/>
        <v>0</v>
      </c>
      <c r="Z201" s="114">
        <f t="shared" si="59"/>
        <v>0</v>
      </c>
      <c r="AA201" s="114">
        <f t="shared" si="60"/>
        <v>0</v>
      </c>
      <c r="AB201" s="114">
        <f t="shared" si="61"/>
        <v>0</v>
      </c>
      <c r="AC201" s="114">
        <f t="shared" si="62"/>
        <v>0</v>
      </c>
      <c r="AD201" s="114">
        <f t="shared" si="63"/>
        <v>0</v>
      </c>
      <c r="AE201" s="114">
        <f t="shared" si="64"/>
        <v>0</v>
      </c>
      <c r="AF201" s="115">
        <f t="shared" si="65"/>
        <v>0</v>
      </c>
      <c r="AG201" s="125">
        <f t="shared" si="66"/>
        <v>0</v>
      </c>
      <c r="AH201" s="116" t="str">
        <f t="shared" si="67"/>
        <v>OK</v>
      </c>
    </row>
    <row r="202" spans="1:34">
      <c r="A202" s="71"/>
      <c r="B202" s="71"/>
      <c r="C202" s="81"/>
      <c r="E202" s="80"/>
      <c r="F202" s="62"/>
      <c r="G202" s="62"/>
      <c r="H202" s="62"/>
      <c r="J202" s="73"/>
      <c r="K202" s="73"/>
      <c r="L202" s="74">
        <f t="shared" si="52"/>
        <v>0</v>
      </c>
      <c r="M202" s="74">
        <f t="shared" si="53"/>
        <v>0</v>
      </c>
      <c r="Q202" s="74">
        <f t="shared" si="54"/>
        <v>0</v>
      </c>
      <c r="T202" s="74">
        <f t="shared" si="55"/>
        <v>0</v>
      </c>
      <c r="U202" s="74">
        <f t="shared" si="56"/>
        <v>0</v>
      </c>
      <c r="V202" s="71"/>
      <c r="X202" s="112">
        <f t="shared" si="57"/>
        <v>0</v>
      </c>
      <c r="Y202" s="113">
        <f t="shared" si="58"/>
        <v>0</v>
      </c>
      <c r="Z202" s="114">
        <f t="shared" si="59"/>
        <v>0</v>
      </c>
      <c r="AA202" s="114">
        <f t="shared" si="60"/>
        <v>0</v>
      </c>
      <c r="AB202" s="114">
        <f t="shared" si="61"/>
        <v>0</v>
      </c>
      <c r="AC202" s="114">
        <f t="shared" si="62"/>
        <v>0</v>
      </c>
      <c r="AD202" s="114">
        <f t="shared" si="63"/>
        <v>0</v>
      </c>
      <c r="AE202" s="114">
        <f t="shared" si="64"/>
        <v>0</v>
      </c>
      <c r="AF202" s="115">
        <f t="shared" si="65"/>
        <v>0</v>
      </c>
      <c r="AG202" s="125">
        <f t="shared" si="66"/>
        <v>0</v>
      </c>
      <c r="AH202" s="116" t="str">
        <f t="shared" si="67"/>
        <v>OK</v>
      </c>
    </row>
    <row r="203" spans="1:34">
      <c r="A203" s="71"/>
      <c r="B203" s="71"/>
      <c r="C203" s="81"/>
      <c r="E203" s="80"/>
      <c r="F203" s="62"/>
      <c r="G203" s="62"/>
      <c r="H203" s="62"/>
      <c r="J203" s="73"/>
      <c r="K203" s="73"/>
      <c r="L203" s="74">
        <f t="shared" si="52"/>
        <v>0</v>
      </c>
      <c r="M203" s="74">
        <f t="shared" si="53"/>
        <v>0</v>
      </c>
      <c r="Q203" s="74">
        <f t="shared" si="54"/>
        <v>0</v>
      </c>
      <c r="T203" s="74">
        <f t="shared" si="55"/>
        <v>0</v>
      </c>
      <c r="U203" s="74">
        <f t="shared" si="56"/>
        <v>0</v>
      </c>
      <c r="V203" s="71"/>
      <c r="X203" s="112">
        <f t="shared" si="57"/>
        <v>0</v>
      </c>
      <c r="Y203" s="113">
        <f t="shared" si="58"/>
        <v>0</v>
      </c>
      <c r="Z203" s="114">
        <f t="shared" si="59"/>
        <v>0</v>
      </c>
      <c r="AA203" s="114">
        <f t="shared" si="60"/>
        <v>0</v>
      </c>
      <c r="AB203" s="114">
        <f t="shared" si="61"/>
        <v>0</v>
      </c>
      <c r="AC203" s="114">
        <f t="shared" si="62"/>
        <v>0</v>
      </c>
      <c r="AD203" s="114">
        <f t="shared" si="63"/>
        <v>0</v>
      </c>
      <c r="AE203" s="114">
        <f t="shared" si="64"/>
        <v>0</v>
      </c>
      <c r="AF203" s="115">
        <f t="shared" si="65"/>
        <v>0</v>
      </c>
      <c r="AG203" s="125">
        <f t="shared" si="66"/>
        <v>0</v>
      </c>
      <c r="AH203" s="116" t="str">
        <f t="shared" si="67"/>
        <v>OK</v>
      </c>
    </row>
    <row r="204" spans="1:34">
      <c r="A204" s="71"/>
      <c r="B204" s="71"/>
      <c r="C204" s="81"/>
      <c r="E204" s="80"/>
      <c r="F204" s="62"/>
      <c r="G204" s="62"/>
      <c r="H204" s="62"/>
      <c r="J204" s="73"/>
      <c r="K204" s="73"/>
      <c r="L204" s="74">
        <f t="shared" si="52"/>
        <v>0</v>
      </c>
      <c r="M204" s="74">
        <f t="shared" si="53"/>
        <v>0</v>
      </c>
      <c r="Q204" s="74">
        <f t="shared" si="54"/>
        <v>0</v>
      </c>
      <c r="T204" s="74">
        <f t="shared" si="55"/>
        <v>0</v>
      </c>
      <c r="U204" s="74">
        <f t="shared" si="56"/>
        <v>0</v>
      </c>
      <c r="V204" s="71"/>
      <c r="X204" s="112">
        <f t="shared" si="57"/>
        <v>0</v>
      </c>
      <c r="Y204" s="113">
        <f t="shared" si="58"/>
        <v>0</v>
      </c>
      <c r="Z204" s="114">
        <f t="shared" si="59"/>
        <v>0</v>
      </c>
      <c r="AA204" s="114">
        <f t="shared" si="60"/>
        <v>0</v>
      </c>
      <c r="AB204" s="114">
        <f t="shared" si="61"/>
        <v>0</v>
      </c>
      <c r="AC204" s="114">
        <f t="shared" si="62"/>
        <v>0</v>
      </c>
      <c r="AD204" s="114">
        <f t="shared" si="63"/>
        <v>0</v>
      </c>
      <c r="AE204" s="114">
        <f t="shared" si="64"/>
        <v>0</v>
      </c>
      <c r="AF204" s="115">
        <f t="shared" si="65"/>
        <v>0</v>
      </c>
      <c r="AG204" s="125">
        <f t="shared" si="66"/>
        <v>0</v>
      </c>
      <c r="AH204" s="116" t="str">
        <f t="shared" si="67"/>
        <v>OK</v>
      </c>
    </row>
    <row r="205" spans="1:34">
      <c r="A205" s="71"/>
      <c r="B205" s="71"/>
      <c r="C205" s="81"/>
      <c r="E205" s="80"/>
      <c r="F205" s="62"/>
      <c r="G205" s="62"/>
      <c r="H205" s="62"/>
      <c r="J205" s="73"/>
      <c r="K205" s="73"/>
      <c r="L205" s="74">
        <f t="shared" si="52"/>
        <v>0</v>
      </c>
      <c r="M205" s="74">
        <f t="shared" si="53"/>
        <v>0</v>
      </c>
      <c r="Q205" s="74">
        <f t="shared" si="54"/>
        <v>0</v>
      </c>
      <c r="T205" s="74">
        <f t="shared" si="55"/>
        <v>0</v>
      </c>
      <c r="U205" s="74">
        <f t="shared" si="56"/>
        <v>0</v>
      </c>
      <c r="V205" s="71"/>
      <c r="X205" s="112">
        <f t="shared" si="57"/>
        <v>0</v>
      </c>
      <c r="Y205" s="113">
        <f t="shared" si="58"/>
        <v>0</v>
      </c>
      <c r="Z205" s="114">
        <f t="shared" si="59"/>
        <v>0</v>
      </c>
      <c r="AA205" s="114">
        <f t="shared" si="60"/>
        <v>0</v>
      </c>
      <c r="AB205" s="114">
        <f t="shared" si="61"/>
        <v>0</v>
      </c>
      <c r="AC205" s="114">
        <f t="shared" si="62"/>
        <v>0</v>
      </c>
      <c r="AD205" s="114">
        <f t="shared" si="63"/>
        <v>0</v>
      </c>
      <c r="AE205" s="114">
        <f t="shared" si="64"/>
        <v>0</v>
      </c>
      <c r="AF205" s="115">
        <f t="shared" si="65"/>
        <v>0</v>
      </c>
      <c r="AG205" s="125">
        <f t="shared" si="66"/>
        <v>0</v>
      </c>
      <c r="AH205" s="116" t="str">
        <f t="shared" si="67"/>
        <v>OK</v>
      </c>
    </row>
    <row r="206" spans="1:34">
      <c r="A206" s="71"/>
      <c r="B206" s="71"/>
      <c r="C206" s="81"/>
      <c r="E206" s="80"/>
      <c r="F206" s="62"/>
      <c r="G206" s="62"/>
      <c r="H206" s="62"/>
      <c r="J206" s="73"/>
      <c r="K206" s="73"/>
      <c r="L206" s="74">
        <f t="shared" si="52"/>
        <v>0</v>
      </c>
      <c r="M206" s="74">
        <f t="shared" si="53"/>
        <v>0</v>
      </c>
      <c r="Q206" s="74">
        <f t="shared" si="54"/>
        <v>0</v>
      </c>
      <c r="T206" s="74">
        <f t="shared" si="55"/>
        <v>0</v>
      </c>
      <c r="U206" s="74">
        <f t="shared" si="56"/>
        <v>0</v>
      </c>
      <c r="V206" s="71"/>
      <c r="X206" s="112">
        <f t="shared" si="57"/>
        <v>0</v>
      </c>
      <c r="Y206" s="113">
        <f t="shared" si="58"/>
        <v>0</v>
      </c>
      <c r="Z206" s="114">
        <f t="shared" si="59"/>
        <v>0</v>
      </c>
      <c r="AA206" s="114">
        <f t="shared" si="60"/>
        <v>0</v>
      </c>
      <c r="AB206" s="114">
        <f t="shared" si="61"/>
        <v>0</v>
      </c>
      <c r="AC206" s="114">
        <f t="shared" si="62"/>
        <v>0</v>
      </c>
      <c r="AD206" s="114">
        <f t="shared" si="63"/>
        <v>0</v>
      </c>
      <c r="AE206" s="114">
        <f t="shared" si="64"/>
        <v>0</v>
      </c>
      <c r="AF206" s="115">
        <f t="shared" si="65"/>
        <v>0</v>
      </c>
      <c r="AG206" s="125">
        <f t="shared" si="66"/>
        <v>0</v>
      </c>
      <c r="AH206" s="116" t="str">
        <f t="shared" si="67"/>
        <v>OK</v>
      </c>
    </row>
    <row r="207" spans="1:34">
      <c r="A207" s="71"/>
      <c r="B207" s="71"/>
      <c r="C207" s="81"/>
      <c r="E207" s="80"/>
      <c r="F207" s="62"/>
      <c r="G207" s="62"/>
      <c r="H207" s="62"/>
      <c r="J207" s="73"/>
      <c r="K207" s="73"/>
      <c r="L207" s="74">
        <f t="shared" si="52"/>
        <v>0</v>
      </c>
      <c r="M207" s="74">
        <f t="shared" si="53"/>
        <v>0</v>
      </c>
      <c r="Q207" s="74">
        <f t="shared" si="54"/>
        <v>0</v>
      </c>
      <c r="T207" s="74">
        <f t="shared" si="55"/>
        <v>0</v>
      </c>
      <c r="U207" s="74">
        <f t="shared" si="56"/>
        <v>0</v>
      </c>
      <c r="V207" s="71"/>
      <c r="X207" s="112">
        <f t="shared" si="57"/>
        <v>0</v>
      </c>
      <c r="Y207" s="113">
        <f t="shared" si="58"/>
        <v>0</v>
      </c>
      <c r="Z207" s="114">
        <f t="shared" si="59"/>
        <v>0</v>
      </c>
      <c r="AA207" s="114">
        <f t="shared" si="60"/>
        <v>0</v>
      </c>
      <c r="AB207" s="114">
        <f t="shared" si="61"/>
        <v>0</v>
      </c>
      <c r="AC207" s="114">
        <f t="shared" si="62"/>
        <v>0</v>
      </c>
      <c r="AD207" s="114">
        <f t="shared" si="63"/>
        <v>0</v>
      </c>
      <c r="AE207" s="114">
        <f t="shared" si="64"/>
        <v>0</v>
      </c>
      <c r="AF207" s="115">
        <f t="shared" si="65"/>
        <v>0</v>
      </c>
      <c r="AG207" s="125">
        <f t="shared" si="66"/>
        <v>0</v>
      </c>
      <c r="AH207" s="116" t="str">
        <f t="shared" si="67"/>
        <v>OK</v>
      </c>
    </row>
    <row r="208" spans="1:34">
      <c r="A208" s="71"/>
      <c r="B208" s="71"/>
      <c r="C208" s="81"/>
      <c r="E208" s="80"/>
      <c r="F208" s="62"/>
      <c r="G208" s="62"/>
      <c r="H208" s="62"/>
      <c r="J208" s="73"/>
      <c r="K208" s="73"/>
      <c r="L208" s="74">
        <f t="shared" si="52"/>
        <v>0</v>
      </c>
      <c r="M208" s="74">
        <f t="shared" si="53"/>
        <v>0</v>
      </c>
      <c r="Q208" s="74">
        <f t="shared" si="54"/>
        <v>0</v>
      </c>
      <c r="T208" s="74">
        <f t="shared" si="55"/>
        <v>0</v>
      </c>
      <c r="U208" s="74">
        <f t="shared" si="56"/>
        <v>0</v>
      </c>
      <c r="V208" s="71"/>
      <c r="X208" s="112">
        <f t="shared" si="57"/>
        <v>0</v>
      </c>
      <c r="Y208" s="113">
        <f t="shared" si="58"/>
        <v>0</v>
      </c>
      <c r="Z208" s="114">
        <f t="shared" si="59"/>
        <v>0</v>
      </c>
      <c r="AA208" s="114">
        <f t="shared" si="60"/>
        <v>0</v>
      </c>
      <c r="AB208" s="114">
        <f t="shared" si="61"/>
        <v>0</v>
      </c>
      <c r="AC208" s="114">
        <f t="shared" si="62"/>
        <v>0</v>
      </c>
      <c r="AD208" s="114">
        <f t="shared" si="63"/>
        <v>0</v>
      </c>
      <c r="AE208" s="114">
        <f t="shared" si="64"/>
        <v>0</v>
      </c>
      <c r="AF208" s="115">
        <f t="shared" si="65"/>
        <v>0</v>
      </c>
      <c r="AG208" s="125">
        <f t="shared" si="66"/>
        <v>0</v>
      </c>
      <c r="AH208" s="116" t="str">
        <f t="shared" si="67"/>
        <v>OK</v>
      </c>
    </row>
    <row r="209" spans="1:34">
      <c r="A209" s="71"/>
      <c r="B209" s="71"/>
      <c r="C209" s="81"/>
      <c r="E209" s="80"/>
      <c r="F209" s="62"/>
      <c r="G209" s="62"/>
      <c r="H209" s="62"/>
      <c r="J209" s="73"/>
      <c r="K209" s="73"/>
      <c r="L209" s="74">
        <f t="shared" si="52"/>
        <v>0</v>
      </c>
      <c r="M209" s="74">
        <f t="shared" si="53"/>
        <v>0</v>
      </c>
      <c r="Q209" s="74">
        <f t="shared" si="54"/>
        <v>0</v>
      </c>
      <c r="T209" s="74">
        <f t="shared" si="55"/>
        <v>0</v>
      </c>
      <c r="U209" s="74">
        <f t="shared" si="56"/>
        <v>0</v>
      </c>
      <c r="V209" s="71"/>
      <c r="X209" s="112">
        <f t="shared" si="57"/>
        <v>0</v>
      </c>
      <c r="Y209" s="113">
        <f t="shared" si="58"/>
        <v>0</v>
      </c>
      <c r="Z209" s="114">
        <f t="shared" si="59"/>
        <v>0</v>
      </c>
      <c r="AA209" s="114">
        <f t="shared" si="60"/>
        <v>0</v>
      </c>
      <c r="AB209" s="114">
        <f t="shared" si="61"/>
        <v>0</v>
      </c>
      <c r="AC209" s="114">
        <f t="shared" si="62"/>
        <v>0</v>
      </c>
      <c r="AD209" s="114">
        <f t="shared" si="63"/>
        <v>0</v>
      </c>
      <c r="AE209" s="114">
        <f t="shared" si="64"/>
        <v>0</v>
      </c>
      <c r="AF209" s="115">
        <f t="shared" si="65"/>
        <v>0</v>
      </c>
      <c r="AG209" s="125">
        <f t="shared" si="66"/>
        <v>0</v>
      </c>
      <c r="AH209" s="116" t="str">
        <f t="shared" si="67"/>
        <v>OK</v>
      </c>
    </row>
    <row r="210" spans="1:34">
      <c r="A210" s="71"/>
      <c r="B210" s="71"/>
      <c r="C210" s="81"/>
      <c r="E210" s="80"/>
      <c r="F210" s="62"/>
      <c r="G210" s="62"/>
      <c r="H210" s="62"/>
      <c r="J210" s="73"/>
      <c r="K210" s="73"/>
      <c r="L210" s="74">
        <f t="shared" si="52"/>
        <v>0</v>
      </c>
      <c r="M210" s="74">
        <f t="shared" si="53"/>
        <v>0</v>
      </c>
      <c r="Q210" s="74">
        <f t="shared" si="54"/>
        <v>0</v>
      </c>
      <c r="T210" s="74">
        <f t="shared" si="55"/>
        <v>0</v>
      </c>
      <c r="U210" s="74">
        <f t="shared" si="56"/>
        <v>0</v>
      </c>
      <c r="V210" s="71"/>
      <c r="X210" s="112">
        <f t="shared" si="57"/>
        <v>0</v>
      </c>
      <c r="Y210" s="113">
        <f t="shared" si="58"/>
        <v>0</v>
      </c>
      <c r="Z210" s="114">
        <f t="shared" si="59"/>
        <v>0</v>
      </c>
      <c r="AA210" s="114">
        <f t="shared" si="60"/>
        <v>0</v>
      </c>
      <c r="AB210" s="114">
        <f t="shared" si="61"/>
        <v>0</v>
      </c>
      <c r="AC210" s="114">
        <f t="shared" si="62"/>
        <v>0</v>
      </c>
      <c r="AD210" s="114">
        <f t="shared" si="63"/>
        <v>0</v>
      </c>
      <c r="AE210" s="114">
        <f t="shared" si="64"/>
        <v>0</v>
      </c>
      <c r="AF210" s="115">
        <f t="shared" si="65"/>
        <v>0</v>
      </c>
      <c r="AG210" s="125">
        <f t="shared" si="66"/>
        <v>0</v>
      </c>
      <c r="AH210" s="116" t="str">
        <f t="shared" si="67"/>
        <v>OK</v>
      </c>
    </row>
    <row r="211" spans="1:34">
      <c r="A211" s="71"/>
      <c r="B211" s="71"/>
      <c r="C211" s="81"/>
      <c r="E211" s="80"/>
      <c r="F211" s="62"/>
      <c r="G211" s="62"/>
      <c r="H211" s="62"/>
      <c r="J211" s="73"/>
      <c r="K211" s="73"/>
      <c r="L211" s="74">
        <f t="shared" si="52"/>
        <v>0</v>
      </c>
      <c r="M211" s="74">
        <f t="shared" si="53"/>
        <v>0</v>
      </c>
      <c r="Q211" s="74">
        <f t="shared" si="54"/>
        <v>0</v>
      </c>
      <c r="T211" s="74">
        <f t="shared" si="55"/>
        <v>0</v>
      </c>
      <c r="U211" s="74">
        <f t="shared" si="56"/>
        <v>0</v>
      </c>
      <c r="V211" s="71"/>
      <c r="X211" s="112">
        <f t="shared" si="57"/>
        <v>0</v>
      </c>
      <c r="Y211" s="113">
        <f t="shared" si="58"/>
        <v>0</v>
      </c>
      <c r="Z211" s="114">
        <f t="shared" si="59"/>
        <v>0</v>
      </c>
      <c r="AA211" s="114">
        <f t="shared" si="60"/>
        <v>0</v>
      </c>
      <c r="AB211" s="114">
        <f t="shared" si="61"/>
        <v>0</v>
      </c>
      <c r="AC211" s="114">
        <f t="shared" si="62"/>
        <v>0</v>
      </c>
      <c r="AD211" s="114">
        <f t="shared" si="63"/>
        <v>0</v>
      </c>
      <c r="AE211" s="114">
        <f t="shared" si="64"/>
        <v>0</v>
      </c>
      <c r="AF211" s="115">
        <f t="shared" si="65"/>
        <v>0</v>
      </c>
      <c r="AG211" s="125">
        <f t="shared" si="66"/>
        <v>0</v>
      </c>
      <c r="AH211" s="116" t="str">
        <f t="shared" si="67"/>
        <v>OK</v>
      </c>
    </row>
    <row r="212" spans="1:34">
      <c r="A212" s="71"/>
      <c r="B212" s="71"/>
      <c r="C212" s="81"/>
      <c r="E212" s="80"/>
      <c r="F212" s="62"/>
      <c r="G212" s="62"/>
      <c r="H212" s="62"/>
      <c r="J212" s="73"/>
      <c r="K212" s="73"/>
      <c r="L212" s="74">
        <f t="shared" si="52"/>
        <v>0</v>
      </c>
      <c r="M212" s="74">
        <f t="shared" si="53"/>
        <v>0</v>
      </c>
      <c r="Q212" s="74">
        <f t="shared" si="54"/>
        <v>0</v>
      </c>
      <c r="T212" s="74">
        <f t="shared" si="55"/>
        <v>0</v>
      </c>
      <c r="U212" s="74">
        <f t="shared" si="56"/>
        <v>0</v>
      </c>
      <c r="V212" s="71"/>
      <c r="X212" s="112">
        <f t="shared" si="57"/>
        <v>0</v>
      </c>
      <c r="Y212" s="113">
        <f t="shared" si="58"/>
        <v>0</v>
      </c>
      <c r="Z212" s="114">
        <f t="shared" si="59"/>
        <v>0</v>
      </c>
      <c r="AA212" s="114">
        <f t="shared" si="60"/>
        <v>0</v>
      </c>
      <c r="AB212" s="114">
        <f t="shared" si="61"/>
        <v>0</v>
      </c>
      <c r="AC212" s="114">
        <f t="shared" si="62"/>
        <v>0</v>
      </c>
      <c r="AD212" s="114">
        <f t="shared" si="63"/>
        <v>0</v>
      </c>
      <c r="AE212" s="114">
        <f t="shared" si="64"/>
        <v>0</v>
      </c>
      <c r="AF212" s="115">
        <f t="shared" si="65"/>
        <v>0</v>
      </c>
      <c r="AG212" s="125">
        <f t="shared" si="66"/>
        <v>0</v>
      </c>
      <c r="AH212" s="116" t="str">
        <f t="shared" si="67"/>
        <v>OK</v>
      </c>
    </row>
    <row r="213" spans="1:34">
      <c r="A213" s="71"/>
      <c r="B213" s="71"/>
      <c r="C213" s="81"/>
      <c r="E213" s="80"/>
      <c r="F213" s="62"/>
      <c r="G213" s="62"/>
      <c r="H213" s="62"/>
      <c r="J213" s="73"/>
      <c r="K213" s="73"/>
      <c r="L213" s="74">
        <f t="shared" si="52"/>
        <v>0</v>
      </c>
      <c r="M213" s="74">
        <f t="shared" si="53"/>
        <v>0</v>
      </c>
      <c r="Q213" s="74">
        <f t="shared" si="54"/>
        <v>0</v>
      </c>
      <c r="T213" s="74">
        <f t="shared" si="55"/>
        <v>0</v>
      </c>
      <c r="U213" s="74">
        <f t="shared" si="56"/>
        <v>0</v>
      </c>
      <c r="V213" s="71"/>
      <c r="X213" s="112">
        <f t="shared" si="57"/>
        <v>0</v>
      </c>
      <c r="Y213" s="113">
        <f t="shared" si="58"/>
        <v>0</v>
      </c>
      <c r="Z213" s="114">
        <f t="shared" si="59"/>
        <v>0</v>
      </c>
      <c r="AA213" s="114">
        <f t="shared" si="60"/>
        <v>0</v>
      </c>
      <c r="AB213" s="114">
        <f t="shared" si="61"/>
        <v>0</v>
      </c>
      <c r="AC213" s="114">
        <f t="shared" si="62"/>
        <v>0</v>
      </c>
      <c r="AD213" s="114">
        <f t="shared" si="63"/>
        <v>0</v>
      </c>
      <c r="AE213" s="114">
        <f t="shared" si="64"/>
        <v>0</v>
      </c>
      <c r="AF213" s="115">
        <f t="shared" si="65"/>
        <v>0</v>
      </c>
      <c r="AG213" s="125">
        <f t="shared" si="66"/>
        <v>0</v>
      </c>
      <c r="AH213" s="116" t="str">
        <f t="shared" si="67"/>
        <v>OK</v>
      </c>
    </row>
    <row r="214" spans="1:34">
      <c r="A214" s="71"/>
      <c r="B214" s="71"/>
      <c r="C214" s="81"/>
      <c r="E214" s="80"/>
      <c r="F214" s="62"/>
      <c r="G214" s="62"/>
      <c r="H214" s="62"/>
      <c r="J214" s="73"/>
      <c r="K214" s="73"/>
      <c r="L214" s="74">
        <f t="shared" si="52"/>
        <v>0</v>
      </c>
      <c r="M214" s="74">
        <f t="shared" si="53"/>
        <v>0</v>
      </c>
      <c r="Q214" s="74">
        <f t="shared" si="54"/>
        <v>0</v>
      </c>
      <c r="T214" s="74">
        <f t="shared" si="55"/>
        <v>0</v>
      </c>
      <c r="U214" s="74">
        <f t="shared" si="56"/>
        <v>0</v>
      </c>
      <c r="V214" s="71"/>
      <c r="X214" s="112">
        <f t="shared" si="57"/>
        <v>0</v>
      </c>
      <c r="Y214" s="113">
        <f t="shared" si="58"/>
        <v>0</v>
      </c>
      <c r="Z214" s="114">
        <f t="shared" si="59"/>
        <v>0</v>
      </c>
      <c r="AA214" s="114">
        <f t="shared" si="60"/>
        <v>0</v>
      </c>
      <c r="AB214" s="114">
        <f t="shared" si="61"/>
        <v>0</v>
      </c>
      <c r="AC214" s="114">
        <f t="shared" si="62"/>
        <v>0</v>
      </c>
      <c r="AD214" s="114">
        <f t="shared" si="63"/>
        <v>0</v>
      </c>
      <c r="AE214" s="114">
        <f t="shared" si="64"/>
        <v>0</v>
      </c>
      <c r="AF214" s="115">
        <f t="shared" si="65"/>
        <v>0</v>
      </c>
      <c r="AG214" s="125">
        <f t="shared" si="66"/>
        <v>0</v>
      </c>
      <c r="AH214" s="116" t="str">
        <f t="shared" si="67"/>
        <v>OK</v>
      </c>
    </row>
    <row r="215" spans="1:34">
      <c r="A215" s="71"/>
      <c r="B215" s="71"/>
      <c r="C215" s="81"/>
      <c r="E215" s="80"/>
      <c r="F215" s="62"/>
      <c r="G215" s="62"/>
      <c r="H215" s="62"/>
      <c r="J215" s="73"/>
      <c r="K215" s="73"/>
      <c r="L215" s="74">
        <f t="shared" si="52"/>
        <v>0</v>
      </c>
      <c r="M215" s="74">
        <f t="shared" si="53"/>
        <v>0</v>
      </c>
      <c r="Q215" s="74">
        <f t="shared" si="54"/>
        <v>0</v>
      </c>
      <c r="T215" s="74">
        <f t="shared" si="55"/>
        <v>0</v>
      </c>
      <c r="U215" s="74">
        <f t="shared" si="56"/>
        <v>0</v>
      </c>
      <c r="V215" s="71"/>
      <c r="X215" s="112">
        <f t="shared" si="57"/>
        <v>0</v>
      </c>
      <c r="Y215" s="113">
        <f t="shared" si="58"/>
        <v>0</v>
      </c>
      <c r="Z215" s="114">
        <f t="shared" si="59"/>
        <v>0</v>
      </c>
      <c r="AA215" s="114">
        <f t="shared" si="60"/>
        <v>0</v>
      </c>
      <c r="AB215" s="114">
        <f t="shared" si="61"/>
        <v>0</v>
      </c>
      <c r="AC215" s="114">
        <f t="shared" si="62"/>
        <v>0</v>
      </c>
      <c r="AD215" s="114">
        <f t="shared" si="63"/>
        <v>0</v>
      </c>
      <c r="AE215" s="114">
        <f t="shared" si="64"/>
        <v>0</v>
      </c>
      <c r="AF215" s="115">
        <f t="shared" si="65"/>
        <v>0</v>
      </c>
      <c r="AG215" s="125">
        <f t="shared" si="66"/>
        <v>0</v>
      </c>
      <c r="AH215" s="116" t="str">
        <f t="shared" si="67"/>
        <v>OK</v>
      </c>
    </row>
    <row r="216" spans="1:34">
      <c r="A216" s="71"/>
      <c r="B216" s="71"/>
      <c r="C216" s="81"/>
      <c r="E216" s="80"/>
      <c r="F216" s="62"/>
      <c r="G216" s="62"/>
      <c r="H216" s="62"/>
      <c r="J216" s="73"/>
      <c r="K216" s="73"/>
      <c r="L216" s="74">
        <f t="shared" si="52"/>
        <v>0</v>
      </c>
      <c r="M216" s="74">
        <f t="shared" si="53"/>
        <v>0</v>
      </c>
      <c r="Q216" s="74">
        <f t="shared" si="54"/>
        <v>0</v>
      </c>
      <c r="T216" s="74">
        <f t="shared" si="55"/>
        <v>0</v>
      </c>
      <c r="U216" s="74">
        <f t="shared" si="56"/>
        <v>0</v>
      </c>
      <c r="V216" s="71"/>
      <c r="X216" s="112">
        <f t="shared" si="57"/>
        <v>0</v>
      </c>
      <c r="Y216" s="113">
        <f t="shared" si="58"/>
        <v>0</v>
      </c>
      <c r="Z216" s="114">
        <f t="shared" si="59"/>
        <v>0</v>
      </c>
      <c r="AA216" s="114">
        <f t="shared" si="60"/>
        <v>0</v>
      </c>
      <c r="AB216" s="114">
        <f t="shared" si="61"/>
        <v>0</v>
      </c>
      <c r="AC216" s="114">
        <f t="shared" si="62"/>
        <v>0</v>
      </c>
      <c r="AD216" s="114">
        <f t="shared" si="63"/>
        <v>0</v>
      </c>
      <c r="AE216" s="114">
        <f t="shared" si="64"/>
        <v>0</v>
      </c>
      <c r="AF216" s="115">
        <f t="shared" si="65"/>
        <v>0</v>
      </c>
      <c r="AG216" s="125">
        <f t="shared" si="66"/>
        <v>0</v>
      </c>
      <c r="AH216" s="116" t="str">
        <f t="shared" si="67"/>
        <v>OK</v>
      </c>
    </row>
    <row r="217" spans="1:34">
      <c r="A217" s="71"/>
      <c r="B217" s="71"/>
      <c r="C217" s="81"/>
      <c r="E217" s="80"/>
      <c r="F217" s="62"/>
      <c r="G217" s="62"/>
      <c r="H217" s="62"/>
      <c r="J217" s="73"/>
      <c r="K217" s="73"/>
      <c r="L217" s="74">
        <f t="shared" si="52"/>
        <v>0</v>
      </c>
      <c r="M217" s="74">
        <f t="shared" si="53"/>
        <v>0</v>
      </c>
      <c r="Q217" s="74">
        <f t="shared" si="54"/>
        <v>0</v>
      </c>
      <c r="T217" s="74">
        <f t="shared" si="55"/>
        <v>0</v>
      </c>
      <c r="U217" s="74">
        <f t="shared" si="56"/>
        <v>0</v>
      </c>
      <c r="V217" s="71"/>
      <c r="X217" s="112">
        <f t="shared" si="57"/>
        <v>0</v>
      </c>
      <c r="Y217" s="113">
        <f t="shared" si="58"/>
        <v>0</v>
      </c>
      <c r="Z217" s="114">
        <f t="shared" si="59"/>
        <v>0</v>
      </c>
      <c r="AA217" s="114">
        <f t="shared" si="60"/>
        <v>0</v>
      </c>
      <c r="AB217" s="114">
        <f t="shared" si="61"/>
        <v>0</v>
      </c>
      <c r="AC217" s="114">
        <f t="shared" si="62"/>
        <v>0</v>
      </c>
      <c r="AD217" s="114">
        <f t="shared" si="63"/>
        <v>0</v>
      </c>
      <c r="AE217" s="114">
        <f t="shared" si="64"/>
        <v>0</v>
      </c>
      <c r="AF217" s="115">
        <f t="shared" si="65"/>
        <v>0</v>
      </c>
      <c r="AG217" s="125">
        <f t="shared" si="66"/>
        <v>0</v>
      </c>
      <c r="AH217" s="116" t="str">
        <f t="shared" si="67"/>
        <v>OK</v>
      </c>
    </row>
    <row r="218" spans="1:34">
      <c r="A218" s="71"/>
      <c r="B218" s="71"/>
      <c r="C218" s="81"/>
      <c r="E218" s="80"/>
      <c r="F218" s="62"/>
      <c r="G218" s="62"/>
      <c r="H218" s="62"/>
      <c r="J218" s="73"/>
      <c r="K218" s="73"/>
      <c r="L218" s="74">
        <f t="shared" si="52"/>
        <v>0</v>
      </c>
      <c r="M218" s="74">
        <f t="shared" si="53"/>
        <v>0</v>
      </c>
      <c r="Q218" s="74">
        <f t="shared" si="54"/>
        <v>0</v>
      </c>
      <c r="T218" s="74">
        <f t="shared" si="55"/>
        <v>0</v>
      </c>
      <c r="U218" s="74">
        <f t="shared" si="56"/>
        <v>0</v>
      </c>
      <c r="V218" s="71"/>
      <c r="X218" s="112">
        <f t="shared" si="57"/>
        <v>0</v>
      </c>
      <c r="Y218" s="113">
        <f t="shared" si="58"/>
        <v>0</v>
      </c>
      <c r="Z218" s="114">
        <f t="shared" si="59"/>
        <v>0</v>
      </c>
      <c r="AA218" s="114">
        <f t="shared" si="60"/>
        <v>0</v>
      </c>
      <c r="AB218" s="114">
        <f t="shared" si="61"/>
        <v>0</v>
      </c>
      <c r="AC218" s="114">
        <f t="shared" si="62"/>
        <v>0</v>
      </c>
      <c r="AD218" s="114">
        <f t="shared" si="63"/>
        <v>0</v>
      </c>
      <c r="AE218" s="114">
        <f t="shared" si="64"/>
        <v>0</v>
      </c>
      <c r="AF218" s="115">
        <f t="shared" si="65"/>
        <v>0</v>
      </c>
      <c r="AG218" s="125">
        <f t="shared" si="66"/>
        <v>0</v>
      </c>
      <c r="AH218" s="116" t="str">
        <f t="shared" si="67"/>
        <v>OK</v>
      </c>
    </row>
    <row r="219" spans="1:34">
      <c r="A219" s="71"/>
      <c r="B219" s="71"/>
      <c r="C219" s="81"/>
      <c r="E219" s="80"/>
      <c r="F219" s="62"/>
      <c r="G219" s="62"/>
      <c r="H219" s="62"/>
      <c r="J219" s="73"/>
      <c r="K219" s="73"/>
      <c r="L219" s="74">
        <f t="shared" si="52"/>
        <v>0</v>
      </c>
      <c r="M219" s="74">
        <f t="shared" si="53"/>
        <v>0</v>
      </c>
      <c r="Q219" s="74">
        <f t="shared" si="54"/>
        <v>0</v>
      </c>
      <c r="T219" s="74">
        <f t="shared" si="55"/>
        <v>0</v>
      </c>
      <c r="U219" s="74">
        <f t="shared" si="56"/>
        <v>0</v>
      </c>
      <c r="V219" s="71"/>
      <c r="X219" s="112">
        <f t="shared" si="57"/>
        <v>0</v>
      </c>
      <c r="Y219" s="113">
        <f t="shared" si="58"/>
        <v>0</v>
      </c>
      <c r="Z219" s="114">
        <f t="shared" si="59"/>
        <v>0</v>
      </c>
      <c r="AA219" s="114">
        <f t="shared" si="60"/>
        <v>0</v>
      </c>
      <c r="AB219" s="114">
        <f t="shared" si="61"/>
        <v>0</v>
      </c>
      <c r="AC219" s="114">
        <f t="shared" si="62"/>
        <v>0</v>
      </c>
      <c r="AD219" s="114">
        <f t="shared" si="63"/>
        <v>0</v>
      </c>
      <c r="AE219" s="114">
        <f t="shared" si="64"/>
        <v>0</v>
      </c>
      <c r="AF219" s="115">
        <f t="shared" si="65"/>
        <v>0</v>
      </c>
      <c r="AG219" s="125">
        <f t="shared" si="66"/>
        <v>0</v>
      </c>
      <c r="AH219" s="116" t="str">
        <f t="shared" si="67"/>
        <v>OK</v>
      </c>
    </row>
    <row r="220" spans="1:34">
      <c r="A220" s="71"/>
      <c r="B220" s="71"/>
      <c r="C220" s="81"/>
      <c r="E220" s="80"/>
      <c r="F220" s="62"/>
      <c r="G220" s="62"/>
      <c r="H220" s="62"/>
      <c r="J220" s="73"/>
      <c r="K220" s="73"/>
      <c r="L220" s="74">
        <f t="shared" si="52"/>
        <v>0</v>
      </c>
      <c r="M220" s="74">
        <f t="shared" si="53"/>
        <v>0</v>
      </c>
      <c r="Q220" s="74">
        <f t="shared" si="54"/>
        <v>0</v>
      </c>
      <c r="T220" s="74">
        <f t="shared" si="55"/>
        <v>0</v>
      </c>
      <c r="U220" s="74">
        <f t="shared" si="56"/>
        <v>0</v>
      </c>
      <c r="V220" s="71"/>
      <c r="X220" s="112">
        <f t="shared" si="57"/>
        <v>0</v>
      </c>
      <c r="Y220" s="113">
        <f t="shared" si="58"/>
        <v>0</v>
      </c>
      <c r="Z220" s="114">
        <f t="shared" si="59"/>
        <v>0</v>
      </c>
      <c r="AA220" s="114">
        <f t="shared" si="60"/>
        <v>0</v>
      </c>
      <c r="AB220" s="114">
        <f t="shared" si="61"/>
        <v>0</v>
      </c>
      <c r="AC220" s="114">
        <f t="shared" si="62"/>
        <v>0</v>
      </c>
      <c r="AD220" s="114">
        <f t="shared" si="63"/>
        <v>0</v>
      </c>
      <c r="AE220" s="114">
        <f t="shared" si="64"/>
        <v>0</v>
      </c>
      <c r="AF220" s="115">
        <f t="shared" si="65"/>
        <v>0</v>
      </c>
      <c r="AG220" s="125">
        <f t="shared" si="66"/>
        <v>0</v>
      </c>
      <c r="AH220" s="116" t="str">
        <f t="shared" si="67"/>
        <v>OK</v>
      </c>
    </row>
    <row r="221" spans="1:34">
      <c r="A221" s="71"/>
      <c r="B221" s="71"/>
      <c r="C221" s="81"/>
      <c r="E221" s="80"/>
      <c r="F221" s="62"/>
      <c r="G221" s="62"/>
      <c r="H221" s="62"/>
      <c r="J221" s="73"/>
      <c r="K221" s="73"/>
      <c r="L221" s="74">
        <f t="shared" si="52"/>
        <v>0</v>
      </c>
      <c r="M221" s="74">
        <f t="shared" si="53"/>
        <v>0</v>
      </c>
      <c r="Q221" s="74">
        <f t="shared" si="54"/>
        <v>0</v>
      </c>
      <c r="T221" s="74">
        <f t="shared" si="55"/>
        <v>0</v>
      </c>
      <c r="U221" s="74">
        <f t="shared" si="56"/>
        <v>0</v>
      </c>
      <c r="V221" s="71"/>
      <c r="X221" s="112">
        <f t="shared" si="57"/>
        <v>0</v>
      </c>
      <c r="Y221" s="113">
        <f t="shared" si="58"/>
        <v>0</v>
      </c>
      <c r="Z221" s="114">
        <f t="shared" si="59"/>
        <v>0</v>
      </c>
      <c r="AA221" s="114">
        <f t="shared" si="60"/>
        <v>0</v>
      </c>
      <c r="AB221" s="114">
        <f t="shared" si="61"/>
        <v>0</v>
      </c>
      <c r="AC221" s="114">
        <f t="shared" si="62"/>
        <v>0</v>
      </c>
      <c r="AD221" s="114">
        <f t="shared" si="63"/>
        <v>0</v>
      </c>
      <c r="AE221" s="114">
        <f t="shared" si="64"/>
        <v>0</v>
      </c>
      <c r="AF221" s="115">
        <f t="shared" si="65"/>
        <v>0</v>
      </c>
      <c r="AG221" s="125">
        <f t="shared" si="66"/>
        <v>0</v>
      </c>
      <c r="AH221" s="116" t="str">
        <f t="shared" si="67"/>
        <v>OK</v>
      </c>
    </row>
    <row r="222" spans="1:34">
      <c r="A222" s="71"/>
      <c r="B222" s="71"/>
      <c r="C222" s="81"/>
      <c r="E222" s="80"/>
      <c r="F222" s="62"/>
      <c r="G222" s="62"/>
      <c r="H222" s="62"/>
      <c r="J222" s="73"/>
      <c r="K222" s="73"/>
      <c r="L222" s="74">
        <f t="shared" si="52"/>
        <v>0</v>
      </c>
      <c r="M222" s="74">
        <f t="shared" si="53"/>
        <v>0</v>
      </c>
      <c r="Q222" s="74">
        <f t="shared" si="54"/>
        <v>0</v>
      </c>
      <c r="T222" s="74">
        <f t="shared" si="55"/>
        <v>0</v>
      </c>
      <c r="U222" s="74">
        <f t="shared" si="56"/>
        <v>0</v>
      </c>
      <c r="V222" s="71"/>
      <c r="X222" s="112">
        <f t="shared" si="57"/>
        <v>0</v>
      </c>
      <c r="Y222" s="113">
        <f t="shared" si="58"/>
        <v>0</v>
      </c>
      <c r="Z222" s="114">
        <f t="shared" si="59"/>
        <v>0</v>
      </c>
      <c r="AA222" s="114">
        <f t="shared" si="60"/>
        <v>0</v>
      </c>
      <c r="AB222" s="114">
        <f t="shared" si="61"/>
        <v>0</v>
      </c>
      <c r="AC222" s="114">
        <f t="shared" si="62"/>
        <v>0</v>
      </c>
      <c r="AD222" s="114">
        <f t="shared" si="63"/>
        <v>0</v>
      </c>
      <c r="AE222" s="114">
        <f t="shared" si="64"/>
        <v>0</v>
      </c>
      <c r="AF222" s="115">
        <f t="shared" si="65"/>
        <v>0</v>
      </c>
      <c r="AG222" s="125">
        <f t="shared" si="66"/>
        <v>0</v>
      </c>
      <c r="AH222" s="116" t="str">
        <f t="shared" si="67"/>
        <v>OK</v>
      </c>
    </row>
    <row r="223" spans="1:34">
      <c r="A223" s="71"/>
      <c r="B223" s="71"/>
      <c r="C223" s="81"/>
      <c r="E223" s="80"/>
      <c r="F223" s="62"/>
      <c r="G223" s="62"/>
      <c r="H223" s="62"/>
      <c r="J223" s="73"/>
      <c r="K223" s="73"/>
      <c r="L223" s="74">
        <f t="shared" si="52"/>
        <v>0</v>
      </c>
      <c r="M223" s="74">
        <f t="shared" si="53"/>
        <v>0</v>
      </c>
      <c r="Q223" s="74">
        <f t="shared" si="54"/>
        <v>0</v>
      </c>
      <c r="T223" s="74">
        <f t="shared" si="55"/>
        <v>0</v>
      </c>
      <c r="U223" s="74">
        <f t="shared" si="56"/>
        <v>0</v>
      </c>
      <c r="V223" s="71"/>
      <c r="X223" s="112">
        <f t="shared" si="57"/>
        <v>0</v>
      </c>
      <c r="Y223" s="113">
        <f t="shared" si="58"/>
        <v>0</v>
      </c>
      <c r="Z223" s="114">
        <f t="shared" si="59"/>
        <v>0</v>
      </c>
      <c r="AA223" s="114">
        <f t="shared" si="60"/>
        <v>0</v>
      </c>
      <c r="AB223" s="114">
        <f t="shared" si="61"/>
        <v>0</v>
      </c>
      <c r="AC223" s="114">
        <f t="shared" si="62"/>
        <v>0</v>
      </c>
      <c r="AD223" s="114">
        <f t="shared" si="63"/>
        <v>0</v>
      </c>
      <c r="AE223" s="114">
        <f t="shared" si="64"/>
        <v>0</v>
      </c>
      <c r="AF223" s="115">
        <f t="shared" si="65"/>
        <v>0</v>
      </c>
      <c r="AG223" s="125">
        <f t="shared" si="66"/>
        <v>0</v>
      </c>
      <c r="AH223" s="116" t="str">
        <f t="shared" si="67"/>
        <v>OK</v>
      </c>
    </row>
    <row r="224" spans="1:34">
      <c r="A224" s="71"/>
      <c r="B224" s="71"/>
      <c r="C224" s="81"/>
      <c r="E224" s="80"/>
      <c r="F224" s="62"/>
      <c r="G224" s="62"/>
      <c r="H224" s="62"/>
      <c r="J224" s="73"/>
      <c r="K224" s="73"/>
      <c r="L224" s="74">
        <f t="shared" si="52"/>
        <v>0</v>
      </c>
      <c r="M224" s="74">
        <f t="shared" si="53"/>
        <v>0</v>
      </c>
      <c r="Q224" s="74">
        <f t="shared" si="54"/>
        <v>0</v>
      </c>
      <c r="T224" s="74">
        <f t="shared" si="55"/>
        <v>0</v>
      </c>
      <c r="U224" s="74">
        <f t="shared" si="56"/>
        <v>0</v>
      </c>
      <c r="V224" s="71"/>
      <c r="X224" s="112">
        <f t="shared" si="57"/>
        <v>0</v>
      </c>
      <c r="Y224" s="113">
        <f t="shared" si="58"/>
        <v>0</v>
      </c>
      <c r="Z224" s="114">
        <f t="shared" si="59"/>
        <v>0</v>
      </c>
      <c r="AA224" s="114">
        <f t="shared" si="60"/>
        <v>0</v>
      </c>
      <c r="AB224" s="114">
        <f t="shared" si="61"/>
        <v>0</v>
      </c>
      <c r="AC224" s="114">
        <f t="shared" si="62"/>
        <v>0</v>
      </c>
      <c r="AD224" s="114">
        <f t="shared" si="63"/>
        <v>0</v>
      </c>
      <c r="AE224" s="114">
        <f t="shared" si="64"/>
        <v>0</v>
      </c>
      <c r="AF224" s="115">
        <f t="shared" si="65"/>
        <v>0</v>
      </c>
      <c r="AG224" s="125">
        <f t="shared" si="66"/>
        <v>0</v>
      </c>
      <c r="AH224" s="116" t="str">
        <f t="shared" si="67"/>
        <v>OK</v>
      </c>
    </row>
    <row r="225" spans="1:34">
      <c r="A225" s="71"/>
      <c r="B225" s="71"/>
      <c r="C225" s="81"/>
      <c r="E225" s="80"/>
      <c r="F225" s="62"/>
      <c r="G225" s="62"/>
      <c r="H225" s="62"/>
      <c r="J225" s="73"/>
      <c r="K225" s="73"/>
      <c r="L225" s="74">
        <f t="shared" si="52"/>
        <v>0</v>
      </c>
      <c r="M225" s="74">
        <f t="shared" si="53"/>
        <v>0</v>
      </c>
      <c r="Q225" s="74">
        <f t="shared" si="54"/>
        <v>0</v>
      </c>
      <c r="T225" s="74">
        <f t="shared" si="55"/>
        <v>0</v>
      </c>
      <c r="U225" s="74">
        <f t="shared" si="56"/>
        <v>0</v>
      </c>
      <c r="V225" s="71"/>
      <c r="X225" s="112">
        <f t="shared" si="57"/>
        <v>0</v>
      </c>
      <c r="Y225" s="113">
        <f t="shared" si="58"/>
        <v>0</v>
      </c>
      <c r="Z225" s="114">
        <f t="shared" si="59"/>
        <v>0</v>
      </c>
      <c r="AA225" s="114">
        <f t="shared" si="60"/>
        <v>0</v>
      </c>
      <c r="AB225" s="114">
        <f t="shared" si="61"/>
        <v>0</v>
      </c>
      <c r="AC225" s="114">
        <f t="shared" si="62"/>
        <v>0</v>
      </c>
      <c r="AD225" s="114">
        <f t="shared" si="63"/>
        <v>0</v>
      </c>
      <c r="AE225" s="114">
        <f t="shared" si="64"/>
        <v>0</v>
      </c>
      <c r="AF225" s="115">
        <f t="shared" si="65"/>
        <v>0</v>
      </c>
      <c r="AG225" s="125">
        <f t="shared" si="66"/>
        <v>0</v>
      </c>
      <c r="AH225" s="116" t="str">
        <f t="shared" si="67"/>
        <v>OK</v>
      </c>
    </row>
    <row r="226" spans="1:34">
      <c r="A226" s="71"/>
      <c r="B226" s="71"/>
      <c r="C226" s="81"/>
      <c r="E226" s="80"/>
      <c r="F226" s="62"/>
      <c r="G226" s="62"/>
      <c r="H226" s="62"/>
      <c r="J226" s="73"/>
      <c r="K226" s="73"/>
      <c r="L226" s="74">
        <f t="shared" si="52"/>
        <v>0</v>
      </c>
      <c r="M226" s="74">
        <f t="shared" si="53"/>
        <v>0</v>
      </c>
      <c r="Q226" s="74">
        <f t="shared" si="54"/>
        <v>0</v>
      </c>
      <c r="T226" s="74">
        <f t="shared" si="55"/>
        <v>0</v>
      </c>
      <c r="U226" s="74">
        <f t="shared" si="56"/>
        <v>0</v>
      </c>
      <c r="V226" s="71"/>
      <c r="X226" s="112">
        <f t="shared" si="57"/>
        <v>0</v>
      </c>
      <c r="Y226" s="113">
        <f t="shared" si="58"/>
        <v>0</v>
      </c>
      <c r="Z226" s="114">
        <f t="shared" si="59"/>
        <v>0</v>
      </c>
      <c r="AA226" s="114">
        <f t="shared" si="60"/>
        <v>0</v>
      </c>
      <c r="AB226" s="114">
        <f t="shared" si="61"/>
        <v>0</v>
      </c>
      <c r="AC226" s="114">
        <f t="shared" si="62"/>
        <v>0</v>
      </c>
      <c r="AD226" s="114">
        <f t="shared" si="63"/>
        <v>0</v>
      </c>
      <c r="AE226" s="114">
        <f t="shared" si="64"/>
        <v>0</v>
      </c>
      <c r="AF226" s="115">
        <f t="shared" si="65"/>
        <v>0</v>
      </c>
      <c r="AG226" s="125">
        <f t="shared" si="66"/>
        <v>0</v>
      </c>
      <c r="AH226" s="116" t="str">
        <f t="shared" si="67"/>
        <v>OK</v>
      </c>
    </row>
    <row r="227" spans="1:34">
      <c r="A227" s="71"/>
      <c r="B227" s="71"/>
      <c r="C227" s="81"/>
      <c r="E227" s="80"/>
      <c r="F227" s="62"/>
      <c r="G227" s="62"/>
      <c r="H227" s="62"/>
      <c r="J227" s="73"/>
      <c r="K227" s="73"/>
      <c r="L227" s="74">
        <f t="shared" si="52"/>
        <v>0</v>
      </c>
      <c r="M227" s="74">
        <f t="shared" si="53"/>
        <v>0</v>
      </c>
      <c r="Q227" s="74">
        <f t="shared" si="54"/>
        <v>0</v>
      </c>
      <c r="T227" s="74">
        <f t="shared" si="55"/>
        <v>0</v>
      </c>
      <c r="U227" s="74">
        <f t="shared" si="56"/>
        <v>0</v>
      </c>
      <c r="V227" s="71"/>
      <c r="X227" s="112">
        <f t="shared" si="57"/>
        <v>0</v>
      </c>
      <c r="Y227" s="113">
        <f t="shared" si="58"/>
        <v>0</v>
      </c>
      <c r="Z227" s="114">
        <f t="shared" si="59"/>
        <v>0</v>
      </c>
      <c r="AA227" s="114">
        <f t="shared" si="60"/>
        <v>0</v>
      </c>
      <c r="AB227" s="114">
        <f t="shared" si="61"/>
        <v>0</v>
      </c>
      <c r="AC227" s="114">
        <f t="shared" si="62"/>
        <v>0</v>
      </c>
      <c r="AD227" s="114">
        <f t="shared" si="63"/>
        <v>0</v>
      </c>
      <c r="AE227" s="114">
        <f t="shared" si="64"/>
        <v>0</v>
      </c>
      <c r="AF227" s="115">
        <f t="shared" si="65"/>
        <v>0</v>
      </c>
      <c r="AG227" s="125">
        <f t="shared" si="66"/>
        <v>0</v>
      </c>
      <c r="AH227" s="116" t="str">
        <f t="shared" si="67"/>
        <v>OK</v>
      </c>
    </row>
    <row r="228" spans="1:34">
      <c r="A228" s="71"/>
      <c r="B228" s="71"/>
      <c r="C228" s="81"/>
      <c r="E228" s="80"/>
      <c r="F228" s="62"/>
      <c r="G228" s="62"/>
      <c r="H228" s="62"/>
      <c r="J228" s="73"/>
      <c r="K228" s="73"/>
      <c r="L228" s="74">
        <f t="shared" si="52"/>
        <v>0</v>
      </c>
      <c r="M228" s="74">
        <f t="shared" si="53"/>
        <v>0</v>
      </c>
      <c r="Q228" s="74">
        <f t="shared" si="54"/>
        <v>0</v>
      </c>
      <c r="T228" s="74">
        <f t="shared" si="55"/>
        <v>0</v>
      </c>
      <c r="U228" s="74">
        <f t="shared" si="56"/>
        <v>0</v>
      </c>
      <c r="V228" s="71"/>
      <c r="X228" s="112">
        <f t="shared" si="57"/>
        <v>0</v>
      </c>
      <c r="Y228" s="113">
        <f t="shared" si="58"/>
        <v>0</v>
      </c>
      <c r="Z228" s="114">
        <f t="shared" si="59"/>
        <v>0</v>
      </c>
      <c r="AA228" s="114">
        <f t="shared" si="60"/>
        <v>0</v>
      </c>
      <c r="AB228" s="114">
        <f t="shared" si="61"/>
        <v>0</v>
      </c>
      <c r="AC228" s="114">
        <f t="shared" si="62"/>
        <v>0</v>
      </c>
      <c r="AD228" s="114">
        <f t="shared" si="63"/>
        <v>0</v>
      </c>
      <c r="AE228" s="114">
        <f t="shared" si="64"/>
        <v>0</v>
      </c>
      <c r="AF228" s="115">
        <f t="shared" si="65"/>
        <v>0</v>
      </c>
      <c r="AG228" s="125">
        <f t="shared" si="66"/>
        <v>0</v>
      </c>
      <c r="AH228" s="116" t="str">
        <f t="shared" si="67"/>
        <v>OK</v>
      </c>
    </row>
    <row r="229" spans="1:34">
      <c r="A229" s="71"/>
      <c r="B229" s="71"/>
      <c r="C229" s="81"/>
      <c r="E229" s="80"/>
      <c r="F229" s="62"/>
      <c r="G229" s="62"/>
      <c r="H229" s="62"/>
      <c r="J229" s="73"/>
      <c r="K229" s="73"/>
      <c r="L229" s="74">
        <f t="shared" si="52"/>
        <v>0</v>
      </c>
      <c r="M229" s="74">
        <f t="shared" si="53"/>
        <v>0</v>
      </c>
      <c r="Q229" s="74">
        <f t="shared" si="54"/>
        <v>0</v>
      </c>
      <c r="T229" s="74">
        <f t="shared" si="55"/>
        <v>0</v>
      </c>
      <c r="U229" s="74">
        <f t="shared" si="56"/>
        <v>0</v>
      </c>
      <c r="V229" s="71"/>
      <c r="X229" s="112">
        <f t="shared" si="57"/>
        <v>0</v>
      </c>
      <c r="Y229" s="113">
        <f t="shared" si="58"/>
        <v>0</v>
      </c>
      <c r="Z229" s="114">
        <f t="shared" si="59"/>
        <v>0</v>
      </c>
      <c r="AA229" s="114">
        <f t="shared" si="60"/>
        <v>0</v>
      </c>
      <c r="AB229" s="114">
        <f t="shared" si="61"/>
        <v>0</v>
      </c>
      <c r="AC229" s="114">
        <f t="shared" si="62"/>
        <v>0</v>
      </c>
      <c r="AD229" s="114">
        <f t="shared" si="63"/>
        <v>0</v>
      </c>
      <c r="AE229" s="114">
        <f t="shared" si="64"/>
        <v>0</v>
      </c>
      <c r="AF229" s="115">
        <f t="shared" si="65"/>
        <v>0</v>
      </c>
      <c r="AG229" s="125">
        <f t="shared" si="66"/>
        <v>0</v>
      </c>
      <c r="AH229" s="116" t="str">
        <f t="shared" si="67"/>
        <v>OK</v>
      </c>
    </row>
    <row r="230" spans="1:34">
      <c r="A230" s="71"/>
      <c r="B230" s="71"/>
      <c r="C230" s="81"/>
      <c r="E230" s="80"/>
      <c r="F230" s="62"/>
      <c r="G230" s="62"/>
      <c r="H230" s="62"/>
      <c r="J230" s="73"/>
      <c r="K230" s="73"/>
      <c r="L230" s="74">
        <f t="shared" si="52"/>
        <v>0</v>
      </c>
      <c r="M230" s="74">
        <f t="shared" si="53"/>
        <v>0</v>
      </c>
      <c r="Q230" s="74">
        <f t="shared" si="54"/>
        <v>0</v>
      </c>
      <c r="T230" s="74">
        <f t="shared" si="55"/>
        <v>0</v>
      </c>
      <c r="U230" s="74">
        <f t="shared" si="56"/>
        <v>0</v>
      </c>
      <c r="V230" s="71"/>
      <c r="X230" s="112">
        <f t="shared" si="57"/>
        <v>0</v>
      </c>
      <c r="Y230" s="113">
        <f t="shared" si="58"/>
        <v>0</v>
      </c>
      <c r="Z230" s="114">
        <f t="shared" si="59"/>
        <v>0</v>
      </c>
      <c r="AA230" s="114">
        <f t="shared" si="60"/>
        <v>0</v>
      </c>
      <c r="AB230" s="114">
        <f t="shared" si="61"/>
        <v>0</v>
      </c>
      <c r="AC230" s="114">
        <f t="shared" si="62"/>
        <v>0</v>
      </c>
      <c r="AD230" s="114">
        <f t="shared" si="63"/>
        <v>0</v>
      </c>
      <c r="AE230" s="114">
        <f t="shared" si="64"/>
        <v>0</v>
      </c>
      <c r="AF230" s="115">
        <f t="shared" si="65"/>
        <v>0</v>
      </c>
      <c r="AG230" s="125">
        <f t="shared" si="66"/>
        <v>0</v>
      </c>
      <c r="AH230" s="116" t="str">
        <f t="shared" si="67"/>
        <v>OK</v>
      </c>
    </row>
    <row r="231" spans="1:34">
      <c r="A231" s="71"/>
      <c r="B231" s="71"/>
      <c r="C231" s="81"/>
      <c r="E231" s="80"/>
      <c r="F231" s="62"/>
      <c r="G231" s="62"/>
      <c r="H231" s="62"/>
      <c r="J231" s="73"/>
      <c r="K231" s="73"/>
      <c r="L231" s="74">
        <f t="shared" si="52"/>
        <v>0</v>
      </c>
      <c r="M231" s="74">
        <f t="shared" si="53"/>
        <v>0</v>
      </c>
      <c r="Q231" s="74">
        <f t="shared" si="54"/>
        <v>0</v>
      </c>
      <c r="T231" s="74">
        <f t="shared" si="55"/>
        <v>0</v>
      </c>
      <c r="U231" s="74">
        <f t="shared" si="56"/>
        <v>0</v>
      </c>
      <c r="V231" s="71"/>
      <c r="X231" s="112">
        <f t="shared" si="57"/>
        <v>0</v>
      </c>
      <c r="Y231" s="113">
        <f t="shared" si="58"/>
        <v>0</v>
      </c>
      <c r="Z231" s="114">
        <f t="shared" si="59"/>
        <v>0</v>
      </c>
      <c r="AA231" s="114">
        <f t="shared" si="60"/>
        <v>0</v>
      </c>
      <c r="AB231" s="114">
        <f t="shared" si="61"/>
        <v>0</v>
      </c>
      <c r="AC231" s="114">
        <f t="shared" si="62"/>
        <v>0</v>
      </c>
      <c r="AD231" s="114">
        <f t="shared" si="63"/>
        <v>0</v>
      </c>
      <c r="AE231" s="114">
        <f t="shared" si="64"/>
        <v>0</v>
      </c>
      <c r="AF231" s="115">
        <f t="shared" si="65"/>
        <v>0</v>
      </c>
      <c r="AG231" s="125">
        <f t="shared" si="66"/>
        <v>0</v>
      </c>
      <c r="AH231" s="116" t="str">
        <f t="shared" si="67"/>
        <v>OK</v>
      </c>
    </row>
    <row r="232" spans="1:34">
      <c r="A232" s="71"/>
      <c r="B232" s="71"/>
      <c r="C232" s="81"/>
      <c r="E232" s="80"/>
      <c r="F232" s="62"/>
      <c r="G232" s="62"/>
      <c r="H232" s="62"/>
      <c r="J232" s="73"/>
      <c r="K232" s="73"/>
      <c r="L232" s="74">
        <f t="shared" si="52"/>
        <v>0</v>
      </c>
      <c r="M232" s="74">
        <f t="shared" si="53"/>
        <v>0</v>
      </c>
      <c r="Q232" s="74">
        <f t="shared" si="54"/>
        <v>0</v>
      </c>
      <c r="T232" s="74">
        <f t="shared" si="55"/>
        <v>0</v>
      </c>
      <c r="U232" s="74">
        <f t="shared" si="56"/>
        <v>0</v>
      </c>
      <c r="V232" s="71"/>
      <c r="X232" s="112">
        <f t="shared" si="57"/>
        <v>0</v>
      </c>
      <c r="Y232" s="113">
        <f t="shared" si="58"/>
        <v>0</v>
      </c>
      <c r="Z232" s="114">
        <f t="shared" si="59"/>
        <v>0</v>
      </c>
      <c r="AA232" s="114">
        <f t="shared" si="60"/>
        <v>0</v>
      </c>
      <c r="AB232" s="114">
        <f t="shared" si="61"/>
        <v>0</v>
      </c>
      <c r="AC232" s="114">
        <f t="shared" si="62"/>
        <v>0</v>
      </c>
      <c r="AD232" s="114">
        <f t="shared" si="63"/>
        <v>0</v>
      </c>
      <c r="AE232" s="114">
        <f t="shared" si="64"/>
        <v>0</v>
      </c>
      <c r="AF232" s="115">
        <f t="shared" si="65"/>
        <v>0</v>
      </c>
      <c r="AG232" s="125">
        <f t="shared" si="66"/>
        <v>0</v>
      </c>
      <c r="AH232" s="116" t="str">
        <f t="shared" si="67"/>
        <v>OK</v>
      </c>
    </row>
    <row r="233" spans="1:34">
      <c r="A233" s="71"/>
      <c r="B233" s="71"/>
      <c r="C233" s="81"/>
      <c r="E233" s="80"/>
      <c r="F233" s="62"/>
      <c r="G233" s="62"/>
      <c r="H233" s="62"/>
      <c r="J233" s="73"/>
      <c r="K233" s="73"/>
      <c r="L233" s="74">
        <f t="shared" si="52"/>
        <v>0</v>
      </c>
      <c r="M233" s="74">
        <f t="shared" si="53"/>
        <v>0</v>
      </c>
      <c r="Q233" s="74">
        <f t="shared" si="54"/>
        <v>0</v>
      </c>
      <c r="T233" s="74">
        <f t="shared" si="55"/>
        <v>0</v>
      </c>
      <c r="U233" s="74">
        <f t="shared" si="56"/>
        <v>0</v>
      </c>
      <c r="V233" s="71"/>
      <c r="X233" s="112">
        <f t="shared" si="57"/>
        <v>0</v>
      </c>
      <c r="Y233" s="113">
        <f t="shared" si="58"/>
        <v>0</v>
      </c>
      <c r="Z233" s="114">
        <f t="shared" si="59"/>
        <v>0</v>
      </c>
      <c r="AA233" s="114">
        <f t="shared" si="60"/>
        <v>0</v>
      </c>
      <c r="AB233" s="114">
        <f t="shared" si="61"/>
        <v>0</v>
      </c>
      <c r="AC233" s="114">
        <f t="shared" si="62"/>
        <v>0</v>
      </c>
      <c r="AD233" s="114">
        <f t="shared" si="63"/>
        <v>0</v>
      </c>
      <c r="AE233" s="114">
        <f t="shared" si="64"/>
        <v>0</v>
      </c>
      <c r="AF233" s="115">
        <f t="shared" si="65"/>
        <v>0</v>
      </c>
      <c r="AG233" s="125">
        <f t="shared" si="66"/>
        <v>0</v>
      </c>
      <c r="AH233" s="116" t="str">
        <f t="shared" si="67"/>
        <v>OK</v>
      </c>
    </row>
    <row r="234" spans="1:34">
      <c r="A234" s="71"/>
      <c r="B234" s="71"/>
      <c r="C234" s="81"/>
      <c r="E234" s="80"/>
      <c r="F234" s="62"/>
      <c r="G234" s="62"/>
      <c r="H234" s="62"/>
      <c r="J234" s="73"/>
      <c r="K234" s="73"/>
      <c r="L234" s="74">
        <f t="shared" si="52"/>
        <v>0</v>
      </c>
      <c r="M234" s="74">
        <f t="shared" si="53"/>
        <v>0</v>
      </c>
      <c r="Q234" s="74">
        <f t="shared" si="54"/>
        <v>0</v>
      </c>
      <c r="T234" s="74">
        <f t="shared" si="55"/>
        <v>0</v>
      </c>
      <c r="U234" s="74">
        <f t="shared" si="56"/>
        <v>0</v>
      </c>
      <c r="V234" s="71"/>
      <c r="X234" s="112">
        <f t="shared" si="57"/>
        <v>0</v>
      </c>
      <c r="Y234" s="113">
        <f t="shared" si="58"/>
        <v>0</v>
      </c>
      <c r="Z234" s="114">
        <f t="shared" si="59"/>
        <v>0</v>
      </c>
      <c r="AA234" s="114">
        <f t="shared" si="60"/>
        <v>0</v>
      </c>
      <c r="AB234" s="114">
        <f t="shared" si="61"/>
        <v>0</v>
      </c>
      <c r="AC234" s="114">
        <f t="shared" si="62"/>
        <v>0</v>
      </c>
      <c r="AD234" s="114">
        <f t="shared" si="63"/>
        <v>0</v>
      </c>
      <c r="AE234" s="114">
        <f t="shared" si="64"/>
        <v>0</v>
      </c>
      <c r="AF234" s="115">
        <f t="shared" si="65"/>
        <v>0</v>
      </c>
      <c r="AG234" s="125">
        <f t="shared" si="66"/>
        <v>0</v>
      </c>
      <c r="AH234" s="116" t="str">
        <f t="shared" si="67"/>
        <v>OK</v>
      </c>
    </row>
    <row r="235" spans="1:34">
      <c r="A235" s="71"/>
      <c r="B235" s="71"/>
      <c r="C235" s="81"/>
      <c r="E235" s="80"/>
      <c r="F235" s="62"/>
      <c r="G235" s="62"/>
      <c r="H235" s="62"/>
      <c r="J235" s="73"/>
      <c r="K235" s="73"/>
      <c r="L235" s="74">
        <f t="shared" si="52"/>
        <v>0</v>
      </c>
      <c r="M235" s="74">
        <f t="shared" si="53"/>
        <v>0</v>
      </c>
      <c r="Q235" s="74">
        <f t="shared" si="54"/>
        <v>0</v>
      </c>
      <c r="T235" s="74">
        <f t="shared" si="55"/>
        <v>0</v>
      </c>
      <c r="U235" s="74">
        <f t="shared" si="56"/>
        <v>0</v>
      </c>
      <c r="V235" s="71"/>
      <c r="X235" s="112">
        <f t="shared" si="57"/>
        <v>0</v>
      </c>
      <c r="Y235" s="113">
        <f t="shared" si="58"/>
        <v>0</v>
      </c>
      <c r="Z235" s="114">
        <f t="shared" si="59"/>
        <v>0</v>
      </c>
      <c r="AA235" s="114">
        <f t="shared" si="60"/>
        <v>0</v>
      </c>
      <c r="AB235" s="114">
        <f t="shared" si="61"/>
        <v>0</v>
      </c>
      <c r="AC235" s="114">
        <f t="shared" si="62"/>
        <v>0</v>
      </c>
      <c r="AD235" s="114">
        <f t="shared" si="63"/>
        <v>0</v>
      </c>
      <c r="AE235" s="114">
        <f t="shared" si="64"/>
        <v>0</v>
      </c>
      <c r="AF235" s="115">
        <f t="shared" si="65"/>
        <v>0</v>
      </c>
      <c r="AG235" s="125">
        <f t="shared" si="66"/>
        <v>0</v>
      </c>
      <c r="AH235" s="116" t="str">
        <f t="shared" si="67"/>
        <v>OK</v>
      </c>
    </row>
    <row r="236" spans="1:34">
      <c r="A236" s="71"/>
      <c r="B236" s="71"/>
      <c r="C236" s="81"/>
      <c r="E236" s="80"/>
      <c r="F236" s="62"/>
      <c r="G236" s="62"/>
      <c r="H236" s="62"/>
      <c r="J236" s="73"/>
      <c r="K236" s="73"/>
      <c r="L236" s="74">
        <f t="shared" si="52"/>
        <v>0</v>
      </c>
      <c r="M236" s="74">
        <f t="shared" si="53"/>
        <v>0</v>
      </c>
      <c r="Q236" s="74">
        <f t="shared" si="54"/>
        <v>0</v>
      </c>
      <c r="T236" s="74">
        <f t="shared" si="55"/>
        <v>0</v>
      </c>
      <c r="U236" s="74">
        <f t="shared" si="56"/>
        <v>0</v>
      </c>
      <c r="V236" s="71"/>
      <c r="X236" s="112">
        <f t="shared" si="57"/>
        <v>0</v>
      </c>
      <c r="Y236" s="113">
        <f t="shared" si="58"/>
        <v>0</v>
      </c>
      <c r="Z236" s="114">
        <f t="shared" si="59"/>
        <v>0</v>
      </c>
      <c r="AA236" s="114">
        <f t="shared" si="60"/>
        <v>0</v>
      </c>
      <c r="AB236" s="114">
        <f t="shared" si="61"/>
        <v>0</v>
      </c>
      <c r="AC236" s="114">
        <f t="shared" si="62"/>
        <v>0</v>
      </c>
      <c r="AD236" s="114">
        <f t="shared" si="63"/>
        <v>0</v>
      </c>
      <c r="AE236" s="114">
        <f t="shared" si="64"/>
        <v>0</v>
      </c>
      <c r="AF236" s="115">
        <f t="shared" si="65"/>
        <v>0</v>
      </c>
      <c r="AG236" s="125">
        <f t="shared" si="66"/>
        <v>0</v>
      </c>
      <c r="AH236" s="116" t="str">
        <f t="shared" si="67"/>
        <v>OK</v>
      </c>
    </row>
    <row r="237" spans="1:34">
      <c r="A237" s="71"/>
      <c r="B237" s="71"/>
      <c r="C237" s="81"/>
      <c r="E237" s="80"/>
      <c r="F237" s="62"/>
      <c r="G237" s="62"/>
      <c r="H237" s="62"/>
      <c r="J237" s="73"/>
      <c r="K237" s="73"/>
      <c r="L237" s="74">
        <f t="shared" si="52"/>
        <v>0</v>
      </c>
      <c r="M237" s="74">
        <f t="shared" si="53"/>
        <v>0</v>
      </c>
      <c r="Q237" s="74">
        <f t="shared" si="54"/>
        <v>0</v>
      </c>
      <c r="T237" s="74">
        <f t="shared" si="55"/>
        <v>0</v>
      </c>
      <c r="U237" s="74">
        <f t="shared" si="56"/>
        <v>0</v>
      </c>
      <c r="V237" s="71"/>
      <c r="X237" s="112">
        <f t="shared" si="57"/>
        <v>0</v>
      </c>
      <c r="Y237" s="113">
        <f t="shared" si="58"/>
        <v>0</v>
      </c>
      <c r="Z237" s="114">
        <f t="shared" si="59"/>
        <v>0</v>
      </c>
      <c r="AA237" s="114">
        <f t="shared" si="60"/>
        <v>0</v>
      </c>
      <c r="AB237" s="114">
        <f t="shared" si="61"/>
        <v>0</v>
      </c>
      <c r="AC237" s="114">
        <f t="shared" si="62"/>
        <v>0</v>
      </c>
      <c r="AD237" s="114">
        <f t="shared" si="63"/>
        <v>0</v>
      </c>
      <c r="AE237" s="114">
        <f t="shared" si="64"/>
        <v>0</v>
      </c>
      <c r="AF237" s="115">
        <f t="shared" si="65"/>
        <v>0</v>
      </c>
      <c r="AG237" s="125">
        <f t="shared" si="66"/>
        <v>0</v>
      </c>
      <c r="AH237" s="116" t="str">
        <f t="shared" si="67"/>
        <v>OK</v>
      </c>
    </row>
    <row r="238" spans="1:34">
      <c r="A238" s="71"/>
      <c r="B238" s="71"/>
      <c r="C238" s="81"/>
      <c r="E238" s="80"/>
      <c r="F238" s="62"/>
      <c r="G238" s="62"/>
      <c r="H238" s="62"/>
      <c r="J238" s="73"/>
      <c r="K238" s="73"/>
      <c r="L238" s="74">
        <f t="shared" si="52"/>
        <v>0</v>
      </c>
      <c r="M238" s="74">
        <f t="shared" si="53"/>
        <v>0</v>
      </c>
      <c r="Q238" s="74">
        <f t="shared" si="54"/>
        <v>0</v>
      </c>
      <c r="T238" s="74">
        <f t="shared" si="55"/>
        <v>0</v>
      </c>
      <c r="U238" s="74">
        <f t="shared" si="56"/>
        <v>0</v>
      </c>
      <c r="V238" s="71"/>
      <c r="X238" s="112">
        <f t="shared" si="57"/>
        <v>0</v>
      </c>
      <c r="Y238" s="113">
        <f t="shared" si="58"/>
        <v>0</v>
      </c>
      <c r="Z238" s="114">
        <f t="shared" si="59"/>
        <v>0</v>
      </c>
      <c r="AA238" s="114">
        <f t="shared" si="60"/>
        <v>0</v>
      </c>
      <c r="AB238" s="114">
        <f t="shared" si="61"/>
        <v>0</v>
      </c>
      <c r="AC238" s="114">
        <f t="shared" si="62"/>
        <v>0</v>
      </c>
      <c r="AD238" s="114">
        <f t="shared" si="63"/>
        <v>0</v>
      </c>
      <c r="AE238" s="114">
        <f t="shared" si="64"/>
        <v>0</v>
      </c>
      <c r="AF238" s="115">
        <f t="shared" si="65"/>
        <v>0</v>
      </c>
      <c r="AG238" s="125">
        <f t="shared" si="66"/>
        <v>0</v>
      </c>
      <c r="AH238" s="116" t="str">
        <f t="shared" si="67"/>
        <v>OK</v>
      </c>
    </row>
    <row r="239" spans="1:34">
      <c r="A239" s="71"/>
      <c r="B239" s="71"/>
      <c r="C239" s="81"/>
      <c r="E239" s="80"/>
      <c r="F239" s="62"/>
      <c r="G239" s="62"/>
      <c r="H239" s="62"/>
      <c r="J239" s="73"/>
      <c r="K239" s="73"/>
      <c r="L239" s="74">
        <f t="shared" si="52"/>
        <v>0</v>
      </c>
      <c r="M239" s="74">
        <f t="shared" si="53"/>
        <v>0</v>
      </c>
      <c r="Q239" s="74">
        <f t="shared" si="54"/>
        <v>0</v>
      </c>
      <c r="T239" s="74">
        <f t="shared" si="55"/>
        <v>0</v>
      </c>
      <c r="U239" s="74">
        <f t="shared" si="56"/>
        <v>0</v>
      </c>
      <c r="V239" s="71"/>
      <c r="X239" s="112">
        <f t="shared" si="57"/>
        <v>0</v>
      </c>
      <c r="Y239" s="113">
        <f t="shared" si="58"/>
        <v>0</v>
      </c>
      <c r="Z239" s="114">
        <f t="shared" si="59"/>
        <v>0</v>
      </c>
      <c r="AA239" s="114">
        <f t="shared" si="60"/>
        <v>0</v>
      </c>
      <c r="AB239" s="114">
        <f t="shared" si="61"/>
        <v>0</v>
      </c>
      <c r="AC239" s="114">
        <f t="shared" si="62"/>
        <v>0</v>
      </c>
      <c r="AD239" s="114">
        <f t="shared" si="63"/>
        <v>0</v>
      </c>
      <c r="AE239" s="114">
        <f t="shared" si="64"/>
        <v>0</v>
      </c>
      <c r="AF239" s="115">
        <f t="shared" si="65"/>
        <v>0</v>
      </c>
      <c r="AG239" s="125">
        <f t="shared" si="66"/>
        <v>0</v>
      </c>
      <c r="AH239" s="116" t="str">
        <f t="shared" si="67"/>
        <v>OK</v>
      </c>
    </row>
    <row r="240" spans="1:34">
      <c r="A240" s="71"/>
      <c r="B240" s="71"/>
      <c r="C240" s="81"/>
      <c r="E240" s="80"/>
      <c r="F240" s="62"/>
      <c r="G240" s="62"/>
      <c r="H240" s="62"/>
      <c r="J240" s="73"/>
      <c r="K240" s="73"/>
      <c r="L240" s="74">
        <f t="shared" si="52"/>
        <v>0</v>
      </c>
      <c r="M240" s="74">
        <f t="shared" si="53"/>
        <v>0</v>
      </c>
      <c r="Q240" s="74">
        <f t="shared" si="54"/>
        <v>0</v>
      </c>
      <c r="T240" s="74">
        <f t="shared" si="55"/>
        <v>0</v>
      </c>
      <c r="U240" s="74">
        <f t="shared" si="56"/>
        <v>0</v>
      </c>
      <c r="V240" s="71"/>
      <c r="X240" s="112">
        <f t="shared" si="57"/>
        <v>0</v>
      </c>
      <c r="Y240" s="113">
        <f t="shared" si="58"/>
        <v>0</v>
      </c>
      <c r="Z240" s="114">
        <f t="shared" si="59"/>
        <v>0</v>
      </c>
      <c r="AA240" s="114">
        <f t="shared" si="60"/>
        <v>0</v>
      </c>
      <c r="AB240" s="114">
        <f t="shared" si="61"/>
        <v>0</v>
      </c>
      <c r="AC240" s="114">
        <f t="shared" si="62"/>
        <v>0</v>
      </c>
      <c r="AD240" s="114">
        <f t="shared" si="63"/>
        <v>0</v>
      </c>
      <c r="AE240" s="114">
        <f t="shared" si="64"/>
        <v>0</v>
      </c>
      <c r="AF240" s="115">
        <f t="shared" si="65"/>
        <v>0</v>
      </c>
      <c r="AG240" s="125">
        <f t="shared" si="66"/>
        <v>0</v>
      </c>
      <c r="AH240" s="116" t="str">
        <f t="shared" si="67"/>
        <v>OK</v>
      </c>
    </row>
    <row r="241" spans="1:34">
      <c r="A241" s="71"/>
      <c r="B241" s="71"/>
      <c r="C241" s="81"/>
      <c r="E241" s="80"/>
      <c r="F241" s="62"/>
      <c r="G241" s="62"/>
      <c r="H241" s="62"/>
      <c r="J241" s="73"/>
      <c r="K241" s="73"/>
      <c r="L241" s="74">
        <f t="shared" si="52"/>
        <v>0</v>
      </c>
      <c r="M241" s="74">
        <f t="shared" si="53"/>
        <v>0</v>
      </c>
      <c r="Q241" s="74">
        <f t="shared" si="54"/>
        <v>0</v>
      </c>
      <c r="T241" s="74">
        <f t="shared" si="55"/>
        <v>0</v>
      </c>
      <c r="U241" s="74">
        <f t="shared" si="56"/>
        <v>0</v>
      </c>
      <c r="V241" s="71"/>
      <c r="X241" s="112">
        <f t="shared" si="57"/>
        <v>0</v>
      </c>
      <c r="Y241" s="113">
        <f t="shared" si="58"/>
        <v>0</v>
      </c>
      <c r="Z241" s="114">
        <f t="shared" si="59"/>
        <v>0</v>
      </c>
      <c r="AA241" s="114">
        <f t="shared" si="60"/>
        <v>0</v>
      </c>
      <c r="AB241" s="114">
        <f t="shared" si="61"/>
        <v>0</v>
      </c>
      <c r="AC241" s="114">
        <f t="shared" si="62"/>
        <v>0</v>
      </c>
      <c r="AD241" s="114">
        <f t="shared" si="63"/>
        <v>0</v>
      </c>
      <c r="AE241" s="114">
        <f t="shared" si="64"/>
        <v>0</v>
      </c>
      <c r="AF241" s="115">
        <f t="shared" si="65"/>
        <v>0</v>
      </c>
      <c r="AG241" s="125">
        <f t="shared" si="66"/>
        <v>0</v>
      </c>
      <c r="AH241" s="116" t="str">
        <f t="shared" si="67"/>
        <v>OK</v>
      </c>
    </row>
    <row r="242" spans="1:34">
      <c r="A242" s="71"/>
      <c r="B242" s="71"/>
      <c r="C242" s="81"/>
      <c r="E242" s="80"/>
      <c r="F242" s="62"/>
      <c r="G242" s="62"/>
      <c r="H242" s="62"/>
      <c r="J242" s="73"/>
      <c r="K242" s="73"/>
      <c r="L242" s="74">
        <f t="shared" si="52"/>
        <v>0</v>
      </c>
      <c r="M242" s="74">
        <f t="shared" si="53"/>
        <v>0</v>
      </c>
      <c r="Q242" s="74">
        <f t="shared" si="54"/>
        <v>0</v>
      </c>
      <c r="T242" s="74">
        <f t="shared" si="55"/>
        <v>0</v>
      </c>
      <c r="U242" s="74">
        <f t="shared" si="56"/>
        <v>0</v>
      </c>
      <c r="V242" s="71"/>
      <c r="X242" s="112">
        <f t="shared" si="57"/>
        <v>0</v>
      </c>
      <c r="Y242" s="113">
        <f t="shared" si="58"/>
        <v>0</v>
      </c>
      <c r="Z242" s="114">
        <f t="shared" si="59"/>
        <v>0</v>
      </c>
      <c r="AA242" s="114">
        <f t="shared" si="60"/>
        <v>0</v>
      </c>
      <c r="AB242" s="114">
        <f t="shared" si="61"/>
        <v>0</v>
      </c>
      <c r="AC242" s="114">
        <f t="shared" si="62"/>
        <v>0</v>
      </c>
      <c r="AD242" s="114">
        <f t="shared" si="63"/>
        <v>0</v>
      </c>
      <c r="AE242" s="114">
        <f t="shared" si="64"/>
        <v>0</v>
      </c>
      <c r="AF242" s="115">
        <f t="shared" si="65"/>
        <v>0</v>
      </c>
      <c r="AG242" s="125">
        <f t="shared" si="66"/>
        <v>0</v>
      </c>
      <c r="AH242" s="116" t="str">
        <f t="shared" si="67"/>
        <v>OK</v>
      </c>
    </row>
    <row r="243" spans="1:34">
      <c r="A243" s="71"/>
      <c r="B243" s="71"/>
      <c r="C243" s="81"/>
      <c r="E243" s="80"/>
      <c r="F243" s="62"/>
      <c r="G243" s="62"/>
      <c r="H243" s="62"/>
      <c r="J243" s="73"/>
      <c r="K243" s="73"/>
      <c r="L243" s="74">
        <f t="shared" si="52"/>
        <v>0</v>
      </c>
      <c r="M243" s="74">
        <f t="shared" si="53"/>
        <v>0</v>
      </c>
      <c r="Q243" s="74">
        <f t="shared" si="54"/>
        <v>0</v>
      </c>
      <c r="T243" s="74">
        <f t="shared" si="55"/>
        <v>0</v>
      </c>
      <c r="U243" s="74">
        <f t="shared" si="56"/>
        <v>0</v>
      </c>
      <c r="V243" s="71"/>
      <c r="X243" s="112">
        <f t="shared" si="57"/>
        <v>0</v>
      </c>
      <c r="Y243" s="113">
        <f t="shared" si="58"/>
        <v>0</v>
      </c>
      <c r="Z243" s="114">
        <f t="shared" si="59"/>
        <v>0</v>
      </c>
      <c r="AA243" s="114">
        <f t="shared" si="60"/>
        <v>0</v>
      </c>
      <c r="AB243" s="114">
        <f t="shared" si="61"/>
        <v>0</v>
      </c>
      <c r="AC243" s="114">
        <f t="shared" si="62"/>
        <v>0</v>
      </c>
      <c r="AD243" s="114">
        <f t="shared" si="63"/>
        <v>0</v>
      </c>
      <c r="AE243" s="114">
        <f t="shared" si="64"/>
        <v>0</v>
      </c>
      <c r="AF243" s="115">
        <f t="shared" si="65"/>
        <v>0</v>
      </c>
      <c r="AG243" s="125">
        <f t="shared" si="66"/>
        <v>0</v>
      </c>
      <c r="AH243" s="116" t="str">
        <f t="shared" si="67"/>
        <v>OK</v>
      </c>
    </row>
    <row r="244" spans="1:34">
      <c r="A244" s="71"/>
      <c r="B244" s="71"/>
      <c r="C244" s="81"/>
      <c r="E244" s="80"/>
      <c r="F244" s="62"/>
      <c r="G244" s="62"/>
      <c r="H244" s="62"/>
      <c r="J244" s="73"/>
      <c r="K244" s="73"/>
      <c r="L244" s="74">
        <f t="shared" si="52"/>
        <v>0</v>
      </c>
      <c r="M244" s="74">
        <f t="shared" si="53"/>
        <v>0</v>
      </c>
      <c r="Q244" s="74">
        <f t="shared" si="54"/>
        <v>0</v>
      </c>
      <c r="T244" s="74">
        <f t="shared" si="55"/>
        <v>0</v>
      </c>
      <c r="U244" s="74">
        <f t="shared" si="56"/>
        <v>0</v>
      </c>
      <c r="V244" s="71"/>
      <c r="X244" s="112">
        <f t="shared" si="57"/>
        <v>0</v>
      </c>
      <c r="Y244" s="113">
        <f t="shared" si="58"/>
        <v>0</v>
      </c>
      <c r="Z244" s="114">
        <f t="shared" si="59"/>
        <v>0</v>
      </c>
      <c r="AA244" s="114">
        <f t="shared" si="60"/>
        <v>0</v>
      </c>
      <c r="AB244" s="114">
        <f t="shared" si="61"/>
        <v>0</v>
      </c>
      <c r="AC244" s="114">
        <f t="shared" si="62"/>
        <v>0</v>
      </c>
      <c r="AD244" s="114">
        <f t="shared" si="63"/>
        <v>0</v>
      </c>
      <c r="AE244" s="114">
        <f t="shared" si="64"/>
        <v>0</v>
      </c>
      <c r="AF244" s="115">
        <f t="shared" si="65"/>
        <v>0</v>
      </c>
      <c r="AG244" s="125">
        <f t="shared" si="66"/>
        <v>0</v>
      </c>
      <c r="AH244" s="116" t="str">
        <f t="shared" si="67"/>
        <v>OK</v>
      </c>
    </row>
    <row r="245" spans="1:34">
      <c r="A245" s="71"/>
      <c r="B245" s="71"/>
      <c r="C245" s="81"/>
      <c r="E245" s="80"/>
      <c r="F245" s="62"/>
      <c r="G245" s="62"/>
      <c r="H245" s="62"/>
      <c r="J245" s="73"/>
      <c r="K245" s="73"/>
      <c r="L245" s="74">
        <f t="shared" si="52"/>
        <v>0</v>
      </c>
      <c r="M245" s="74">
        <f t="shared" si="53"/>
        <v>0</v>
      </c>
      <c r="Q245" s="74">
        <f t="shared" si="54"/>
        <v>0</v>
      </c>
      <c r="T245" s="74">
        <f t="shared" si="55"/>
        <v>0</v>
      </c>
      <c r="U245" s="74">
        <f t="shared" si="56"/>
        <v>0</v>
      </c>
      <c r="V245" s="71"/>
      <c r="X245" s="112">
        <f t="shared" si="57"/>
        <v>0</v>
      </c>
      <c r="Y245" s="113">
        <f t="shared" si="58"/>
        <v>0</v>
      </c>
      <c r="Z245" s="114">
        <f t="shared" si="59"/>
        <v>0</v>
      </c>
      <c r="AA245" s="114">
        <f t="shared" si="60"/>
        <v>0</v>
      </c>
      <c r="AB245" s="114">
        <f t="shared" si="61"/>
        <v>0</v>
      </c>
      <c r="AC245" s="114">
        <f t="shared" si="62"/>
        <v>0</v>
      </c>
      <c r="AD245" s="114">
        <f t="shared" si="63"/>
        <v>0</v>
      </c>
      <c r="AE245" s="114">
        <f t="shared" si="64"/>
        <v>0</v>
      </c>
      <c r="AF245" s="115">
        <f t="shared" si="65"/>
        <v>0</v>
      </c>
      <c r="AG245" s="125">
        <f t="shared" si="66"/>
        <v>0</v>
      </c>
      <c r="AH245" s="116" t="str">
        <f t="shared" si="67"/>
        <v>OK</v>
      </c>
    </row>
    <row r="246" spans="1:34">
      <c r="A246" s="71"/>
      <c r="B246" s="71"/>
      <c r="C246" s="81"/>
      <c r="E246" s="80"/>
      <c r="F246" s="62"/>
      <c r="G246" s="62"/>
      <c r="H246" s="62"/>
      <c r="J246" s="73"/>
      <c r="K246" s="73"/>
      <c r="L246" s="74">
        <f t="shared" si="52"/>
        <v>0</v>
      </c>
      <c r="M246" s="74">
        <f t="shared" si="53"/>
        <v>0</v>
      </c>
      <c r="Q246" s="74">
        <f t="shared" si="54"/>
        <v>0</v>
      </c>
      <c r="T246" s="74">
        <f t="shared" si="55"/>
        <v>0</v>
      </c>
      <c r="U246" s="74">
        <f t="shared" si="56"/>
        <v>0</v>
      </c>
      <c r="V246" s="71"/>
      <c r="X246" s="112">
        <f t="shared" si="57"/>
        <v>0</v>
      </c>
      <c r="Y246" s="113">
        <f t="shared" si="58"/>
        <v>0</v>
      </c>
      <c r="Z246" s="114">
        <f t="shared" si="59"/>
        <v>0</v>
      </c>
      <c r="AA246" s="114">
        <f t="shared" si="60"/>
        <v>0</v>
      </c>
      <c r="AB246" s="114">
        <f t="shared" si="61"/>
        <v>0</v>
      </c>
      <c r="AC246" s="114">
        <f t="shared" si="62"/>
        <v>0</v>
      </c>
      <c r="AD246" s="114">
        <f t="shared" si="63"/>
        <v>0</v>
      </c>
      <c r="AE246" s="114">
        <f t="shared" si="64"/>
        <v>0</v>
      </c>
      <c r="AF246" s="115">
        <f t="shared" si="65"/>
        <v>0</v>
      </c>
      <c r="AG246" s="125">
        <f t="shared" si="66"/>
        <v>0</v>
      </c>
      <c r="AH246" s="116" t="str">
        <f t="shared" si="67"/>
        <v>OK</v>
      </c>
    </row>
    <row r="247" spans="1:34">
      <c r="A247" s="71"/>
      <c r="B247" s="71"/>
      <c r="C247" s="81"/>
      <c r="E247" s="80"/>
      <c r="F247" s="62"/>
      <c r="G247" s="62"/>
      <c r="H247" s="62"/>
      <c r="J247" s="73"/>
      <c r="K247" s="73"/>
      <c r="L247" s="74">
        <f t="shared" si="52"/>
        <v>0</v>
      </c>
      <c r="M247" s="74">
        <f t="shared" si="53"/>
        <v>0</v>
      </c>
      <c r="Q247" s="74">
        <f t="shared" si="54"/>
        <v>0</v>
      </c>
      <c r="T247" s="74">
        <f t="shared" si="55"/>
        <v>0</v>
      </c>
      <c r="U247" s="74">
        <f t="shared" si="56"/>
        <v>0</v>
      </c>
      <c r="V247" s="71"/>
      <c r="X247" s="112">
        <f t="shared" si="57"/>
        <v>0</v>
      </c>
      <c r="Y247" s="113">
        <f t="shared" si="58"/>
        <v>0</v>
      </c>
      <c r="Z247" s="114">
        <f t="shared" si="59"/>
        <v>0</v>
      </c>
      <c r="AA247" s="114">
        <f t="shared" si="60"/>
        <v>0</v>
      </c>
      <c r="AB247" s="114">
        <f t="shared" si="61"/>
        <v>0</v>
      </c>
      <c r="AC247" s="114">
        <f t="shared" si="62"/>
        <v>0</v>
      </c>
      <c r="AD247" s="114">
        <f t="shared" si="63"/>
        <v>0</v>
      </c>
      <c r="AE247" s="114">
        <f t="shared" si="64"/>
        <v>0</v>
      </c>
      <c r="AF247" s="115">
        <f t="shared" si="65"/>
        <v>0</v>
      </c>
      <c r="AG247" s="125">
        <f t="shared" si="66"/>
        <v>0</v>
      </c>
      <c r="AH247" s="116" t="str">
        <f t="shared" si="67"/>
        <v>OK</v>
      </c>
    </row>
    <row r="248" spans="1:34">
      <c r="A248" s="71"/>
      <c r="B248" s="71"/>
      <c r="C248" s="81"/>
      <c r="E248" s="80"/>
      <c r="F248" s="62"/>
      <c r="G248" s="62"/>
      <c r="H248" s="62"/>
      <c r="J248" s="73"/>
      <c r="K248" s="73"/>
      <c r="L248" s="74">
        <f t="shared" si="52"/>
        <v>0</v>
      </c>
      <c r="M248" s="74">
        <f t="shared" si="53"/>
        <v>0</v>
      </c>
      <c r="Q248" s="74">
        <f t="shared" si="54"/>
        <v>0</v>
      </c>
      <c r="T248" s="74">
        <f t="shared" si="55"/>
        <v>0</v>
      </c>
      <c r="U248" s="74">
        <f t="shared" si="56"/>
        <v>0</v>
      </c>
      <c r="V248" s="71"/>
      <c r="X248" s="112">
        <f t="shared" si="57"/>
        <v>0</v>
      </c>
      <c r="Y248" s="113">
        <f t="shared" si="58"/>
        <v>0</v>
      </c>
      <c r="Z248" s="114">
        <f t="shared" si="59"/>
        <v>0</v>
      </c>
      <c r="AA248" s="114">
        <f t="shared" si="60"/>
        <v>0</v>
      </c>
      <c r="AB248" s="114">
        <f t="shared" si="61"/>
        <v>0</v>
      </c>
      <c r="AC248" s="114">
        <f t="shared" si="62"/>
        <v>0</v>
      </c>
      <c r="AD248" s="114">
        <f t="shared" si="63"/>
        <v>0</v>
      </c>
      <c r="AE248" s="114">
        <f t="shared" si="64"/>
        <v>0</v>
      </c>
      <c r="AF248" s="115">
        <f t="shared" si="65"/>
        <v>0</v>
      </c>
      <c r="AG248" s="125">
        <f t="shared" si="66"/>
        <v>0</v>
      </c>
      <c r="AH248" s="116" t="str">
        <f t="shared" si="67"/>
        <v>OK</v>
      </c>
    </row>
    <row r="249" spans="1:34">
      <c r="A249" s="71"/>
      <c r="B249" s="71"/>
      <c r="C249" s="81"/>
      <c r="E249" s="80"/>
      <c r="F249" s="62"/>
      <c r="G249" s="62"/>
      <c r="H249" s="62"/>
      <c r="J249" s="73"/>
      <c r="K249" s="73"/>
      <c r="L249" s="74">
        <f t="shared" si="52"/>
        <v>0</v>
      </c>
      <c r="M249" s="74">
        <f t="shared" si="53"/>
        <v>0</v>
      </c>
      <c r="Q249" s="74">
        <f t="shared" si="54"/>
        <v>0</v>
      </c>
      <c r="T249" s="74">
        <f t="shared" si="55"/>
        <v>0</v>
      </c>
      <c r="U249" s="74">
        <f t="shared" si="56"/>
        <v>0</v>
      </c>
      <c r="V249" s="71"/>
      <c r="X249" s="112">
        <f t="shared" si="57"/>
        <v>0</v>
      </c>
      <c r="Y249" s="113">
        <f t="shared" si="58"/>
        <v>0</v>
      </c>
      <c r="Z249" s="114">
        <f t="shared" si="59"/>
        <v>0</v>
      </c>
      <c r="AA249" s="114">
        <f t="shared" si="60"/>
        <v>0</v>
      </c>
      <c r="AB249" s="114">
        <f t="shared" si="61"/>
        <v>0</v>
      </c>
      <c r="AC249" s="114">
        <f t="shared" si="62"/>
        <v>0</v>
      </c>
      <c r="AD249" s="114">
        <f t="shared" si="63"/>
        <v>0</v>
      </c>
      <c r="AE249" s="114">
        <f t="shared" si="64"/>
        <v>0</v>
      </c>
      <c r="AF249" s="115">
        <f t="shared" si="65"/>
        <v>0</v>
      </c>
      <c r="AG249" s="125">
        <f t="shared" si="66"/>
        <v>0</v>
      </c>
      <c r="AH249" s="116" t="str">
        <f t="shared" si="67"/>
        <v>OK</v>
      </c>
    </row>
    <row r="250" spans="1:34">
      <c r="A250" s="71"/>
      <c r="B250" s="71"/>
      <c r="C250" s="81"/>
      <c r="E250" s="80"/>
      <c r="F250" s="62"/>
      <c r="G250" s="62"/>
      <c r="H250" s="62"/>
      <c r="J250" s="73"/>
      <c r="K250" s="73"/>
      <c r="L250" s="74">
        <f t="shared" si="52"/>
        <v>0</v>
      </c>
      <c r="M250" s="74">
        <f t="shared" si="53"/>
        <v>0</v>
      </c>
      <c r="Q250" s="74">
        <f t="shared" si="54"/>
        <v>0</v>
      </c>
      <c r="T250" s="74">
        <f t="shared" si="55"/>
        <v>0</v>
      </c>
      <c r="U250" s="74">
        <f t="shared" si="56"/>
        <v>0</v>
      </c>
      <c r="V250" s="71"/>
      <c r="X250" s="112">
        <f t="shared" si="57"/>
        <v>0</v>
      </c>
      <c r="Y250" s="113">
        <f t="shared" si="58"/>
        <v>0</v>
      </c>
      <c r="Z250" s="114">
        <f t="shared" si="59"/>
        <v>0</v>
      </c>
      <c r="AA250" s="114">
        <f t="shared" si="60"/>
        <v>0</v>
      </c>
      <c r="AB250" s="114">
        <f t="shared" si="61"/>
        <v>0</v>
      </c>
      <c r="AC250" s="114">
        <f t="shared" si="62"/>
        <v>0</v>
      </c>
      <c r="AD250" s="114">
        <f t="shared" si="63"/>
        <v>0</v>
      </c>
      <c r="AE250" s="114">
        <f t="shared" si="64"/>
        <v>0</v>
      </c>
      <c r="AF250" s="115">
        <f t="shared" si="65"/>
        <v>0</v>
      </c>
      <c r="AG250" s="125">
        <f t="shared" si="66"/>
        <v>0</v>
      </c>
      <c r="AH250" s="116" t="str">
        <f t="shared" si="67"/>
        <v>OK</v>
      </c>
    </row>
    <row r="251" spans="1:34">
      <c r="A251" s="71"/>
      <c r="B251" s="71"/>
      <c r="C251" s="81"/>
      <c r="E251" s="80"/>
      <c r="F251" s="62"/>
      <c r="G251" s="62"/>
      <c r="H251" s="62"/>
      <c r="J251" s="73"/>
      <c r="K251" s="73"/>
      <c r="L251" s="74">
        <f t="shared" si="52"/>
        <v>0</v>
      </c>
      <c r="M251" s="74">
        <f t="shared" si="53"/>
        <v>0</v>
      </c>
      <c r="Q251" s="74">
        <f t="shared" si="54"/>
        <v>0</v>
      </c>
      <c r="T251" s="74">
        <f t="shared" si="55"/>
        <v>0</v>
      </c>
      <c r="U251" s="74">
        <f t="shared" si="56"/>
        <v>0</v>
      </c>
      <c r="V251" s="71"/>
      <c r="X251" s="112">
        <f t="shared" si="57"/>
        <v>0</v>
      </c>
      <c r="Y251" s="113">
        <f t="shared" si="58"/>
        <v>0</v>
      </c>
      <c r="Z251" s="114">
        <f t="shared" si="59"/>
        <v>0</v>
      </c>
      <c r="AA251" s="114">
        <f t="shared" si="60"/>
        <v>0</v>
      </c>
      <c r="AB251" s="114">
        <f t="shared" si="61"/>
        <v>0</v>
      </c>
      <c r="AC251" s="114">
        <f t="shared" si="62"/>
        <v>0</v>
      </c>
      <c r="AD251" s="114">
        <f t="shared" si="63"/>
        <v>0</v>
      </c>
      <c r="AE251" s="114">
        <f t="shared" si="64"/>
        <v>0</v>
      </c>
      <c r="AF251" s="115">
        <f t="shared" si="65"/>
        <v>0</v>
      </c>
      <c r="AG251" s="125">
        <f t="shared" si="66"/>
        <v>0</v>
      </c>
      <c r="AH251" s="116" t="str">
        <f t="shared" si="67"/>
        <v>OK</v>
      </c>
    </row>
    <row r="252" spans="1:34">
      <c r="A252" s="71"/>
      <c r="B252" s="71"/>
      <c r="C252" s="81"/>
      <c r="E252" s="80"/>
      <c r="F252" s="62"/>
      <c r="G252" s="62"/>
      <c r="H252" s="62"/>
      <c r="J252" s="73"/>
      <c r="K252" s="73"/>
      <c r="L252" s="74">
        <f t="shared" si="52"/>
        <v>0</v>
      </c>
      <c r="M252" s="74">
        <f t="shared" si="53"/>
        <v>0</v>
      </c>
      <c r="Q252" s="74">
        <f t="shared" si="54"/>
        <v>0</v>
      </c>
      <c r="T252" s="74">
        <f t="shared" si="55"/>
        <v>0</v>
      </c>
      <c r="U252" s="74">
        <f t="shared" si="56"/>
        <v>0</v>
      </c>
      <c r="V252" s="71"/>
      <c r="X252" s="112">
        <f t="shared" si="57"/>
        <v>0</v>
      </c>
      <c r="Y252" s="113">
        <f t="shared" si="58"/>
        <v>0</v>
      </c>
      <c r="Z252" s="114">
        <f t="shared" si="59"/>
        <v>0</v>
      </c>
      <c r="AA252" s="114">
        <f t="shared" si="60"/>
        <v>0</v>
      </c>
      <c r="AB252" s="114">
        <f t="shared" si="61"/>
        <v>0</v>
      </c>
      <c r="AC252" s="114">
        <f t="shared" si="62"/>
        <v>0</v>
      </c>
      <c r="AD252" s="114">
        <f t="shared" si="63"/>
        <v>0</v>
      </c>
      <c r="AE252" s="114">
        <f t="shared" si="64"/>
        <v>0</v>
      </c>
      <c r="AF252" s="115">
        <f t="shared" si="65"/>
        <v>0</v>
      </c>
      <c r="AG252" s="125">
        <f t="shared" si="66"/>
        <v>0</v>
      </c>
      <c r="AH252" s="116" t="str">
        <f t="shared" si="67"/>
        <v>OK</v>
      </c>
    </row>
    <row r="253" spans="1:34">
      <c r="A253" s="71"/>
      <c r="B253" s="71"/>
      <c r="C253" s="81"/>
      <c r="E253" s="80"/>
      <c r="F253" s="62"/>
      <c r="G253" s="62"/>
      <c r="H253" s="62"/>
      <c r="J253" s="73"/>
      <c r="K253" s="73"/>
      <c r="L253" s="74">
        <f t="shared" si="52"/>
        <v>0</v>
      </c>
      <c r="M253" s="74">
        <f t="shared" si="53"/>
        <v>0</v>
      </c>
      <c r="Q253" s="74">
        <f t="shared" si="54"/>
        <v>0</v>
      </c>
      <c r="T253" s="74">
        <f t="shared" si="55"/>
        <v>0</v>
      </c>
      <c r="U253" s="74">
        <f t="shared" si="56"/>
        <v>0</v>
      </c>
      <c r="V253" s="71"/>
      <c r="X253" s="112">
        <f t="shared" si="57"/>
        <v>0</v>
      </c>
      <c r="Y253" s="113">
        <f t="shared" si="58"/>
        <v>0</v>
      </c>
      <c r="Z253" s="114">
        <f t="shared" si="59"/>
        <v>0</v>
      </c>
      <c r="AA253" s="114">
        <f t="shared" si="60"/>
        <v>0</v>
      </c>
      <c r="AB253" s="114">
        <f t="shared" si="61"/>
        <v>0</v>
      </c>
      <c r="AC253" s="114">
        <f t="shared" si="62"/>
        <v>0</v>
      </c>
      <c r="AD253" s="114">
        <f t="shared" si="63"/>
        <v>0</v>
      </c>
      <c r="AE253" s="114">
        <f t="shared" si="64"/>
        <v>0</v>
      </c>
      <c r="AF253" s="115">
        <f t="shared" si="65"/>
        <v>0</v>
      </c>
      <c r="AG253" s="125">
        <f t="shared" si="66"/>
        <v>0</v>
      </c>
      <c r="AH253" s="116" t="str">
        <f t="shared" si="67"/>
        <v>OK</v>
      </c>
    </row>
    <row r="254" spans="1:34">
      <c r="A254" s="71"/>
      <c r="B254" s="71"/>
      <c r="C254" s="81"/>
      <c r="E254" s="80"/>
      <c r="F254" s="62"/>
      <c r="G254" s="62"/>
      <c r="H254" s="62"/>
      <c r="J254" s="73"/>
      <c r="K254" s="73"/>
      <c r="L254" s="74">
        <f t="shared" si="52"/>
        <v>0</v>
      </c>
      <c r="M254" s="74">
        <f t="shared" si="53"/>
        <v>0</v>
      </c>
      <c r="Q254" s="74">
        <f t="shared" si="54"/>
        <v>0</v>
      </c>
      <c r="T254" s="74">
        <f t="shared" si="55"/>
        <v>0</v>
      </c>
      <c r="U254" s="74">
        <f t="shared" si="56"/>
        <v>0</v>
      </c>
      <c r="V254" s="71"/>
      <c r="X254" s="112">
        <f t="shared" si="57"/>
        <v>0</v>
      </c>
      <c r="Y254" s="113">
        <f t="shared" si="58"/>
        <v>0</v>
      </c>
      <c r="Z254" s="114">
        <f t="shared" si="59"/>
        <v>0</v>
      </c>
      <c r="AA254" s="114">
        <f t="shared" si="60"/>
        <v>0</v>
      </c>
      <c r="AB254" s="114">
        <f t="shared" si="61"/>
        <v>0</v>
      </c>
      <c r="AC254" s="114">
        <f t="shared" si="62"/>
        <v>0</v>
      </c>
      <c r="AD254" s="114">
        <f t="shared" si="63"/>
        <v>0</v>
      </c>
      <c r="AE254" s="114">
        <f t="shared" si="64"/>
        <v>0</v>
      </c>
      <c r="AF254" s="115">
        <f t="shared" si="65"/>
        <v>0</v>
      </c>
      <c r="AG254" s="125">
        <f t="shared" si="66"/>
        <v>0</v>
      </c>
      <c r="AH254" s="116" t="str">
        <f t="shared" si="67"/>
        <v>OK</v>
      </c>
    </row>
    <row r="255" spans="1:34">
      <c r="A255" s="71"/>
      <c r="B255" s="71"/>
      <c r="C255" s="81"/>
      <c r="E255" s="80"/>
      <c r="F255" s="62"/>
      <c r="G255" s="62"/>
      <c r="H255" s="62"/>
      <c r="J255" s="73"/>
      <c r="K255" s="73"/>
      <c r="L255" s="74">
        <f t="shared" si="52"/>
        <v>0</v>
      </c>
      <c r="M255" s="74">
        <f t="shared" si="53"/>
        <v>0</v>
      </c>
      <c r="Q255" s="74">
        <f t="shared" si="54"/>
        <v>0</v>
      </c>
      <c r="T255" s="74">
        <f t="shared" si="55"/>
        <v>0</v>
      </c>
      <c r="U255" s="74">
        <f t="shared" si="56"/>
        <v>0</v>
      </c>
      <c r="V255" s="71"/>
      <c r="X255" s="112">
        <f t="shared" si="57"/>
        <v>0</v>
      </c>
      <c r="Y255" s="113">
        <f t="shared" si="58"/>
        <v>0</v>
      </c>
      <c r="Z255" s="114">
        <f t="shared" si="59"/>
        <v>0</v>
      </c>
      <c r="AA255" s="114">
        <f t="shared" si="60"/>
        <v>0</v>
      </c>
      <c r="AB255" s="114">
        <f t="shared" si="61"/>
        <v>0</v>
      </c>
      <c r="AC255" s="114">
        <f t="shared" si="62"/>
        <v>0</v>
      </c>
      <c r="AD255" s="114">
        <f t="shared" si="63"/>
        <v>0</v>
      </c>
      <c r="AE255" s="114">
        <f t="shared" si="64"/>
        <v>0</v>
      </c>
      <c r="AF255" s="115">
        <f t="shared" si="65"/>
        <v>0</v>
      </c>
      <c r="AG255" s="125">
        <f t="shared" si="66"/>
        <v>0</v>
      </c>
      <c r="AH255" s="116" t="str">
        <f t="shared" si="67"/>
        <v>OK</v>
      </c>
    </row>
    <row r="256" spans="1:34">
      <c r="A256" s="71"/>
      <c r="B256" s="71"/>
      <c r="C256" s="81"/>
      <c r="E256" s="80"/>
      <c r="F256" s="62"/>
      <c r="G256" s="62"/>
      <c r="H256" s="62"/>
      <c r="J256" s="73"/>
      <c r="K256" s="73"/>
      <c r="L256" s="74">
        <f t="shared" si="52"/>
        <v>0</v>
      </c>
      <c r="M256" s="74">
        <f t="shared" si="53"/>
        <v>0</v>
      </c>
      <c r="Q256" s="74">
        <f t="shared" si="54"/>
        <v>0</v>
      </c>
      <c r="T256" s="74">
        <f t="shared" si="55"/>
        <v>0</v>
      </c>
      <c r="U256" s="74">
        <f t="shared" si="56"/>
        <v>0</v>
      </c>
      <c r="V256" s="71"/>
      <c r="X256" s="112">
        <f t="shared" si="57"/>
        <v>0</v>
      </c>
      <c r="Y256" s="113">
        <f t="shared" si="58"/>
        <v>0</v>
      </c>
      <c r="Z256" s="114">
        <f t="shared" si="59"/>
        <v>0</v>
      </c>
      <c r="AA256" s="114">
        <f t="shared" si="60"/>
        <v>0</v>
      </c>
      <c r="AB256" s="114">
        <f t="shared" si="61"/>
        <v>0</v>
      </c>
      <c r="AC256" s="114">
        <f t="shared" si="62"/>
        <v>0</v>
      </c>
      <c r="AD256" s="114">
        <f t="shared" si="63"/>
        <v>0</v>
      </c>
      <c r="AE256" s="114">
        <f t="shared" si="64"/>
        <v>0</v>
      </c>
      <c r="AF256" s="115">
        <f t="shared" si="65"/>
        <v>0</v>
      </c>
      <c r="AG256" s="125">
        <f t="shared" si="66"/>
        <v>0</v>
      </c>
      <c r="AH256" s="116" t="str">
        <f t="shared" si="67"/>
        <v>OK</v>
      </c>
    </row>
    <row r="257" spans="1:34">
      <c r="A257" s="71"/>
      <c r="B257" s="71"/>
      <c r="C257" s="81"/>
      <c r="E257" s="80"/>
      <c r="F257" s="62"/>
      <c r="G257" s="62"/>
      <c r="H257" s="62"/>
      <c r="J257" s="73"/>
      <c r="K257" s="73"/>
      <c r="L257" s="74">
        <f t="shared" si="52"/>
        <v>0</v>
      </c>
      <c r="M257" s="74">
        <f t="shared" si="53"/>
        <v>0</v>
      </c>
      <c r="Q257" s="74">
        <f t="shared" si="54"/>
        <v>0</v>
      </c>
      <c r="T257" s="74">
        <f t="shared" si="55"/>
        <v>0</v>
      </c>
      <c r="U257" s="74">
        <f t="shared" si="56"/>
        <v>0</v>
      </c>
      <c r="V257" s="71"/>
      <c r="X257" s="112">
        <f t="shared" si="57"/>
        <v>0</v>
      </c>
      <c r="Y257" s="113">
        <f t="shared" si="58"/>
        <v>0</v>
      </c>
      <c r="Z257" s="114">
        <f t="shared" si="59"/>
        <v>0</v>
      </c>
      <c r="AA257" s="114">
        <f t="shared" si="60"/>
        <v>0</v>
      </c>
      <c r="AB257" s="114">
        <f t="shared" si="61"/>
        <v>0</v>
      </c>
      <c r="AC257" s="114">
        <f t="shared" si="62"/>
        <v>0</v>
      </c>
      <c r="AD257" s="114">
        <f t="shared" si="63"/>
        <v>0</v>
      </c>
      <c r="AE257" s="114">
        <f t="shared" si="64"/>
        <v>0</v>
      </c>
      <c r="AF257" s="115">
        <f t="shared" si="65"/>
        <v>0</v>
      </c>
      <c r="AG257" s="125">
        <f t="shared" si="66"/>
        <v>0</v>
      </c>
      <c r="AH257" s="116" t="str">
        <f t="shared" si="67"/>
        <v>OK</v>
      </c>
    </row>
    <row r="258" spans="1:34">
      <c r="A258" s="71"/>
      <c r="B258" s="71"/>
      <c r="C258" s="81"/>
      <c r="E258" s="80"/>
      <c r="F258" s="62"/>
      <c r="G258" s="62"/>
      <c r="H258" s="62"/>
      <c r="J258" s="73"/>
      <c r="K258" s="73"/>
      <c r="L258" s="74">
        <f t="shared" si="52"/>
        <v>0</v>
      </c>
      <c r="M258" s="74">
        <f t="shared" si="53"/>
        <v>0</v>
      </c>
      <c r="Q258" s="74">
        <f t="shared" si="54"/>
        <v>0</v>
      </c>
      <c r="T258" s="74">
        <f t="shared" si="55"/>
        <v>0</v>
      </c>
      <c r="U258" s="74">
        <f t="shared" si="56"/>
        <v>0</v>
      </c>
      <c r="V258" s="71"/>
      <c r="X258" s="112">
        <f t="shared" si="57"/>
        <v>0</v>
      </c>
      <c r="Y258" s="113">
        <f t="shared" si="58"/>
        <v>0</v>
      </c>
      <c r="Z258" s="114">
        <f t="shared" si="59"/>
        <v>0</v>
      </c>
      <c r="AA258" s="114">
        <f t="shared" si="60"/>
        <v>0</v>
      </c>
      <c r="AB258" s="114">
        <f t="shared" si="61"/>
        <v>0</v>
      </c>
      <c r="AC258" s="114">
        <f t="shared" si="62"/>
        <v>0</v>
      </c>
      <c r="AD258" s="114">
        <f t="shared" si="63"/>
        <v>0</v>
      </c>
      <c r="AE258" s="114">
        <f t="shared" si="64"/>
        <v>0</v>
      </c>
      <c r="AF258" s="115">
        <f t="shared" si="65"/>
        <v>0</v>
      </c>
      <c r="AG258" s="125">
        <f t="shared" si="66"/>
        <v>0</v>
      </c>
      <c r="AH258" s="116" t="str">
        <f t="shared" si="67"/>
        <v>OK</v>
      </c>
    </row>
    <row r="259" spans="1:34">
      <c r="A259" s="71"/>
      <c r="B259" s="71"/>
      <c r="C259" s="81"/>
      <c r="E259" s="80"/>
      <c r="F259" s="62"/>
      <c r="G259" s="62"/>
      <c r="H259" s="62"/>
      <c r="J259" s="73"/>
      <c r="K259" s="73"/>
      <c r="L259" s="74">
        <f t="shared" ref="L259:L322" si="68">H259/30*J259</f>
        <v>0</v>
      </c>
      <c r="M259" s="74">
        <f t="shared" ref="M259:M322" si="69">(H259/30/8)*K259*1.25</f>
        <v>0</v>
      </c>
      <c r="Q259" s="74">
        <f t="shared" ref="Q259:Q322" si="70">MROUND(SUM(L259:P259),5)</f>
        <v>0</v>
      </c>
      <c r="T259" s="74">
        <f t="shared" ref="T259:T322" si="71">Q259-(R259+S259)</f>
        <v>0</v>
      </c>
      <c r="U259" s="74">
        <f t="shared" ref="U259:U322" si="72">MROUND(T259,5)</f>
        <v>0</v>
      </c>
      <c r="V259" s="71"/>
      <c r="X259" s="112">
        <f t="shared" si="57"/>
        <v>0</v>
      </c>
      <c r="Y259" s="113">
        <f t="shared" si="58"/>
        <v>0</v>
      </c>
      <c r="Z259" s="114">
        <f t="shared" si="59"/>
        <v>0</v>
      </c>
      <c r="AA259" s="114">
        <f t="shared" si="60"/>
        <v>0</v>
      </c>
      <c r="AB259" s="114">
        <f t="shared" si="61"/>
        <v>0</v>
      </c>
      <c r="AC259" s="114">
        <f t="shared" si="62"/>
        <v>0</v>
      </c>
      <c r="AD259" s="114">
        <f t="shared" si="63"/>
        <v>0</v>
      </c>
      <c r="AE259" s="114">
        <f t="shared" si="64"/>
        <v>0</v>
      </c>
      <c r="AF259" s="115">
        <f t="shared" si="65"/>
        <v>0</v>
      </c>
      <c r="AG259" s="125">
        <f t="shared" si="66"/>
        <v>0</v>
      </c>
      <c r="AH259" s="116" t="str">
        <f t="shared" si="67"/>
        <v>OK</v>
      </c>
    </row>
    <row r="260" spans="1:34">
      <c r="A260" s="71"/>
      <c r="B260" s="71"/>
      <c r="C260" s="81"/>
      <c r="E260" s="80"/>
      <c r="F260" s="62"/>
      <c r="G260" s="62"/>
      <c r="H260" s="62"/>
      <c r="J260" s="73"/>
      <c r="K260" s="73"/>
      <c r="L260" s="74">
        <f t="shared" si="68"/>
        <v>0</v>
      </c>
      <c r="M260" s="74">
        <f t="shared" si="69"/>
        <v>0</v>
      </c>
      <c r="Q260" s="74">
        <f t="shared" si="70"/>
        <v>0</v>
      </c>
      <c r="T260" s="74">
        <f t="shared" si="71"/>
        <v>0</v>
      </c>
      <c r="U260" s="74">
        <f t="shared" si="72"/>
        <v>0</v>
      </c>
      <c r="V260" s="71"/>
      <c r="X260" s="112">
        <f t="shared" si="57"/>
        <v>0</v>
      </c>
      <c r="Y260" s="113">
        <f t="shared" si="58"/>
        <v>0</v>
      </c>
      <c r="Z260" s="114">
        <f t="shared" si="59"/>
        <v>0</v>
      </c>
      <c r="AA260" s="114">
        <f t="shared" si="60"/>
        <v>0</v>
      </c>
      <c r="AB260" s="114">
        <f t="shared" si="61"/>
        <v>0</v>
      </c>
      <c r="AC260" s="114">
        <f t="shared" si="62"/>
        <v>0</v>
      </c>
      <c r="AD260" s="114">
        <f t="shared" si="63"/>
        <v>0</v>
      </c>
      <c r="AE260" s="114">
        <f t="shared" si="64"/>
        <v>0</v>
      </c>
      <c r="AF260" s="115">
        <f t="shared" si="65"/>
        <v>0</v>
      </c>
      <c r="AG260" s="125">
        <f t="shared" si="66"/>
        <v>0</v>
      </c>
      <c r="AH260" s="116" t="str">
        <f t="shared" si="67"/>
        <v>OK</v>
      </c>
    </row>
    <row r="261" spans="1:34">
      <c r="A261" s="71"/>
      <c r="B261" s="71"/>
      <c r="C261" s="81"/>
      <c r="E261" s="80"/>
      <c r="F261" s="62"/>
      <c r="G261" s="62"/>
      <c r="H261" s="62"/>
      <c r="J261" s="73"/>
      <c r="K261" s="73"/>
      <c r="L261" s="74">
        <f t="shared" si="68"/>
        <v>0</v>
      </c>
      <c r="M261" s="74">
        <f t="shared" si="69"/>
        <v>0</v>
      </c>
      <c r="Q261" s="74">
        <f t="shared" si="70"/>
        <v>0</v>
      </c>
      <c r="T261" s="74">
        <f t="shared" si="71"/>
        <v>0</v>
      </c>
      <c r="U261" s="74">
        <f t="shared" si="72"/>
        <v>0</v>
      </c>
      <c r="V261" s="71"/>
      <c r="X261" s="112">
        <f t="shared" si="57"/>
        <v>0</v>
      </c>
      <c r="Y261" s="113">
        <f t="shared" si="58"/>
        <v>0</v>
      </c>
      <c r="Z261" s="114">
        <f t="shared" si="59"/>
        <v>0</v>
      </c>
      <c r="AA261" s="114">
        <f t="shared" si="60"/>
        <v>0</v>
      </c>
      <c r="AB261" s="114">
        <f t="shared" si="61"/>
        <v>0</v>
      </c>
      <c r="AC261" s="114">
        <f t="shared" si="62"/>
        <v>0</v>
      </c>
      <c r="AD261" s="114">
        <f t="shared" si="63"/>
        <v>0</v>
      </c>
      <c r="AE261" s="114">
        <f t="shared" si="64"/>
        <v>0</v>
      </c>
      <c r="AF261" s="115">
        <f t="shared" si="65"/>
        <v>0</v>
      </c>
      <c r="AG261" s="125">
        <f t="shared" si="66"/>
        <v>0</v>
      </c>
      <c r="AH261" s="116" t="str">
        <f t="shared" si="67"/>
        <v>OK</v>
      </c>
    </row>
    <row r="262" spans="1:34">
      <c r="A262" s="71"/>
      <c r="B262" s="71"/>
      <c r="C262" s="81"/>
      <c r="E262" s="80"/>
      <c r="F262" s="62"/>
      <c r="G262" s="62"/>
      <c r="H262" s="62"/>
      <c r="J262" s="73"/>
      <c r="K262" s="73"/>
      <c r="L262" s="74">
        <f t="shared" si="68"/>
        <v>0</v>
      </c>
      <c r="M262" s="74">
        <f t="shared" si="69"/>
        <v>0</v>
      </c>
      <c r="Q262" s="74">
        <f t="shared" si="70"/>
        <v>0</v>
      </c>
      <c r="T262" s="74">
        <f t="shared" si="71"/>
        <v>0</v>
      </c>
      <c r="U262" s="74">
        <f t="shared" si="72"/>
        <v>0</v>
      </c>
      <c r="V262" s="71"/>
      <c r="X262" s="112">
        <f t="shared" ref="X262:X325" si="73">U262</f>
        <v>0</v>
      </c>
      <c r="Y262" s="113">
        <f t="shared" ref="Y262:Y325" si="74">ROUNDDOWN(X262/$Y$2,0)</f>
        <v>0</v>
      </c>
      <c r="Z262" s="114">
        <f t="shared" ref="Z262:Z325" si="75">ROUNDDOWN((X262-(Y262*$Y$2))/$Z$2,0)</f>
        <v>0</v>
      </c>
      <c r="AA262" s="114">
        <f t="shared" ref="AA262:AA325" si="76">ROUNDDOWN((X262-((Y262*$Y$2)+(Z262*$Z$2)))/$AA$2,0)</f>
        <v>0</v>
      </c>
      <c r="AB262" s="114">
        <f t="shared" ref="AB262:AB325" si="77">ROUNDDOWN((X262-((AA262*$AA$2)+(Z262*$Z$2)+(Y262*$Y$2)))/$AB$2,0)</f>
        <v>0</v>
      </c>
      <c r="AC262" s="114">
        <f t="shared" ref="AC262:AC325" si="78">ROUNDDOWN((X262-((AA262*$AA$2)+(Z262*$Z$2)+(Y262*$Y$2)+(AB262*$AB$2)))/$AC$2,0)</f>
        <v>0</v>
      </c>
      <c r="AD262" s="114">
        <f t="shared" ref="AD262:AD325" si="79">ROUNDDOWN((X262-((AA262*$AA$2)+(Z262*$Z$2)+(Y262*$Y$2)+(AB262*$AB$2)+(AC262*$AC$2)))/$AD$2,0)</f>
        <v>0</v>
      </c>
      <c r="AE262" s="114">
        <f t="shared" ref="AE262:AE325" si="80">ROUNDDOWN((X262-((AA262*$AA$2)+(Z262*$Z$2)+(Y262*$Y$2)+(AB262*$AB$2)+(AC262*$AC$2)+(AD262*$AD$2)))/$AE$2,0)</f>
        <v>0</v>
      </c>
      <c r="AF262" s="115">
        <f t="shared" ref="AF262:AF325" si="81">ROUNDDOWN((X262-((AA262*$AA$2)+(Z262*$Z$2)+(Y262*$Y$2)+(AB262*$AB$2)+(AC262*$AC$2)+(AD262*$AD$2)+(AE262*$AE$2)))/$AF$2,0)</f>
        <v>0</v>
      </c>
      <c r="AG262" s="125">
        <f t="shared" ref="AG262:AG325" si="82">Y262*$Y$2+Z262*$Z$2+AA262*$AA$2+AB262*$AB$2+AC262*$AC$2+AD262*$AD$2+AE262*$AE$2+AF262*$AF$2</f>
        <v>0</v>
      </c>
      <c r="AH262" s="116" t="str">
        <f t="shared" ref="AH262:AH325" si="83">IF(AG262=X262,"OK",AG262-X262)</f>
        <v>OK</v>
      </c>
    </row>
    <row r="263" spans="1:34">
      <c r="A263" s="71"/>
      <c r="B263" s="71"/>
      <c r="C263" s="81"/>
      <c r="E263" s="80"/>
      <c r="F263" s="62"/>
      <c r="G263" s="62"/>
      <c r="H263" s="62"/>
      <c r="J263" s="73"/>
      <c r="K263" s="73"/>
      <c r="L263" s="74">
        <f t="shared" si="68"/>
        <v>0</v>
      </c>
      <c r="M263" s="74">
        <f t="shared" si="69"/>
        <v>0</v>
      </c>
      <c r="Q263" s="74">
        <f t="shared" si="70"/>
        <v>0</v>
      </c>
      <c r="T263" s="74">
        <f t="shared" si="71"/>
        <v>0</v>
      </c>
      <c r="U263" s="74">
        <f t="shared" si="72"/>
        <v>0</v>
      </c>
      <c r="V263" s="71"/>
      <c r="X263" s="112">
        <f t="shared" si="73"/>
        <v>0</v>
      </c>
      <c r="Y263" s="113">
        <f t="shared" si="74"/>
        <v>0</v>
      </c>
      <c r="Z263" s="114">
        <f t="shared" si="75"/>
        <v>0</v>
      </c>
      <c r="AA263" s="114">
        <f t="shared" si="76"/>
        <v>0</v>
      </c>
      <c r="AB263" s="114">
        <f t="shared" si="77"/>
        <v>0</v>
      </c>
      <c r="AC263" s="114">
        <f t="shared" si="78"/>
        <v>0</v>
      </c>
      <c r="AD263" s="114">
        <f t="shared" si="79"/>
        <v>0</v>
      </c>
      <c r="AE263" s="114">
        <f t="shared" si="80"/>
        <v>0</v>
      </c>
      <c r="AF263" s="115">
        <f t="shared" si="81"/>
        <v>0</v>
      </c>
      <c r="AG263" s="125">
        <f t="shared" si="82"/>
        <v>0</v>
      </c>
      <c r="AH263" s="116" t="str">
        <f t="shared" si="83"/>
        <v>OK</v>
      </c>
    </row>
    <row r="264" spans="1:34">
      <c r="A264" s="71"/>
      <c r="B264" s="71"/>
      <c r="C264" s="81"/>
      <c r="E264" s="80"/>
      <c r="F264" s="62"/>
      <c r="G264" s="62"/>
      <c r="H264" s="62"/>
      <c r="J264" s="73"/>
      <c r="K264" s="73"/>
      <c r="L264" s="74">
        <f t="shared" si="68"/>
        <v>0</v>
      </c>
      <c r="M264" s="74">
        <f t="shared" si="69"/>
        <v>0</v>
      </c>
      <c r="Q264" s="74">
        <f t="shared" si="70"/>
        <v>0</v>
      </c>
      <c r="T264" s="74">
        <f t="shared" si="71"/>
        <v>0</v>
      </c>
      <c r="U264" s="74">
        <f t="shared" si="72"/>
        <v>0</v>
      </c>
      <c r="V264" s="71"/>
      <c r="X264" s="112">
        <f t="shared" si="73"/>
        <v>0</v>
      </c>
      <c r="Y264" s="113">
        <f t="shared" si="74"/>
        <v>0</v>
      </c>
      <c r="Z264" s="114">
        <f t="shared" si="75"/>
        <v>0</v>
      </c>
      <c r="AA264" s="114">
        <f t="shared" si="76"/>
        <v>0</v>
      </c>
      <c r="AB264" s="114">
        <f t="shared" si="77"/>
        <v>0</v>
      </c>
      <c r="AC264" s="114">
        <f t="shared" si="78"/>
        <v>0</v>
      </c>
      <c r="AD264" s="114">
        <f t="shared" si="79"/>
        <v>0</v>
      </c>
      <c r="AE264" s="114">
        <f t="shared" si="80"/>
        <v>0</v>
      </c>
      <c r="AF264" s="115">
        <f t="shared" si="81"/>
        <v>0</v>
      </c>
      <c r="AG264" s="125">
        <f t="shared" si="82"/>
        <v>0</v>
      </c>
      <c r="AH264" s="116" t="str">
        <f t="shared" si="83"/>
        <v>OK</v>
      </c>
    </row>
    <row r="265" spans="1:34">
      <c r="A265" s="71"/>
      <c r="B265" s="71"/>
      <c r="C265" s="81"/>
      <c r="E265" s="80"/>
      <c r="F265" s="62"/>
      <c r="G265" s="62"/>
      <c r="H265" s="62"/>
      <c r="J265" s="73"/>
      <c r="K265" s="73"/>
      <c r="L265" s="74">
        <f t="shared" si="68"/>
        <v>0</v>
      </c>
      <c r="M265" s="74">
        <f t="shared" si="69"/>
        <v>0</v>
      </c>
      <c r="Q265" s="74">
        <f t="shared" si="70"/>
        <v>0</v>
      </c>
      <c r="T265" s="74">
        <f t="shared" si="71"/>
        <v>0</v>
      </c>
      <c r="U265" s="74">
        <f t="shared" si="72"/>
        <v>0</v>
      </c>
      <c r="V265" s="71"/>
      <c r="X265" s="112">
        <f t="shared" si="73"/>
        <v>0</v>
      </c>
      <c r="Y265" s="113">
        <f t="shared" si="74"/>
        <v>0</v>
      </c>
      <c r="Z265" s="114">
        <f t="shared" si="75"/>
        <v>0</v>
      </c>
      <c r="AA265" s="114">
        <f t="shared" si="76"/>
        <v>0</v>
      </c>
      <c r="AB265" s="114">
        <f t="shared" si="77"/>
        <v>0</v>
      </c>
      <c r="AC265" s="114">
        <f t="shared" si="78"/>
        <v>0</v>
      </c>
      <c r="AD265" s="114">
        <f t="shared" si="79"/>
        <v>0</v>
      </c>
      <c r="AE265" s="114">
        <f t="shared" si="80"/>
        <v>0</v>
      </c>
      <c r="AF265" s="115">
        <f t="shared" si="81"/>
        <v>0</v>
      </c>
      <c r="AG265" s="125">
        <f t="shared" si="82"/>
        <v>0</v>
      </c>
      <c r="AH265" s="116" t="str">
        <f t="shared" si="83"/>
        <v>OK</v>
      </c>
    </row>
    <row r="266" spans="1:34" hidden="1">
      <c r="A266" s="71" t="s">
        <v>20</v>
      </c>
      <c r="B266" s="71">
        <v>2008</v>
      </c>
      <c r="C266" s="81">
        <v>88</v>
      </c>
      <c r="E266" s="80">
        <v>6053</v>
      </c>
      <c r="F266" s="62" t="s">
        <v>38</v>
      </c>
      <c r="G266" s="62" t="s">
        <v>41</v>
      </c>
      <c r="H266" s="62">
        <v>1200</v>
      </c>
      <c r="I266" s="52" t="s">
        <v>43</v>
      </c>
      <c r="J266" s="73">
        <v>30</v>
      </c>
      <c r="K266" s="73">
        <v>96</v>
      </c>
      <c r="L266" s="74">
        <f t="shared" si="68"/>
        <v>1200</v>
      </c>
      <c r="M266" s="74">
        <f t="shared" si="69"/>
        <v>600</v>
      </c>
      <c r="Q266" s="74">
        <f t="shared" si="70"/>
        <v>1800</v>
      </c>
      <c r="T266" s="74">
        <f t="shared" si="71"/>
        <v>1800</v>
      </c>
      <c r="U266" s="74">
        <f t="shared" si="72"/>
        <v>1800</v>
      </c>
      <c r="V266" s="71" t="s">
        <v>33</v>
      </c>
      <c r="W266" s="52" t="s">
        <v>64</v>
      </c>
      <c r="X266" s="112">
        <f t="shared" si="73"/>
        <v>1800</v>
      </c>
      <c r="Y266" s="113">
        <f t="shared" si="74"/>
        <v>1</v>
      </c>
      <c r="Z266" s="114">
        <f t="shared" si="75"/>
        <v>1</v>
      </c>
      <c r="AA266" s="114">
        <f t="shared" si="76"/>
        <v>1</v>
      </c>
      <c r="AB266" s="114">
        <f t="shared" si="77"/>
        <v>1</v>
      </c>
      <c r="AC266" s="114">
        <f t="shared" si="78"/>
        <v>0</v>
      </c>
      <c r="AD266" s="114">
        <f t="shared" si="79"/>
        <v>0</v>
      </c>
      <c r="AE266" s="114">
        <f t="shared" si="80"/>
        <v>0</v>
      </c>
      <c r="AF266" s="115">
        <f t="shared" si="81"/>
        <v>0</v>
      </c>
      <c r="AG266" s="125">
        <f t="shared" si="82"/>
        <v>1800</v>
      </c>
      <c r="AH266" s="116" t="str">
        <f t="shared" si="83"/>
        <v>OK</v>
      </c>
    </row>
    <row r="267" spans="1:34">
      <c r="A267" s="71"/>
      <c r="B267" s="71"/>
      <c r="C267" s="81"/>
      <c r="E267" s="80"/>
      <c r="F267" s="62"/>
      <c r="G267" s="62"/>
      <c r="H267" s="62"/>
      <c r="J267" s="73"/>
      <c r="K267" s="73"/>
      <c r="L267" s="74">
        <f t="shared" si="68"/>
        <v>0</v>
      </c>
      <c r="M267" s="74">
        <f t="shared" si="69"/>
        <v>0</v>
      </c>
      <c r="Q267" s="74">
        <f t="shared" si="70"/>
        <v>0</v>
      </c>
      <c r="T267" s="74">
        <f t="shared" si="71"/>
        <v>0</v>
      </c>
      <c r="U267" s="74">
        <f t="shared" si="72"/>
        <v>0</v>
      </c>
      <c r="V267" s="71"/>
      <c r="X267" s="112">
        <f t="shared" si="73"/>
        <v>0</v>
      </c>
      <c r="Y267" s="113">
        <f t="shared" si="74"/>
        <v>0</v>
      </c>
      <c r="Z267" s="114">
        <f t="shared" si="75"/>
        <v>0</v>
      </c>
      <c r="AA267" s="114">
        <f t="shared" si="76"/>
        <v>0</v>
      </c>
      <c r="AB267" s="114">
        <f t="shared" si="77"/>
        <v>0</v>
      </c>
      <c r="AC267" s="114">
        <f t="shared" si="78"/>
        <v>0</v>
      </c>
      <c r="AD267" s="114">
        <f t="shared" si="79"/>
        <v>0</v>
      </c>
      <c r="AE267" s="114">
        <f t="shared" si="80"/>
        <v>0</v>
      </c>
      <c r="AF267" s="115">
        <f t="shared" si="81"/>
        <v>0</v>
      </c>
      <c r="AG267" s="125">
        <f t="shared" si="82"/>
        <v>0</v>
      </c>
      <c r="AH267" s="116" t="str">
        <f t="shared" si="83"/>
        <v>OK</v>
      </c>
    </row>
    <row r="268" spans="1:34">
      <c r="A268" s="71"/>
      <c r="B268" s="71"/>
      <c r="C268" s="81"/>
      <c r="E268" s="80"/>
      <c r="F268" s="62"/>
      <c r="G268" s="62"/>
      <c r="H268" s="62"/>
      <c r="J268" s="73"/>
      <c r="K268" s="73"/>
      <c r="L268" s="74">
        <f t="shared" si="68"/>
        <v>0</v>
      </c>
      <c r="M268" s="74">
        <f t="shared" si="69"/>
        <v>0</v>
      </c>
      <c r="Q268" s="74">
        <f t="shared" si="70"/>
        <v>0</v>
      </c>
      <c r="T268" s="74">
        <f t="shared" si="71"/>
        <v>0</v>
      </c>
      <c r="U268" s="74">
        <f t="shared" si="72"/>
        <v>0</v>
      </c>
      <c r="V268" s="71"/>
      <c r="X268" s="112">
        <f t="shared" si="73"/>
        <v>0</v>
      </c>
      <c r="Y268" s="113">
        <f t="shared" si="74"/>
        <v>0</v>
      </c>
      <c r="Z268" s="114">
        <f t="shared" si="75"/>
        <v>0</v>
      </c>
      <c r="AA268" s="114">
        <f t="shared" si="76"/>
        <v>0</v>
      </c>
      <c r="AB268" s="114">
        <f t="shared" si="77"/>
        <v>0</v>
      </c>
      <c r="AC268" s="114">
        <f t="shared" si="78"/>
        <v>0</v>
      </c>
      <c r="AD268" s="114">
        <f t="shared" si="79"/>
        <v>0</v>
      </c>
      <c r="AE268" s="114">
        <f t="shared" si="80"/>
        <v>0</v>
      </c>
      <c r="AF268" s="115">
        <f t="shared" si="81"/>
        <v>0</v>
      </c>
      <c r="AG268" s="125">
        <f t="shared" si="82"/>
        <v>0</v>
      </c>
      <c r="AH268" s="116" t="str">
        <f t="shared" si="83"/>
        <v>OK</v>
      </c>
    </row>
    <row r="269" spans="1:34">
      <c r="A269" s="71"/>
      <c r="B269" s="71"/>
      <c r="C269" s="81"/>
      <c r="E269" s="80"/>
      <c r="F269" s="62"/>
      <c r="G269" s="62"/>
      <c r="H269" s="62"/>
      <c r="J269" s="73"/>
      <c r="K269" s="73"/>
      <c r="L269" s="74">
        <f t="shared" si="68"/>
        <v>0</v>
      </c>
      <c r="M269" s="74">
        <f t="shared" si="69"/>
        <v>0</v>
      </c>
      <c r="Q269" s="74">
        <f t="shared" si="70"/>
        <v>0</v>
      </c>
      <c r="T269" s="74">
        <f t="shared" si="71"/>
        <v>0</v>
      </c>
      <c r="U269" s="74">
        <f t="shared" si="72"/>
        <v>0</v>
      </c>
      <c r="V269" s="71"/>
      <c r="X269" s="112">
        <f t="shared" si="73"/>
        <v>0</v>
      </c>
      <c r="Y269" s="113">
        <f t="shared" si="74"/>
        <v>0</v>
      </c>
      <c r="Z269" s="114">
        <f t="shared" si="75"/>
        <v>0</v>
      </c>
      <c r="AA269" s="114">
        <f t="shared" si="76"/>
        <v>0</v>
      </c>
      <c r="AB269" s="114">
        <f t="shared" si="77"/>
        <v>0</v>
      </c>
      <c r="AC269" s="114">
        <f t="shared" si="78"/>
        <v>0</v>
      </c>
      <c r="AD269" s="114">
        <f t="shared" si="79"/>
        <v>0</v>
      </c>
      <c r="AE269" s="114">
        <f t="shared" si="80"/>
        <v>0</v>
      </c>
      <c r="AF269" s="115">
        <f t="shared" si="81"/>
        <v>0</v>
      </c>
      <c r="AG269" s="125">
        <f t="shared" si="82"/>
        <v>0</v>
      </c>
      <c r="AH269" s="116" t="str">
        <f t="shared" si="83"/>
        <v>OK</v>
      </c>
    </row>
    <row r="270" spans="1:34">
      <c r="A270" s="71"/>
      <c r="B270" s="71"/>
      <c r="C270" s="81"/>
      <c r="E270" s="80"/>
      <c r="F270" s="62"/>
      <c r="G270" s="62"/>
      <c r="H270" s="62"/>
      <c r="J270" s="73"/>
      <c r="K270" s="73"/>
      <c r="L270" s="74">
        <f t="shared" si="68"/>
        <v>0</v>
      </c>
      <c r="M270" s="74">
        <f t="shared" si="69"/>
        <v>0</v>
      </c>
      <c r="Q270" s="74">
        <f t="shared" si="70"/>
        <v>0</v>
      </c>
      <c r="T270" s="74">
        <f t="shared" si="71"/>
        <v>0</v>
      </c>
      <c r="U270" s="74">
        <f t="shared" si="72"/>
        <v>0</v>
      </c>
      <c r="V270" s="71"/>
      <c r="X270" s="112">
        <f t="shared" si="73"/>
        <v>0</v>
      </c>
      <c r="Y270" s="113">
        <f t="shared" si="74"/>
        <v>0</v>
      </c>
      <c r="Z270" s="114">
        <f t="shared" si="75"/>
        <v>0</v>
      </c>
      <c r="AA270" s="114">
        <f t="shared" si="76"/>
        <v>0</v>
      </c>
      <c r="AB270" s="114">
        <f t="shared" si="77"/>
        <v>0</v>
      </c>
      <c r="AC270" s="114">
        <f t="shared" si="78"/>
        <v>0</v>
      </c>
      <c r="AD270" s="114">
        <f t="shared" si="79"/>
        <v>0</v>
      </c>
      <c r="AE270" s="114">
        <f t="shared" si="80"/>
        <v>0</v>
      </c>
      <c r="AF270" s="115">
        <f t="shared" si="81"/>
        <v>0</v>
      </c>
      <c r="AG270" s="125">
        <f t="shared" si="82"/>
        <v>0</v>
      </c>
      <c r="AH270" s="116" t="str">
        <f t="shared" si="83"/>
        <v>OK</v>
      </c>
    </row>
    <row r="271" spans="1:34">
      <c r="A271" s="71"/>
      <c r="B271" s="71"/>
      <c r="C271" s="81"/>
      <c r="E271" s="80"/>
      <c r="F271" s="62"/>
      <c r="G271" s="62"/>
      <c r="H271" s="62"/>
      <c r="J271" s="73"/>
      <c r="K271" s="73"/>
      <c r="L271" s="74">
        <f t="shared" si="68"/>
        <v>0</v>
      </c>
      <c r="M271" s="74">
        <f t="shared" si="69"/>
        <v>0</v>
      </c>
      <c r="Q271" s="74">
        <f t="shared" si="70"/>
        <v>0</v>
      </c>
      <c r="T271" s="74">
        <f t="shared" si="71"/>
        <v>0</v>
      </c>
      <c r="U271" s="74">
        <f t="shared" si="72"/>
        <v>0</v>
      </c>
      <c r="V271" s="71"/>
      <c r="X271" s="112">
        <f t="shared" si="73"/>
        <v>0</v>
      </c>
      <c r="Y271" s="113">
        <f t="shared" si="74"/>
        <v>0</v>
      </c>
      <c r="Z271" s="114">
        <f t="shared" si="75"/>
        <v>0</v>
      </c>
      <c r="AA271" s="114">
        <f t="shared" si="76"/>
        <v>0</v>
      </c>
      <c r="AB271" s="114">
        <f t="shared" si="77"/>
        <v>0</v>
      </c>
      <c r="AC271" s="114">
        <f t="shared" si="78"/>
        <v>0</v>
      </c>
      <c r="AD271" s="114">
        <f t="shared" si="79"/>
        <v>0</v>
      </c>
      <c r="AE271" s="114">
        <f t="shared" si="80"/>
        <v>0</v>
      </c>
      <c r="AF271" s="115">
        <f t="shared" si="81"/>
        <v>0</v>
      </c>
      <c r="AG271" s="125">
        <f t="shared" si="82"/>
        <v>0</v>
      </c>
      <c r="AH271" s="116" t="str">
        <f t="shared" si="83"/>
        <v>OK</v>
      </c>
    </row>
    <row r="272" spans="1:34">
      <c r="A272" s="71"/>
      <c r="B272" s="71"/>
      <c r="C272" s="81"/>
      <c r="E272" s="80"/>
      <c r="F272" s="62"/>
      <c r="G272" s="62"/>
      <c r="H272" s="62"/>
      <c r="J272" s="73"/>
      <c r="K272" s="73"/>
      <c r="L272" s="74">
        <f t="shared" si="68"/>
        <v>0</v>
      </c>
      <c r="M272" s="74">
        <f t="shared" si="69"/>
        <v>0</v>
      </c>
      <c r="Q272" s="74">
        <f t="shared" si="70"/>
        <v>0</v>
      </c>
      <c r="T272" s="74">
        <f t="shared" si="71"/>
        <v>0</v>
      </c>
      <c r="U272" s="74">
        <f t="shared" si="72"/>
        <v>0</v>
      </c>
      <c r="V272" s="71"/>
      <c r="X272" s="112">
        <f t="shared" si="73"/>
        <v>0</v>
      </c>
      <c r="Y272" s="113">
        <f t="shared" si="74"/>
        <v>0</v>
      </c>
      <c r="Z272" s="114">
        <f t="shared" si="75"/>
        <v>0</v>
      </c>
      <c r="AA272" s="114">
        <f t="shared" si="76"/>
        <v>0</v>
      </c>
      <c r="AB272" s="114">
        <f t="shared" si="77"/>
        <v>0</v>
      </c>
      <c r="AC272" s="114">
        <f t="shared" si="78"/>
        <v>0</v>
      </c>
      <c r="AD272" s="114">
        <f t="shared" si="79"/>
        <v>0</v>
      </c>
      <c r="AE272" s="114">
        <f t="shared" si="80"/>
        <v>0</v>
      </c>
      <c r="AF272" s="115">
        <f t="shared" si="81"/>
        <v>0</v>
      </c>
      <c r="AG272" s="125">
        <f t="shared" si="82"/>
        <v>0</v>
      </c>
      <c r="AH272" s="116" t="str">
        <f t="shared" si="83"/>
        <v>OK</v>
      </c>
    </row>
    <row r="273" spans="1:34">
      <c r="A273" s="71"/>
      <c r="B273" s="71"/>
      <c r="C273" s="81"/>
      <c r="E273" s="80"/>
      <c r="F273" s="62"/>
      <c r="G273" s="62"/>
      <c r="H273" s="62"/>
      <c r="J273" s="73"/>
      <c r="K273" s="73"/>
      <c r="L273" s="74">
        <f t="shared" si="68"/>
        <v>0</v>
      </c>
      <c r="M273" s="74">
        <f t="shared" si="69"/>
        <v>0</v>
      </c>
      <c r="Q273" s="74">
        <f t="shared" si="70"/>
        <v>0</v>
      </c>
      <c r="T273" s="74">
        <f t="shared" si="71"/>
        <v>0</v>
      </c>
      <c r="U273" s="74">
        <f t="shared" si="72"/>
        <v>0</v>
      </c>
      <c r="V273" s="71"/>
      <c r="X273" s="112">
        <f t="shared" si="73"/>
        <v>0</v>
      </c>
      <c r="Y273" s="113">
        <f t="shared" si="74"/>
        <v>0</v>
      </c>
      <c r="Z273" s="114">
        <f t="shared" si="75"/>
        <v>0</v>
      </c>
      <c r="AA273" s="114">
        <f t="shared" si="76"/>
        <v>0</v>
      </c>
      <c r="AB273" s="114">
        <f t="shared" si="77"/>
        <v>0</v>
      </c>
      <c r="AC273" s="114">
        <f t="shared" si="78"/>
        <v>0</v>
      </c>
      <c r="AD273" s="114">
        <f t="shared" si="79"/>
        <v>0</v>
      </c>
      <c r="AE273" s="114">
        <f t="shared" si="80"/>
        <v>0</v>
      </c>
      <c r="AF273" s="115">
        <f t="shared" si="81"/>
        <v>0</v>
      </c>
      <c r="AG273" s="125">
        <f t="shared" si="82"/>
        <v>0</v>
      </c>
      <c r="AH273" s="116" t="str">
        <f t="shared" si="83"/>
        <v>OK</v>
      </c>
    </row>
    <row r="274" spans="1:34">
      <c r="A274" s="71"/>
      <c r="B274" s="71"/>
      <c r="C274" s="81"/>
      <c r="E274" s="80"/>
      <c r="F274" s="62"/>
      <c r="G274" s="62"/>
      <c r="H274" s="62"/>
      <c r="J274" s="73"/>
      <c r="K274" s="73"/>
      <c r="L274" s="74">
        <f t="shared" si="68"/>
        <v>0</v>
      </c>
      <c r="M274" s="74">
        <f t="shared" si="69"/>
        <v>0</v>
      </c>
      <c r="Q274" s="74">
        <f t="shared" si="70"/>
        <v>0</v>
      </c>
      <c r="T274" s="74">
        <f t="shared" si="71"/>
        <v>0</v>
      </c>
      <c r="U274" s="74">
        <f t="shared" si="72"/>
        <v>0</v>
      </c>
      <c r="V274" s="71"/>
      <c r="X274" s="112">
        <f t="shared" si="73"/>
        <v>0</v>
      </c>
      <c r="Y274" s="113">
        <f t="shared" si="74"/>
        <v>0</v>
      </c>
      <c r="Z274" s="114">
        <f t="shared" si="75"/>
        <v>0</v>
      </c>
      <c r="AA274" s="114">
        <f t="shared" si="76"/>
        <v>0</v>
      </c>
      <c r="AB274" s="114">
        <f t="shared" si="77"/>
        <v>0</v>
      </c>
      <c r="AC274" s="114">
        <f t="shared" si="78"/>
        <v>0</v>
      </c>
      <c r="AD274" s="114">
        <f t="shared" si="79"/>
        <v>0</v>
      </c>
      <c r="AE274" s="114">
        <f t="shared" si="80"/>
        <v>0</v>
      </c>
      <c r="AF274" s="115">
        <f t="shared" si="81"/>
        <v>0</v>
      </c>
      <c r="AG274" s="125">
        <f t="shared" si="82"/>
        <v>0</v>
      </c>
      <c r="AH274" s="116" t="str">
        <f t="shared" si="83"/>
        <v>OK</v>
      </c>
    </row>
    <row r="275" spans="1:34">
      <c r="A275" s="71"/>
      <c r="B275" s="71"/>
      <c r="C275" s="81"/>
      <c r="E275" s="80"/>
      <c r="F275" s="62"/>
      <c r="G275" s="62"/>
      <c r="H275" s="62"/>
      <c r="J275" s="73"/>
      <c r="K275" s="73"/>
      <c r="L275" s="74">
        <f t="shared" si="68"/>
        <v>0</v>
      </c>
      <c r="M275" s="74">
        <f t="shared" si="69"/>
        <v>0</v>
      </c>
      <c r="Q275" s="74">
        <f t="shared" si="70"/>
        <v>0</v>
      </c>
      <c r="T275" s="74">
        <f t="shared" si="71"/>
        <v>0</v>
      </c>
      <c r="U275" s="74">
        <f t="shared" si="72"/>
        <v>0</v>
      </c>
      <c r="V275" s="71"/>
      <c r="X275" s="112">
        <f t="shared" si="73"/>
        <v>0</v>
      </c>
      <c r="Y275" s="113">
        <f t="shared" si="74"/>
        <v>0</v>
      </c>
      <c r="Z275" s="114">
        <f t="shared" si="75"/>
        <v>0</v>
      </c>
      <c r="AA275" s="114">
        <f t="shared" si="76"/>
        <v>0</v>
      </c>
      <c r="AB275" s="114">
        <f t="shared" si="77"/>
        <v>0</v>
      </c>
      <c r="AC275" s="114">
        <f t="shared" si="78"/>
        <v>0</v>
      </c>
      <c r="AD275" s="114">
        <f t="shared" si="79"/>
        <v>0</v>
      </c>
      <c r="AE275" s="114">
        <f t="shared" si="80"/>
        <v>0</v>
      </c>
      <c r="AF275" s="115">
        <f t="shared" si="81"/>
        <v>0</v>
      </c>
      <c r="AG275" s="125">
        <f t="shared" si="82"/>
        <v>0</v>
      </c>
      <c r="AH275" s="116" t="str">
        <f t="shared" si="83"/>
        <v>OK</v>
      </c>
    </row>
    <row r="276" spans="1:34">
      <c r="A276" s="71"/>
      <c r="B276" s="71"/>
      <c r="C276" s="81"/>
      <c r="E276" s="80"/>
      <c r="F276" s="62"/>
      <c r="G276" s="62"/>
      <c r="H276" s="62"/>
      <c r="J276" s="73"/>
      <c r="K276" s="73"/>
      <c r="L276" s="74">
        <f t="shared" si="68"/>
        <v>0</v>
      </c>
      <c r="M276" s="74">
        <f t="shared" si="69"/>
        <v>0</v>
      </c>
      <c r="Q276" s="74">
        <f t="shared" si="70"/>
        <v>0</v>
      </c>
      <c r="T276" s="74">
        <f t="shared" si="71"/>
        <v>0</v>
      </c>
      <c r="U276" s="74">
        <f t="shared" si="72"/>
        <v>0</v>
      </c>
      <c r="V276" s="71"/>
      <c r="X276" s="112">
        <f t="shared" si="73"/>
        <v>0</v>
      </c>
      <c r="Y276" s="113">
        <f t="shared" si="74"/>
        <v>0</v>
      </c>
      <c r="Z276" s="114">
        <f t="shared" si="75"/>
        <v>0</v>
      </c>
      <c r="AA276" s="114">
        <f t="shared" si="76"/>
        <v>0</v>
      </c>
      <c r="AB276" s="114">
        <f t="shared" si="77"/>
        <v>0</v>
      </c>
      <c r="AC276" s="114">
        <f t="shared" si="78"/>
        <v>0</v>
      </c>
      <c r="AD276" s="114">
        <f t="shared" si="79"/>
        <v>0</v>
      </c>
      <c r="AE276" s="114">
        <f t="shared" si="80"/>
        <v>0</v>
      </c>
      <c r="AF276" s="115">
        <f t="shared" si="81"/>
        <v>0</v>
      </c>
      <c r="AG276" s="125">
        <f t="shared" si="82"/>
        <v>0</v>
      </c>
      <c r="AH276" s="116" t="str">
        <f t="shared" si="83"/>
        <v>OK</v>
      </c>
    </row>
    <row r="277" spans="1:34">
      <c r="A277" s="71"/>
      <c r="B277" s="71"/>
      <c r="C277" s="81"/>
      <c r="E277" s="80"/>
      <c r="F277" s="62"/>
      <c r="G277" s="62"/>
      <c r="H277" s="62"/>
      <c r="J277" s="73"/>
      <c r="K277" s="73"/>
      <c r="L277" s="74">
        <f t="shared" si="68"/>
        <v>0</v>
      </c>
      <c r="M277" s="74">
        <f t="shared" si="69"/>
        <v>0</v>
      </c>
      <c r="Q277" s="74">
        <f t="shared" si="70"/>
        <v>0</v>
      </c>
      <c r="T277" s="74">
        <f t="shared" si="71"/>
        <v>0</v>
      </c>
      <c r="U277" s="74">
        <f t="shared" si="72"/>
        <v>0</v>
      </c>
      <c r="V277" s="71"/>
      <c r="X277" s="112">
        <f t="shared" si="73"/>
        <v>0</v>
      </c>
      <c r="Y277" s="113">
        <f t="shared" si="74"/>
        <v>0</v>
      </c>
      <c r="Z277" s="114">
        <f t="shared" si="75"/>
        <v>0</v>
      </c>
      <c r="AA277" s="114">
        <f t="shared" si="76"/>
        <v>0</v>
      </c>
      <c r="AB277" s="114">
        <f t="shared" si="77"/>
        <v>0</v>
      </c>
      <c r="AC277" s="114">
        <f t="shared" si="78"/>
        <v>0</v>
      </c>
      <c r="AD277" s="114">
        <f t="shared" si="79"/>
        <v>0</v>
      </c>
      <c r="AE277" s="114">
        <f t="shared" si="80"/>
        <v>0</v>
      </c>
      <c r="AF277" s="115">
        <f t="shared" si="81"/>
        <v>0</v>
      </c>
      <c r="AG277" s="125">
        <f t="shared" si="82"/>
        <v>0</v>
      </c>
      <c r="AH277" s="116" t="str">
        <f t="shared" si="83"/>
        <v>OK</v>
      </c>
    </row>
    <row r="278" spans="1:34">
      <c r="A278" s="71"/>
      <c r="B278" s="71"/>
      <c r="C278" s="81"/>
      <c r="E278" s="80"/>
      <c r="F278" s="62"/>
      <c r="G278" s="62"/>
      <c r="H278" s="62"/>
      <c r="J278" s="73"/>
      <c r="K278" s="73"/>
      <c r="L278" s="74">
        <f t="shared" si="68"/>
        <v>0</v>
      </c>
      <c r="M278" s="74">
        <f t="shared" si="69"/>
        <v>0</v>
      </c>
      <c r="Q278" s="74">
        <f t="shared" si="70"/>
        <v>0</v>
      </c>
      <c r="T278" s="74">
        <f t="shared" si="71"/>
        <v>0</v>
      </c>
      <c r="U278" s="74">
        <f t="shared" si="72"/>
        <v>0</v>
      </c>
      <c r="V278" s="71"/>
      <c r="X278" s="112">
        <f t="shared" si="73"/>
        <v>0</v>
      </c>
      <c r="Y278" s="113">
        <f t="shared" si="74"/>
        <v>0</v>
      </c>
      <c r="Z278" s="114">
        <f t="shared" si="75"/>
        <v>0</v>
      </c>
      <c r="AA278" s="114">
        <f t="shared" si="76"/>
        <v>0</v>
      </c>
      <c r="AB278" s="114">
        <f t="shared" si="77"/>
        <v>0</v>
      </c>
      <c r="AC278" s="114">
        <f t="shared" si="78"/>
        <v>0</v>
      </c>
      <c r="AD278" s="114">
        <f t="shared" si="79"/>
        <v>0</v>
      </c>
      <c r="AE278" s="114">
        <f t="shared" si="80"/>
        <v>0</v>
      </c>
      <c r="AF278" s="115">
        <f t="shared" si="81"/>
        <v>0</v>
      </c>
      <c r="AG278" s="125">
        <f t="shared" si="82"/>
        <v>0</v>
      </c>
      <c r="AH278" s="116" t="str">
        <f t="shared" si="83"/>
        <v>OK</v>
      </c>
    </row>
    <row r="279" spans="1:34">
      <c r="A279" s="71"/>
      <c r="B279" s="71"/>
      <c r="C279" s="81"/>
      <c r="E279" s="80"/>
      <c r="F279" s="62"/>
      <c r="G279" s="62"/>
      <c r="H279" s="62"/>
      <c r="J279" s="73"/>
      <c r="K279" s="73"/>
      <c r="L279" s="74">
        <f t="shared" si="68"/>
        <v>0</v>
      </c>
      <c r="M279" s="74">
        <f t="shared" si="69"/>
        <v>0</v>
      </c>
      <c r="Q279" s="74">
        <f t="shared" si="70"/>
        <v>0</v>
      </c>
      <c r="T279" s="74">
        <f t="shared" si="71"/>
        <v>0</v>
      </c>
      <c r="U279" s="74">
        <f t="shared" si="72"/>
        <v>0</v>
      </c>
      <c r="V279" s="71"/>
      <c r="X279" s="112">
        <f t="shared" si="73"/>
        <v>0</v>
      </c>
      <c r="Y279" s="113">
        <f t="shared" si="74"/>
        <v>0</v>
      </c>
      <c r="Z279" s="114">
        <f t="shared" si="75"/>
        <v>0</v>
      </c>
      <c r="AA279" s="114">
        <f t="shared" si="76"/>
        <v>0</v>
      </c>
      <c r="AB279" s="114">
        <f t="shared" si="77"/>
        <v>0</v>
      </c>
      <c r="AC279" s="114">
        <f t="shared" si="78"/>
        <v>0</v>
      </c>
      <c r="AD279" s="114">
        <f t="shared" si="79"/>
        <v>0</v>
      </c>
      <c r="AE279" s="114">
        <f t="shared" si="80"/>
        <v>0</v>
      </c>
      <c r="AF279" s="115">
        <f t="shared" si="81"/>
        <v>0</v>
      </c>
      <c r="AG279" s="125">
        <f t="shared" si="82"/>
        <v>0</v>
      </c>
      <c r="AH279" s="116" t="str">
        <f t="shared" si="83"/>
        <v>OK</v>
      </c>
    </row>
    <row r="280" spans="1:34">
      <c r="A280" s="71"/>
      <c r="B280" s="71"/>
      <c r="C280" s="81"/>
      <c r="E280" s="80"/>
      <c r="F280" s="62"/>
      <c r="G280" s="62"/>
      <c r="H280" s="62"/>
      <c r="J280" s="73"/>
      <c r="K280" s="73"/>
      <c r="L280" s="74">
        <f t="shared" si="68"/>
        <v>0</v>
      </c>
      <c r="M280" s="74">
        <f t="shared" si="69"/>
        <v>0</v>
      </c>
      <c r="Q280" s="74">
        <f t="shared" si="70"/>
        <v>0</v>
      </c>
      <c r="T280" s="74">
        <f t="shared" si="71"/>
        <v>0</v>
      </c>
      <c r="U280" s="74">
        <f t="shared" si="72"/>
        <v>0</v>
      </c>
      <c r="V280" s="71"/>
      <c r="X280" s="112">
        <f t="shared" si="73"/>
        <v>0</v>
      </c>
      <c r="Y280" s="113">
        <f t="shared" si="74"/>
        <v>0</v>
      </c>
      <c r="Z280" s="114">
        <f t="shared" si="75"/>
        <v>0</v>
      </c>
      <c r="AA280" s="114">
        <f t="shared" si="76"/>
        <v>0</v>
      </c>
      <c r="AB280" s="114">
        <f t="shared" si="77"/>
        <v>0</v>
      </c>
      <c r="AC280" s="114">
        <f t="shared" si="78"/>
        <v>0</v>
      </c>
      <c r="AD280" s="114">
        <f t="shared" si="79"/>
        <v>0</v>
      </c>
      <c r="AE280" s="114">
        <f t="shared" si="80"/>
        <v>0</v>
      </c>
      <c r="AF280" s="115">
        <f t="shared" si="81"/>
        <v>0</v>
      </c>
      <c r="AG280" s="125">
        <f t="shared" si="82"/>
        <v>0</v>
      </c>
      <c r="AH280" s="116" t="str">
        <f t="shared" si="83"/>
        <v>OK</v>
      </c>
    </row>
    <row r="281" spans="1:34">
      <c r="A281" s="71"/>
      <c r="B281" s="71"/>
      <c r="C281" s="81"/>
      <c r="E281" s="80"/>
      <c r="F281" s="62"/>
      <c r="G281" s="62"/>
      <c r="H281" s="62"/>
      <c r="J281" s="73"/>
      <c r="K281" s="73"/>
      <c r="L281" s="74">
        <f t="shared" si="68"/>
        <v>0</v>
      </c>
      <c r="M281" s="74">
        <f t="shared" si="69"/>
        <v>0</v>
      </c>
      <c r="Q281" s="74">
        <f t="shared" si="70"/>
        <v>0</v>
      </c>
      <c r="T281" s="74">
        <f t="shared" si="71"/>
        <v>0</v>
      </c>
      <c r="U281" s="74">
        <f t="shared" si="72"/>
        <v>0</v>
      </c>
      <c r="V281" s="71"/>
      <c r="X281" s="112">
        <f t="shared" si="73"/>
        <v>0</v>
      </c>
      <c r="Y281" s="113">
        <f t="shared" si="74"/>
        <v>0</v>
      </c>
      <c r="Z281" s="114">
        <f t="shared" si="75"/>
        <v>0</v>
      </c>
      <c r="AA281" s="114">
        <f t="shared" si="76"/>
        <v>0</v>
      </c>
      <c r="AB281" s="114">
        <f t="shared" si="77"/>
        <v>0</v>
      </c>
      <c r="AC281" s="114">
        <f t="shared" si="78"/>
        <v>0</v>
      </c>
      <c r="AD281" s="114">
        <f t="shared" si="79"/>
        <v>0</v>
      </c>
      <c r="AE281" s="114">
        <f t="shared" si="80"/>
        <v>0</v>
      </c>
      <c r="AF281" s="115">
        <f t="shared" si="81"/>
        <v>0</v>
      </c>
      <c r="AG281" s="125">
        <f t="shared" si="82"/>
        <v>0</v>
      </c>
      <c r="AH281" s="116" t="str">
        <f t="shared" si="83"/>
        <v>OK</v>
      </c>
    </row>
    <row r="282" spans="1:34">
      <c r="A282" s="71"/>
      <c r="B282" s="71"/>
      <c r="C282" s="81"/>
      <c r="E282" s="80"/>
      <c r="F282" s="62"/>
      <c r="G282" s="62"/>
      <c r="H282" s="62"/>
      <c r="J282" s="73"/>
      <c r="K282" s="73"/>
      <c r="L282" s="74">
        <f t="shared" si="68"/>
        <v>0</v>
      </c>
      <c r="M282" s="74">
        <f t="shared" si="69"/>
        <v>0</v>
      </c>
      <c r="Q282" s="74">
        <f t="shared" si="70"/>
        <v>0</v>
      </c>
      <c r="T282" s="74">
        <f t="shared" si="71"/>
        <v>0</v>
      </c>
      <c r="U282" s="74">
        <f t="shared" si="72"/>
        <v>0</v>
      </c>
      <c r="V282" s="71"/>
      <c r="X282" s="112">
        <f t="shared" si="73"/>
        <v>0</v>
      </c>
      <c r="Y282" s="113">
        <f t="shared" si="74"/>
        <v>0</v>
      </c>
      <c r="Z282" s="114">
        <f t="shared" si="75"/>
        <v>0</v>
      </c>
      <c r="AA282" s="114">
        <f t="shared" si="76"/>
        <v>0</v>
      </c>
      <c r="AB282" s="114">
        <f t="shared" si="77"/>
        <v>0</v>
      </c>
      <c r="AC282" s="114">
        <f t="shared" si="78"/>
        <v>0</v>
      </c>
      <c r="AD282" s="114">
        <f t="shared" si="79"/>
        <v>0</v>
      </c>
      <c r="AE282" s="114">
        <f t="shared" si="80"/>
        <v>0</v>
      </c>
      <c r="AF282" s="115">
        <f t="shared" si="81"/>
        <v>0</v>
      </c>
      <c r="AG282" s="125">
        <f t="shared" si="82"/>
        <v>0</v>
      </c>
      <c r="AH282" s="116" t="str">
        <f t="shared" si="83"/>
        <v>OK</v>
      </c>
    </row>
    <row r="283" spans="1:34">
      <c r="A283" s="71"/>
      <c r="B283" s="71"/>
      <c r="C283" s="81"/>
      <c r="E283" s="80"/>
      <c r="F283" s="62"/>
      <c r="G283" s="62"/>
      <c r="H283" s="62"/>
      <c r="J283" s="73"/>
      <c r="K283" s="73"/>
      <c r="L283" s="74">
        <f t="shared" si="68"/>
        <v>0</v>
      </c>
      <c r="M283" s="74">
        <f t="shared" si="69"/>
        <v>0</v>
      </c>
      <c r="Q283" s="74">
        <f t="shared" si="70"/>
        <v>0</v>
      </c>
      <c r="T283" s="74">
        <f t="shared" si="71"/>
        <v>0</v>
      </c>
      <c r="U283" s="74">
        <f t="shared" si="72"/>
        <v>0</v>
      </c>
      <c r="V283" s="71"/>
      <c r="X283" s="112">
        <f t="shared" si="73"/>
        <v>0</v>
      </c>
      <c r="Y283" s="113">
        <f t="shared" si="74"/>
        <v>0</v>
      </c>
      <c r="Z283" s="114">
        <f t="shared" si="75"/>
        <v>0</v>
      </c>
      <c r="AA283" s="114">
        <f t="shared" si="76"/>
        <v>0</v>
      </c>
      <c r="AB283" s="114">
        <f t="shared" si="77"/>
        <v>0</v>
      </c>
      <c r="AC283" s="114">
        <f t="shared" si="78"/>
        <v>0</v>
      </c>
      <c r="AD283" s="114">
        <f t="shared" si="79"/>
        <v>0</v>
      </c>
      <c r="AE283" s="114">
        <f t="shared" si="80"/>
        <v>0</v>
      </c>
      <c r="AF283" s="115">
        <f t="shared" si="81"/>
        <v>0</v>
      </c>
      <c r="AG283" s="125">
        <f t="shared" si="82"/>
        <v>0</v>
      </c>
      <c r="AH283" s="116" t="str">
        <f t="shared" si="83"/>
        <v>OK</v>
      </c>
    </row>
    <row r="284" spans="1:34">
      <c r="A284" s="71"/>
      <c r="B284" s="71"/>
      <c r="C284" s="81"/>
      <c r="E284" s="80"/>
      <c r="F284" s="62"/>
      <c r="G284" s="62"/>
      <c r="H284" s="62"/>
      <c r="J284" s="73"/>
      <c r="K284" s="73"/>
      <c r="L284" s="74">
        <f t="shared" si="68"/>
        <v>0</v>
      </c>
      <c r="M284" s="74">
        <f t="shared" si="69"/>
        <v>0</v>
      </c>
      <c r="Q284" s="74">
        <f t="shared" si="70"/>
        <v>0</v>
      </c>
      <c r="T284" s="74">
        <f t="shared" si="71"/>
        <v>0</v>
      </c>
      <c r="U284" s="74">
        <f t="shared" si="72"/>
        <v>0</v>
      </c>
      <c r="V284" s="71"/>
      <c r="X284" s="112">
        <f t="shared" si="73"/>
        <v>0</v>
      </c>
      <c r="Y284" s="113">
        <f t="shared" si="74"/>
        <v>0</v>
      </c>
      <c r="Z284" s="114">
        <f t="shared" si="75"/>
        <v>0</v>
      </c>
      <c r="AA284" s="114">
        <f t="shared" si="76"/>
        <v>0</v>
      </c>
      <c r="AB284" s="114">
        <f t="shared" si="77"/>
        <v>0</v>
      </c>
      <c r="AC284" s="114">
        <f t="shared" si="78"/>
        <v>0</v>
      </c>
      <c r="AD284" s="114">
        <f t="shared" si="79"/>
        <v>0</v>
      </c>
      <c r="AE284" s="114">
        <f t="shared" si="80"/>
        <v>0</v>
      </c>
      <c r="AF284" s="115">
        <f t="shared" si="81"/>
        <v>0</v>
      </c>
      <c r="AG284" s="125">
        <f t="shared" si="82"/>
        <v>0</v>
      </c>
      <c r="AH284" s="116" t="str">
        <f t="shared" si="83"/>
        <v>OK</v>
      </c>
    </row>
    <row r="285" spans="1:34">
      <c r="A285" s="71"/>
      <c r="B285" s="71"/>
      <c r="C285" s="81"/>
      <c r="E285" s="80"/>
      <c r="F285" s="62"/>
      <c r="G285" s="62"/>
      <c r="H285" s="62"/>
      <c r="J285" s="73"/>
      <c r="K285" s="73"/>
      <c r="L285" s="74">
        <f t="shared" si="68"/>
        <v>0</v>
      </c>
      <c r="M285" s="74">
        <f t="shared" si="69"/>
        <v>0</v>
      </c>
      <c r="Q285" s="74">
        <f t="shared" si="70"/>
        <v>0</v>
      </c>
      <c r="T285" s="74">
        <f t="shared" si="71"/>
        <v>0</v>
      </c>
      <c r="U285" s="74">
        <f t="shared" si="72"/>
        <v>0</v>
      </c>
      <c r="V285" s="71"/>
      <c r="X285" s="112">
        <f t="shared" si="73"/>
        <v>0</v>
      </c>
      <c r="Y285" s="113">
        <f t="shared" si="74"/>
        <v>0</v>
      </c>
      <c r="Z285" s="114">
        <f t="shared" si="75"/>
        <v>0</v>
      </c>
      <c r="AA285" s="114">
        <f t="shared" si="76"/>
        <v>0</v>
      </c>
      <c r="AB285" s="114">
        <f t="shared" si="77"/>
        <v>0</v>
      </c>
      <c r="AC285" s="114">
        <f t="shared" si="78"/>
        <v>0</v>
      </c>
      <c r="AD285" s="114">
        <f t="shared" si="79"/>
        <v>0</v>
      </c>
      <c r="AE285" s="114">
        <f t="shared" si="80"/>
        <v>0</v>
      </c>
      <c r="AF285" s="115">
        <f t="shared" si="81"/>
        <v>0</v>
      </c>
      <c r="AG285" s="125">
        <f t="shared" si="82"/>
        <v>0</v>
      </c>
      <c r="AH285" s="116" t="str">
        <f t="shared" si="83"/>
        <v>OK</v>
      </c>
    </row>
    <row r="286" spans="1:34">
      <c r="A286" s="71"/>
      <c r="B286" s="71"/>
      <c r="C286" s="81"/>
      <c r="E286" s="80"/>
      <c r="F286" s="62"/>
      <c r="G286" s="62"/>
      <c r="H286" s="62"/>
      <c r="J286" s="73"/>
      <c r="K286" s="73"/>
      <c r="L286" s="74">
        <f t="shared" si="68"/>
        <v>0</v>
      </c>
      <c r="M286" s="74">
        <f t="shared" si="69"/>
        <v>0</v>
      </c>
      <c r="Q286" s="74">
        <f t="shared" si="70"/>
        <v>0</v>
      </c>
      <c r="T286" s="74">
        <f t="shared" si="71"/>
        <v>0</v>
      </c>
      <c r="U286" s="74">
        <f t="shared" si="72"/>
        <v>0</v>
      </c>
      <c r="V286" s="71"/>
      <c r="X286" s="112">
        <f t="shared" si="73"/>
        <v>0</v>
      </c>
      <c r="Y286" s="113">
        <f t="shared" si="74"/>
        <v>0</v>
      </c>
      <c r="Z286" s="114">
        <f t="shared" si="75"/>
        <v>0</v>
      </c>
      <c r="AA286" s="114">
        <f t="shared" si="76"/>
        <v>0</v>
      </c>
      <c r="AB286" s="114">
        <f t="shared" si="77"/>
        <v>0</v>
      </c>
      <c r="AC286" s="114">
        <f t="shared" si="78"/>
        <v>0</v>
      </c>
      <c r="AD286" s="114">
        <f t="shared" si="79"/>
        <v>0</v>
      </c>
      <c r="AE286" s="114">
        <f t="shared" si="80"/>
        <v>0</v>
      </c>
      <c r="AF286" s="115">
        <f t="shared" si="81"/>
        <v>0</v>
      </c>
      <c r="AG286" s="125">
        <f t="shared" si="82"/>
        <v>0</v>
      </c>
      <c r="AH286" s="116" t="str">
        <f t="shared" si="83"/>
        <v>OK</v>
      </c>
    </row>
    <row r="287" spans="1:34">
      <c r="A287" s="71"/>
      <c r="B287" s="71"/>
      <c r="C287" s="81"/>
      <c r="E287" s="80"/>
      <c r="F287" s="62"/>
      <c r="G287" s="62"/>
      <c r="H287" s="62"/>
      <c r="J287" s="73"/>
      <c r="K287" s="73"/>
      <c r="L287" s="74">
        <f t="shared" si="68"/>
        <v>0</v>
      </c>
      <c r="M287" s="74">
        <f t="shared" si="69"/>
        <v>0</v>
      </c>
      <c r="Q287" s="74">
        <f t="shared" si="70"/>
        <v>0</v>
      </c>
      <c r="T287" s="74">
        <f t="shared" si="71"/>
        <v>0</v>
      </c>
      <c r="U287" s="74">
        <f t="shared" si="72"/>
        <v>0</v>
      </c>
      <c r="V287" s="71"/>
      <c r="X287" s="112">
        <f t="shared" si="73"/>
        <v>0</v>
      </c>
      <c r="Y287" s="113">
        <f t="shared" si="74"/>
        <v>0</v>
      </c>
      <c r="Z287" s="114">
        <f t="shared" si="75"/>
        <v>0</v>
      </c>
      <c r="AA287" s="114">
        <f t="shared" si="76"/>
        <v>0</v>
      </c>
      <c r="AB287" s="114">
        <f t="shared" si="77"/>
        <v>0</v>
      </c>
      <c r="AC287" s="114">
        <f t="shared" si="78"/>
        <v>0</v>
      </c>
      <c r="AD287" s="114">
        <f t="shared" si="79"/>
        <v>0</v>
      </c>
      <c r="AE287" s="114">
        <f t="shared" si="80"/>
        <v>0</v>
      </c>
      <c r="AF287" s="115">
        <f t="shared" si="81"/>
        <v>0</v>
      </c>
      <c r="AG287" s="125">
        <f t="shared" si="82"/>
        <v>0</v>
      </c>
      <c r="AH287" s="116" t="str">
        <f t="shared" si="83"/>
        <v>OK</v>
      </c>
    </row>
    <row r="288" spans="1:34">
      <c r="A288" s="71"/>
      <c r="B288" s="71"/>
      <c r="C288" s="81"/>
      <c r="E288" s="80"/>
      <c r="F288" s="62"/>
      <c r="G288" s="62"/>
      <c r="H288" s="62"/>
      <c r="J288" s="73"/>
      <c r="K288" s="73"/>
      <c r="L288" s="74">
        <f t="shared" si="68"/>
        <v>0</v>
      </c>
      <c r="M288" s="74">
        <f t="shared" si="69"/>
        <v>0</v>
      </c>
      <c r="Q288" s="74">
        <f t="shared" si="70"/>
        <v>0</v>
      </c>
      <c r="T288" s="74">
        <f t="shared" si="71"/>
        <v>0</v>
      </c>
      <c r="U288" s="74">
        <f t="shared" si="72"/>
        <v>0</v>
      </c>
      <c r="V288" s="71"/>
      <c r="X288" s="112">
        <f t="shared" si="73"/>
        <v>0</v>
      </c>
      <c r="Y288" s="113">
        <f t="shared" si="74"/>
        <v>0</v>
      </c>
      <c r="Z288" s="114">
        <f t="shared" si="75"/>
        <v>0</v>
      </c>
      <c r="AA288" s="114">
        <f t="shared" si="76"/>
        <v>0</v>
      </c>
      <c r="AB288" s="114">
        <f t="shared" si="77"/>
        <v>0</v>
      </c>
      <c r="AC288" s="114">
        <f t="shared" si="78"/>
        <v>0</v>
      </c>
      <c r="AD288" s="114">
        <f t="shared" si="79"/>
        <v>0</v>
      </c>
      <c r="AE288" s="114">
        <f t="shared" si="80"/>
        <v>0</v>
      </c>
      <c r="AF288" s="115">
        <f t="shared" si="81"/>
        <v>0</v>
      </c>
      <c r="AG288" s="125">
        <f t="shared" si="82"/>
        <v>0</v>
      </c>
      <c r="AH288" s="116" t="str">
        <f t="shared" si="83"/>
        <v>OK</v>
      </c>
    </row>
    <row r="289" spans="1:34">
      <c r="A289" s="71"/>
      <c r="B289" s="71"/>
      <c r="C289" s="81"/>
      <c r="E289" s="80"/>
      <c r="F289" s="62"/>
      <c r="G289" s="62"/>
      <c r="H289" s="62"/>
      <c r="J289" s="73"/>
      <c r="K289" s="73"/>
      <c r="L289" s="74">
        <f t="shared" si="68"/>
        <v>0</v>
      </c>
      <c r="M289" s="74">
        <f t="shared" si="69"/>
        <v>0</v>
      </c>
      <c r="Q289" s="74">
        <f t="shared" si="70"/>
        <v>0</v>
      </c>
      <c r="T289" s="74">
        <f t="shared" si="71"/>
        <v>0</v>
      </c>
      <c r="U289" s="74">
        <f t="shared" si="72"/>
        <v>0</v>
      </c>
      <c r="V289" s="71"/>
      <c r="X289" s="112">
        <f t="shared" si="73"/>
        <v>0</v>
      </c>
      <c r="Y289" s="113">
        <f t="shared" si="74"/>
        <v>0</v>
      </c>
      <c r="Z289" s="114">
        <f t="shared" si="75"/>
        <v>0</v>
      </c>
      <c r="AA289" s="114">
        <f t="shared" si="76"/>
        <v>0</v>
      </c>
      <c r="AB289" s="114">
        <f t="shared" si="77"/>
        <v>0</v>
      </c>
      <c r="AC289" s="114">
        <f t="shared" si="78"/>
        <v>0</v>
      </c>
      <c r="AD289" s="114">
        <f t="shared" si="79"/>
        <v>0</v>
      </c>
      <c r="AE289" s="114">
        <f t="shared" si="80"/>
        <v>0</v>
      </c>
      <c r="AF289" s="115">
        <f t="shared" si="81"/>
        <v>0</v>
      </c>
      <c r="AG289" s="125">
        <f t="shared" si="82"/>
        <v>0</v>
      </c>
      <c r="AH289" s="116" t="str">
        <f t="shared" si="83"/>
        <v>OK</v>
      </c>
    </row>
    <row r="290" spans="1:34">
      <c r="A290" s="71"/>
      <c r="B290" s="71"/>
      <c r="C290" s="81"/>
      <c r="E290" s="80"/>
      <c r="F290" s="62"/>
      <c r="G290" s="62"/>
      <c r="H290" s="62"/>
      <c r="J290" s="73"/>
      <c r="K290" s="73"/>
      <c r="L290" s="74">
        <f t="shared" si="68"/>
        <v>0</v>
      </c>
      <c r="M290" s="74">
        <f t="shared" si="69"/>
        <v>0</v>
      </c>
      <c r="Q290" s="74">
        <f t="shared" si="70"/>
        <v>0</v>
      </c>
      <c r="T290" s="74">
        <f t="shared" si="71"/>
        <v>0</v>
      </c>
      <c r="U290" s="74">
        <f t="shared" si="72"/>
        <v>0</v>
      </c>
      <c r="V290" s="71"/>
      <c r="X290" s="112">
        <f t="shared" si="73"/>
        <v>0</v>
      </c>
      <c r="Y290" s="113">
        <f t="shared" si="74"/>
        <v>0</v>
      </c>
      <c r="Z290" s="114">
        <f t="shared" si="75"/>
        <v>0</v>
      </c>
      <c r="AA290" s="114">
        <f t="shared" si="76"/>
        <v>0</v>
      </c>
      <c r="AB290" s="114">
        <f t="shared" si="77"/>
        <v>0</v>
      </c>
      <c r="AC290" s="114">
        <f t="shared" si="78"/>
        <v>0</v>
      </c>
      <c r="AD290" s="114">
        <f t="shared" si="79"/>
        <v>0</v>
      </c>
      <c r="AE290" s="114">
        <f t="shared" si="80"/>
        <v>0</v>
      </c>
      <c r="AF290" s="115">
        <f t="shared" si="81"/>
        <v>0</v>
      </c>
      <c r="AG290" s="125">
        <f t="shared" si="82"/>
        <v>0</v>
      </c>
      <c r="AH290" s="116" t="str">
        <f t="shared" si="83"/>
        <v>OK</v>
      </c>
    </row>
    <row r="291" spans="1:34">
      <c r="A291" s="71"/>
      <c r="B291" s="71"/>
      <c r="C291" s="81"/>
      <c r="E291" s="80"/>
      <c r="F291" s="62"/>
      <c r="G291" s="62"/>
      <c r="H291" s="62"/>
      <c r="J291" s="73"/>
      <c r="K291" s="73"/>
      <c r="L291" s="74">
        <f t="shared" si="68"/>
        <v>0</v>
      </c>
      <c r="M291" s="74">
        <f t="shared" si="69"/>
        <v>0</v>
      </c>
      <c r="Q291" s="74">
        <f t="shared" si="70"/>
        <v>0</v>
      </c>
      <c r="T291" s="74">
        <f t="shared" si="71"/>
        <v>0</v>
      </c>
      <c r="U291" s="74">
        <f t="shared" si="72"/>
        <v>0</v>
      </c>
      <c r="V291" s="71"/>
      <c r="X291" s="112">
        <f t="shared" si="73"/>
        <v>0</v>
      </c>
      <c r="Y291" s="113">
        <f t="shared" si="74"/>
        <v>0</v>
      </c>
      <c r="Z291" s="114">
        <f t="shared" si="75"/>
        <v>0</v>
      </c>
      <c r="AA291" s="114">
        <f t="shared" si="76"/>
        <v>0</v>
      </c>
      <c r="AB291" s="114">
        <f t="shared" si="77"/>
        <v>0</v>
      </c>
      <c r="AC291" s="114">
        <f t="shared" si="78"/>
        <v>0</v>
      </c>
      <c r="AD291" s="114">
        <f t="shared" si="79"/>
        <v>0</v>
      </c>
      <c r="AE291" s="114">
        <f t="shared" si="80"/>
        <v>0</v>
      </c>
      <c r="AF291" s="115">
        <f t="shared" si="81"/>
        <v>0</v>
      </c>
      <c r="AG291" s="125">
        <f t="shared" si="82"/>
        <v>0</v>
      </c>
      <c r="AH291" s="116" t="str">
        <f t="shared" si="83"/>
        <v>OK</v>
      </c>
    </row>
    <row r="292" spans="1:34">
      <c r="A292" s="71"/>
      <c r="B292" s="71"/>
      <c r="C292" s="81"/>
      <c r="E292" s="80"/>
      <c r="F292" s="62"/>
      <c r="G292" s="62"/>
      <c r="H292" s="62"/>
      <c r="J292" s="73"/>
      <c r="K292" s="73"/>
      <c r="L292" s="74">
        <f t="shared" si="68"/>
        <v>0</v>
      </c>
      <c r="M292" s="74">
        <f t="shared" si="69"/>
        <v>0</v>
      </c>
      <c r="Q292" s="74">
        <f t="shared" si="70"/>
        <v>0</v>
      </c>
      <c r="T292" s="74">
        <f t="shared" si="71"/>
        <v>0</v>
      </c>
      <c r="U292" s="74">
        <f t="shared" si="72"/>
        <v>0</v>
      </c>
      <c r="V292" s="71"/>
      <c r="X292" s="112">
        <f t="shared" si="73"/>
        <v>0</v>
      </c>
      <c r="Y292" s="113">
        <f t="shared" si="74"/>
        <v>0</v>
      </c>
      <c r="Z292" s="114">
        <f t="shared" si="75"/>
        <v>0</v>
      </c>
      <c r="AA292" s="114">
        <f t="shared" si="76"/>
        <v>0</v>
      </c>
      <c r="AB292" s="114">
        <f t="shared" si="77"/>
        <v>0</v>
      </c>
      <c r="AC292" s="114">
        <f t="shared" si="78"/>
        <v>0</v>
      </c>
      <c r="AD292" s="114">
        <f t="shared" si="79"/>
        <v>0</v>
      </c>
      <c r="AE292" s="114">
        <f t="shared" si="80"/>
        <v>0</v>
      </c>
      <c r="AF292" s="115">
        <f t="shared" si="81"/>
        <v>0</v>
      </c>
      <c r="AG292" s="125">
        <f t="shared" si="82"/>
        <v>0</v>
      </c>
      <c r="AH292" s="116" t="str">
        <f t="shared" si="83"/>
        <v>OK</v>
      </c>
    </row>
    <row r="293" spans="1:34">
      <c r="A293" s="71"/>
      <c r="B293" s="71"/>
      <c r="C293" s="81"/>
      <c r="E293" s="80"/>
      <c r="F293" s="62"/>
      <c r="G293" s="62"/>
      <c r="H293" s="62"/>
      <c r="J293" s="73"/>
      <c r="K293" s="73"/>
      <c r="L293" s="74">
        <f t="shared" si="68"/>
        <v>0</v>
      </c>
      <c r="M293" s="74">
        <f t="shared" si="69"/>
        <v>0</v>
      </c>
      <c r="Q293" s="74">
        <f t="shared" si="70"/>
        <v>0</v>
      </c>
      <c r="T293" s="74">
        <f t="shared" si="71"/>
        <v>0</v>
      </c>
      <c r="U293" s="74">
        <f t="shared" si="72"/>
        <v>0</v>
      </c>
      <c r="V293" s="71"/>
      <c r="X293" s="112">
        <f t="shared" si="73"/>
        <v>0</v>
      </c>
      <c r="Y293" s="113">
        <f t="shared" si="74"/>
        <v>0</v>
      </c>
      <c r="Z293" s="114">
        <f t="shared" si="75"/>
        <v>0</v>
      </c>
      <c r="AA293" s="114">
        <f t="shared" si="76"/>
        <v>0</v>
      </c>
      <c r="AB293" s="114">
        <f t="shared" si="77"/>
        <v>0</v>
      </c>
      <c r="AC293" s="114">
        <f t="shared" si="78"/>
        <v>0</v>
      </c>
      <c r="AD293" s="114">
        <f t="shared" si="79"/>
        <v>0</v>
      </c>
      <c r="AE293" s="114">
        <f t="shared" si="80"/>
        <v>0</v>
      </c>
      <c r="AF293" s="115">
        <f t="shared" si="81"/>
        <v>0</v>
      </c>
      <c r="AG293" s="125">
        <f t="shared" si="82"/>
        <v>0</v>
      </c>
      <c r="AH293" s="116" t="str">
        <f t="shared" si="83"/>
        <v>OK</v>
      </c>
    </row>
    <row r="294" spans="1:34">
      <c r="A294" s="71"/>
      <c r="B294" s="71"/>
      <c r="C294" s="81"/>
      <c r="E294" s="80"/>
      <c r="F294" s="62"/>
      <c r="G294" s="62"/>
      <c r="H294" s="62"/>
      <c r="J294" s="73"/>
      <c r="K294" s="73"/>
      <c r="L294" s="74">
        <f t="shared" si="68"/>
        <v>0</v>
      </c>
      <c r="M294" s="74">
        <f t="shared" si="69"/>
        <v>0</v>
      </c>
      <c r="Q294" s="74">
        <f t="shared" si="70"/>
        <v>0</v>
      </c>
      <c r="T294" s="74">
        <f t="shared" si="71"/>
        <v>0</v>
      </c>
      <c r="U294" s="74">
        <f t="shared" si="72"/>
        <v>0</v>
      </c>
      <c r="V294" s="71"/>
      <c r="X294" s="112">
        <f t="shared" si="73"/>
        <v>0</v>
      </c>
      <c r="Y294" s="113">
        <f t="shared" si="74"/>
        <v>0</v>
      </c>
      <c r="Z294" s="114">
        <f t="shared" si="75"/>
        <v>0</v>
      </c>
      <c r="AA294" s="114">
        <f t="shared" si="76"/>
        <v>0</v>
      </c>
      <c r="AB294" s="114">
        <f t="shared" si="77"/>
        <v>0</v>
      </c>
      <c r="AC294" s="114">
        <f t="shared" si="78"/>
        <v>0</v>
      </c>
      <c r="AD294" s="114">
        <f t="shared" si="79"/>
        <v>0</v>
      </c>
      <c r="AE294" s="114">
        <f t="shared" si="80"/>
        <v>0</v>
      </c>
      <c r="AF294" s="115">
        <f t="shared" si="81"/>
        <v>0</v>
      </c>
      <c r="AG294" s="125">
        <f t="shared" si="82"/>
        <v>0</v>
      </c>
      <c r="AH294" s="116" t="str">
        <f t="shared" si="83"/>
        <v>OK</v>
      </c>
    </row>
    <row r="295" spans="1:34">
      <c r="A295" s="71"/>
      <c r="B295" s="71"/>
      <c r="C295" s="81"/>
      <c r="E295" s="80"/>
      <c r="F295" s="62"/>
      <c r="G295" s="62"/>
      <c r="H295" s="62"/>
      <c r="J295" s="73"/>
      <c r="K295" s="73"/>
      <c r="L295" s="74">
        <f t="shared" si="68"/>
        <v>0</v>
      </c>
      <c r="M295" s="74">
        <f t="shared" si="69"/>
        <v>0</v>
      </c>
      <c r="Q295" s="74">
        <f t="shared" si="70"/>
        <v>0</v>
      </c>
      <c r="T295" s="74">
        <f t="shared" si="71"/>
        <v>0</v>
      </c>
      <c r="U295" s="74">
        <f t="shared" si="72"/>
        <v>0</v>
      </c>
      <c r="V295" s="71"/>
      <c r="X295" s="112">
        <f t="shared" si="73"/>
        <v>0</v>
      </c>
      <c r="Y295" s="113">
        <f t="shared" si="74"/>
        <v>0</v>
      </c>
      <c r="Z295" s="114">
        <f t="shared" si="75"/>
        <v>0</v>
      </c>
      <c r="AA295" s="114">
        <f t="shared" si="76"/>
        <v>0</v>
      </c>
      <c r="AB295" s="114">
        <f t="shared" si="77"/>
        <v>0</v>
      </c>
      <c r="AC295" s="114">
        <f t="shared" si="78"/>
        <v>0</v>
      </c>
      <c r="AD295" s="114">
        <f t="shared" si="79"/>
        <v>0</v>
      </c>
      <c r="AE295" s="114">
        <f t="shared" si="80"/>
        <v>0</v>
      </c>
      <c r="AF295" s="115">
        <f t="shared" si="81"/>
        <v>0</v>
      </c>
      <c r="AG295" s="125">
        <f t="shared" si="82"/>
        <v>0</v>
      </c>
      <c r="AH295" s="116" t="str">
        <f t="shared" si="83"/>
        <v>OK</v>
      </c>
    </row>
    <row r="296" spans="1:34">
      <c r="A296" s="71"/>
      <c r="B296" s="71"/>
      <c r="C296" s="81"/>
      <c r="E296" s="80"/>
      <c r="F296" s="62"/>
      <c r="G296" s="62"/>
      <c r="H296" s="62"/>
      <c r="J296" s="73"/>
      <c r="K296" s="73"/>
      <c r="L296" s="74">
        <f t="shared" si="68"/>
        <v>0</v>
      </c>
      <c r="M296" s="74">
        <f t="shared" si="69"/>
        <v>0</v>
      </c>
      <c r="Q296" s="74">
        <f t="shared" si="70"/>
        <v>0</v>
      </c>
      <c r="T296" s="74">
        <f t="shared" si="71"/>
        <v>0</v>
      </c>
      <c r="U296" s="74">
        <f t="shared" si="72"/>
        <v>0</v>
      </c>
      <c r="V296" s="71"/>
      <c r="X296" s="112">
        <f t="shared" si="73"/>
        <v>0</v>
      </c>
      <c r="Y296" s="113">
        <f t="shared" si="74"/>
        <v>0</v>
      </c>
      <c r="Z296" s="114">
        <f t="shared" si="75"/>
        <v>0</v>
      </c>
      <c r="AA296" s="114">
        <f t="shared" si="76"/>
        <v>0</v>
      </c>
      <c r="AB296" s="114">
        <f t="shared" si="77"/>
        <v>0</v>
      </c>
      <c r="AC296" s="114">
        <f t="shared" si="78"/>
        <v>0</v>
      </c>
      <c r="AD296" s="114">
        <f t="shared" si="79"/>
        <v>0</v>
      </c>
      <c r="AE296" s="114">
        <f t="shared" si="80"/>
        <v>0</v>
      </c>
      <c r="AF296" s="115">
        <f t="shared" si="81"/>
        <v>0</v>
      </c>
      <c r="AG296" s="125">
        <f t="shared" si="82"/>
        <v>0</v>
      </c>
      <c r="AH296" s="116" t="str">
        <f t="shared" si="83"/>
        <v>OK</v>
      </c>
    </row>
    <row r="297" spans="1:34">
      <c r="A297" s="71"/>
      <c r="B297" s="71"/>
      <c r="C297" s="81"/>
      <c r="E297" s="80"/>
      <c r="F297" s="62"/>
      <c r="G297" s="62"/>
      <c r="H297" s="62"/>
      <c r="J297" s="73"/>
      <c r="K297" s="73"/>
      <c r="L297" s="74">
        <f t="shared" si="68"/>
        <v>0</v>
      </c>
      <c r="M297" s="74">
        <f t="shared" si="69"/>
        <v>0</v>
      </c>
      <c r="Q297" s="74">
        <f t="shared" si="70"/>
        <v>0</v>
      </c>
      <c r="T297" s="74">
        <f t="shared" si="71"/>
        <v>0</v>
      </c>
      <c r="U297" s="74">
        <f t="shared" si="72"/>
        <v>0</v>
      </c>
      <c r="V297" s="71"/>
      <c r="X297" s="112">
        <f t="shared" si="73"/>
        <v>0</v>
      </c>
      <c r="Y297" s="113">
        <f t="shared" si="74"/>
        <v>0</v>
      </c>
      <c r="Z297" s="114">
        <f t="shared" si="75"/>
        <v>0</v>
      </c>
      <c r="AA297" s="114">
        <f t="shared" si="76"/>
        <v>0</v>
      </c>
      <c r="AB297" s="114">
        <f t="shared" si="77"/>
        <v>0</v>
      </c>
      <c r="AC297" s="114">
        <f t="shared" si="78"/>
        <v>0</v>
      </c>
      <c r="AD297" s="114">
        <f t="shared" si="79"/>
        <v>0</v>
      </c>
      <c r="AE297" s="114">
        <f t="shared" si="80"/>
        <v>0</v>
      </c>
      <c r="AF297" s="115">
        <f t="shared" si="81"/>
        <v>0</v>
      </c>
      <c r="AG297" s="125">
        <f t="shared" si="82"/>
        <v>0</v>
      </c>
      <c r="AH297" s="116" t="str">
        <f t="shared" si="83"/>
        <v>OK</v>
      </c>
    </row>
    <row r="298" spans="1:34" hidden="1">
      <c r="A298" s="71" t="s">
        <v>20</v>
      </c>
      <c r="B298" s="71">
        <v>2008</v>
      </c>
      <c r="C298" s="81">
        <v>88</v>
      </c>
      <c r="E298" s="80">
        <v>6090</v>
      </c>
      <c r="F298" s="62" t="s">
        <v>39</v>
      </c>
      <c r="G298" s="62" t="s">
        <v>41</v>
      </c>
      <c r="H298" s="62">
        <v>1200</v>
      </c>
      <c r="I298" s="52" t="s">
        <v>43</v>
      </c>
      <c r="J298" s="73">
        <v>30</v>
      </c>
      <c r="K298" s="73">
        <v>96</v>
      </c>
      <c r="L298" s="74">
        <f t="shared" si="68"/>
        <v>1200</v>
      </c>
      <c r="M298" s="74">
        <f t="shared" si="69"/>
        <v>600</v>
      </c>
      <c r="Q298" s="74">
        <f t="shared" si="70"/>
        <v>1800</v>
      </c>
      <c r="T298" s="74">
        <f t="shared" si="71"/>
        <v>1800</v>
      </c>
      <c r="U298" s="74">
        <f t="shared" si="72"/>
        <v>1800</v>
      </c>
      <c r="V298" s="71" t="s">
        <v>33</v>
      </c>
      <c r="W298" s="52" t="s">
        <v>64</v>
      </c>
      <c r="X298" s="112">
        <f t="shared" si="73"/>
        <v>1800</v>
      </c>
      <c r="Y298" s="113">
        <f t="shared" si="74"/>
        <v>1</v>
      </c>
      <c r="Z298" s="114">
        <f t="shared" si="75"/>
        <v>1</v>
      </c>
      <c r="AA298" s="114">
        <f t="shared" si="76"/>
        <v>1</v>
      </c>
      <c r="AB298" s="114">
        <f t="shared" si="77"/>
        <v>1</v>
      </c>
      <c r="AC298" s="114">
        <f t="shared" si="78"/>
        <v>0</v>
      </c>
      <c r="AD298" s="114">
        <f t="shared" si="79"/>
        <v>0</v>
      </c>
      <c r="AE298" s="114">
        <f t="shared" si="80"/>
        <v>0</v>
      </c>
      <c r="AF298" s="115">
        <f t="shared" si="81"/>
        <v>0</v>
      </c>
      <c r="AG298" s="125">
        <f t="shared" si="82"/>
        <v>1800</v>
      </c>
      <c r="AH298" s="116" t="str">
        <f t="shared" si="83"/>
        <v>OK</v>
      </c>
    </row>
    <row r="299" spans="1:34">
      <c r="A299" s="71"/>
      <c r="B299" s="71"/>
      <c r="C299" s="81"/>
      <c r="E299" s="80"/>
      <c r="F299" s="62"/>
      <c r="G299" s="62"/>
      <c r="H299" s="62"/>
      <c r="J299" s="73"/>
      <c r="K299" s="73"/>
      <c r="L299" s="74">
        <f t="shared" si="68"/>
        <v>0</v>
      </c>
      <c r="M299" s="74">
        <f t="shared" si="69"/>
        <v>0</v>
      </c>
      <c r="Q299" s="74">
        <f t="shared" si="70"/>
        <v>0</v>
      </c>
      <c r="T299" s="74">
        <f t="shared" si="71"/>
        <v>0</v>
      </c>
      <c r="U299" s="74">
        <f t="shared" si="72"/>
        <v>0</v>
      </c>
      <c r="V299" s="71"/>
      <c r="X299" s="112">
        <f t="shared" si="73"/>
        <v>0</v>
      </c>
      <c r="Y299" s="113">
        <f t="shared" si="74"/>
        <v>0</v>
      </c>
      <c r="Z299" s="114">
        <f t="shared" si="75"/>
        <v>0</v>
      </c>
      <c r="AA299" s="114">
        <f t="shared" si="76"/>
        <v>0</v>
      </c>
      <c r="AB299" s="114">
        <f t="shared" si="77"/>
        <v>0</v>
      </c>
      <c r="AC299" s="114">
        <f t="shared" si="78"/>
        <v>0</v>
      </c>
      <c r="AD299" s="114">
        <f t="shared" si="79"/>
        <v>0</v>
      </c>
      <c r="AE299" s="114">
        <f t="shared" si="80"/>
        <v>0</v>
      </c>
      <c r="AF299" s="115">
        <f t="shared" si="81"/>
        <v>0</v>
      </c>
      <c r="AG299" s="125">
        <f t="shared" si="82"/>
        <v>0</v>
      </c>
      <c r="AH299" s="116" t="str">
        <f t="shared" si="83"/>
        <v>OK</v>
      </c>
    </row>
    <row r="300" spans="1:34">
      <c r="A300" s="71"/>
      <c r="B300" s="71"/>
      <c r="C300" s="81"/>
      <c r="E300" s="80"/>
      <c r="F300" s="62"/>
      <c r="G300" s="62"/>
      <c r="H300" s="62"/>
      <c r="J300" s="73"/>
      <c r="K300" s="73"/>
      <c r="L300" s="74">
        <f t="shared" si="68"/>
        <v>0</v>
      </c>
      <c r="M300" s="74">
        <f t="shared" si="69"/>
        <v>0</v>
      </c>
      <c r="Q300" s="74">
        <f t="shared" si="70"/>
        <v>0</v>
      </c>
      <c r="T300" s="74">
        <f t="shared" si="71"/>
        <v>0</v>
      </c>
      <c r="U300" s="74">
        <f t="shared" si="72"/>
        <v>0</v>
      </c>
      <c r="V300" s="71"/>
      <c r="X300" s="112">
        <f t="shared" si="73"/>
        <v>0</v>
      </c>
      <c r="Y300" s="113">
        <f t="shared" si="74"/>
        <v>0</v>
      </c>
      <c r="Z300" s="114">
        <f t="shared" si="75"/>
        <v>0</v>
      </c>
      <c r="AA300" s="114">
        <f t="shared" si="76"/>
        <v>0</v>
      </c>
      <c r="AB300" s="114">
        <f t="shared" si="77"/>
        <v>0</v>
      </c>
      <c r="AC300" s="114">
        <f t="shared" si="78"/>
        <v>0</v>
      </c>
      <c r="AD300" s="114">
        <f t="shared" si="79"/>
        <v>0</v>
      </c>
      <c r="AE300" s="114">
        <f t="shared" si="80"/>
        <v>0</v>
      </c>
      <c r="AF300" s="115">
        <f t="shared" si="81"/>
        <v>0</v>
      </c>
      <c r="AG300" s="125">
        <f t="shared" si="82"/>
        <v>0</v>
      </c>
      <c r="AH300" s="116" t="str">
        <f t="shared" si="83"/>
        <v>OK</v>
      </c>
    </row>
    <row r="301" spans="1:34">
      <c r="A301" s="71"/>
      <c r="B301" s="71"/>
      <c r="C301" s="81"/>
      <c r="E301" s="80"/>
      <c r="F301" s="62"/>
      <c r="G301" s="62"/>
      <c r="H301" s="62"/>
      <c r="J301" s="73"/>
      <c r="K301" s="73"/>
      <c r="L301" s="74">
        <f t="shared" si="68"/>
        <v>0</v>
      </c>
      <c r="M301" s="74">
        <f t="shared" si="69"/>
        <v>0</v>
      </c>
      <c r="Q301" s="74">
        <f t="shared" si="70"/>
        <v>0</v>
      </c>
      <c r="T301" s="74">
        <f t="shared" si="71"/>
        <v>0</v>
      </c>
      <c r="U301" s="74">
        <f t="shared" si="72"/>
        <v>0</v>
      </c>
      <c r="V301" s="71"/>
      <c r="X301" s="112">
        <f t="shared" si="73"/>
        <v>0</v>
      </c>
      <c r="Y301" s="113">
        <f t="shared" si="74"/>
        <v>0</v>
      </c>
      <c r="Z301" s="114">
        <f t="shared" si="75"/>
        <v>0</v>
      </c>
      <c r="AA301" s="114">
        <f t="shared" si="76"/>
        <v>0</v>
      </c>
      <c r="AB301" s="114">
        <f t="shared" si="77"/>
        <v>0</v>
      </c>
      <c r="AC301" s="114">
        <f t="shared" si="78"/>
        <v>0</v>
      </c>
      <c r="AD301" s="114">
        <f t="shared" si="79"/>
        <v>0</v>
      </c>
      <c r="AE301" s="114">
        <f t="shared" si="80"/>
        <v>0</v>
      </c>
      <c r="AF301" s="115">
        <f t="shared" si="81"/>
        <v>0</v>
      </c>
      <c r="AG301" s="125">
        <f t="shared" si="82"/>
        <v>0</v>
      </c>
      <c r="AH301" s="116" t="str">
        <f t="shared" si="83"/>
        <v>OK</v>
      </c>
    </row>
    <row r="302" spans="1:34">
      <c r="A302" s="71"/>
      <c r="B302" s="71"/>
      <c r="C302" s="81"/>
      <c r="E302" s="80"/>
      <c r="F302" s="62"/>
      <c r="G302" s="62"/>
      <c r="H302" s="62"/>
      <c r="J302" s="73"/>
      <c r="K302" s="73"/>
      <c r="L302" s="74">
        <f t="shared" si="68"/>
        <v>0</v>
      </c>
      <c r="M302" s="74">
        <f t="shared" si="69"/>
        <v>0</v>
      </c>
      <c r="Q302" s="74">
        <f t="shared" si="70"/>
        <v>0</v>
      </c>
      <c r="T302" s="74">
        <f t="shared" si="71"/>
        <v>0</v>
      </c>
      <c r="U302" s="74">
        <f t="shared" si="72"/>
        <v>0</v>
      </c>
      <c r="V302" s="71"/>
      <c r="X302" s="112">
        <f t="shared" si="73"/>
        <v>0</v>
      </c>
      <c r="Y302" s="113">
        <f t="shared" si="74"/>
        <v>0</v>
      </c>
      <c r="Z302" s="114">
        <f t="shared" si="75"/>
        <v>0</v>
      </c>
      <c r="AA302" s="114">
        <f t="shared" si="76"/>
        <v>0</v>
      </c>
      <c r="AB302" s="114">
        <f t="shared" si="77"/>
        <v>0</v>
      </c>
      <c r="AC302" s="114">
        <f t="shared" si="78"/>
        <v>0</v>
      </c>
      <c r="AD302" s="114">
        <f t="shared" si="79"/>
        <v>0</v>
      </c>
      <c r="AE302" s="114">
        <f t="shared" si="80"/>
        <v>0</v>
      </c>
      <c r="AF302" s="115">
        <f t="shared" si="81"/>
        <v>0</v>
      </c>
      <c r="AG302" s="125">
        <f t="shared" si="82"/>
        <v>0</v>
      </c>
      <c r="AH302" s="116" t="str">
        <f t="shared" si="83"/>
        <v>OK</v>
      </c>
    </row>
    <row r="303" spans="1:34">
      <c r="A303" s="71"/>
      <c r="B303" s="71"/>
      <c r="C303" s="81"/>
      <c r="E303" s="80"/>
      <c r="F303" s="62"/>
      <c r="G303" s="62"/>
      <c r="H303" s="62"/>
      <c r="J303" s="73"/>
      <c r="K303" s="73"/>
      <c r="L303" s="74">
        <f t="shared" si="68"/>
        <v>0</v>
      </c>
      <c r="M303" s="74">
        <f t="shared" si="69"/>
        <v>0</v>
      </c>
      <c r="Q303" s="74">
        <f t="shared" si="70"/>
        <v>0</v>
      </c>
      <c r="T303" s="74">
        <f t="shared" si="71"/>
        <v>0</v>
      </c>
      <c r="U303" s="74">
        <f t="shared" si="72"/>
        <v>0</v>
      </c>
      <c r="V303" s="71"/>
      <c r="X303" s="112">
        <f t="shared" si="73"/>
        <v>0</v>
      </c>
      <c r="Y303" s="113">
        <f t="shared" si="74"/>
        <v>0</v>
      </c>
      <c r="Z303" s="114">
        <f t="shared" si="75"/>
        <v>0</v>
      </c>
      <c r="AA303" s="114">
        <f t="shared" si="76"/>
        <v>0</v>
      </c>
      <c r="AB303" s="114">
        <f t="shared" si="77"/>
        <v>0</v>
      </c>
      <c r="AC303" s="114">
        <f t="shared" si="78"/>
        <v>0</v>
      </c>
      <c r="AD303" s="114">
        <f t="shared" si="79"/>
        <v>0</v>
      </c>
      <c r="AE303" s="114">
        <f t="shared" si="80"/>
        <v>0</v>
      </c>
      <c r="AF303" s="115">
        <f t="shared" si="81"/>
        <v>0</v>
      </c>
      <c r="AG303" s="125">
        <f t="shared" si="82"/>
        <v>0</v>
      </c>
      <c r="AH303" s="116" t="str">
        <f t="shared" si="83"/>
        <v>OK</v>
      </c>
    </row>
    <row r="304" spans="1:34">
      <c r="A304" s="71"/>
      <c r="B304" s="71"/>
      <c r="C304" s="81"/>
      <c r="E304" s="80"/>
      <c r="F304" s="62"/>
      <c r="G304" s="62"/>
      <c r="H304" s="62"/>
      <c r="J304" s="73"/>
      <c r="K304" s="73"/>
      <c r="L304" s="74">
        <f t="shared" si="68"/>
        <v>0</v>
      </c>
      <c r="M304" s="74">
        <f t="shared" si="69"/>
        <v>0</v>
      </c>
      <c r="Q304" s="74">
        <f t="shared" si="70"/>
        <v>0</v>
      </c>
      <c r="T304" s="74">
        <f t="shared" si="71"/>
        <v>0</v>
      </c>
      <c r="U304" s="74">
        <f t="shared" si="72"/>
        <v>0</v>
      </c>
      <c r="V304" s="71"/>
      <c r="X304" s="112">
        <f t="shared" si="73"/>
        <v>0</v>
      </c>
      <c r="Y304" s="113">
        <f t="shared" si="74"/>
        <v>0</v>
      </c>
      <c r="Z304" s="114">
        <f t="shared" si="75"/>
        <v>0</v>
      </c>
      <c r="AA304" s="114">
        <f t="shared" si="76"/>
        <v>0</v>
      </c>
      <c r="AB304" s="114">
        <f t="shared" si="77"/>
        <v>0</v>
      </c>
      <c r="AC304" s="114">
        <f t="shared" si="78"/>
        <v>0</v>
      </c>
      <c r="AD304" s="114">
        <f t="shared" si="79"/>
        <v>0</v>
      </c>
      <c r="AE304" s="114">
        <f t="shared" si="80"/>
        <v>0</v>
      </c>
      <c r="AF304" s="115">
        <f t="shared" si="81"/>
        <v>0</v>
      </c>
      <c r="AG304" s="125">
        <f t="shared" si="82"/>
        <v>0</v>
      </c>
      <c r="AH304" s="116" t="str">
        <f t="shared" si="83"/>
        <v>OK</v>
      </c>
    </row>
    <row r="305" spans="1:34">
      <c r="A305" s="71"/>
      <c r="B305" s="71"/>
      <c r="C305" s="81"/>
      <c r="E305" s="80"/>
      <c r="F305" s="62"/>
      <c r="G305" s="62"/>
      <c r="H305" s="62"/>
      <c r="J305" s="73"/>
      <c r="K305" s="73"/>
      <c r="L305" s="74">
        <f t="shared" si="68"/>
        <v>0</v>
      </c>
      <c r="M305" s="74">
        <f t="shared" si="69"/>
        <v>0</v>
      </c>
      <c r="Q305" s="74">
        <f t="shared" si="70"/>
        <v>0</v>
      </c>
      <c r="T305" s="74">
        <f t="shared" si="71"/>
        <v>0</v>
      </c>
      <c r="U305" s="74">
        <f t="shared" si="72"/>
        <v>0</v>
      </c>
      <c r="V305" s="71"/>
      <c r="X305" s="112">
        <f t="shared" si="73"/>
        <v>0</v>
      </c>
      <c r="Y305" s="113">
        <f t="shared" si="74"/>
        <v>0</v>
      </c>
      <c r="Z305" s="114">
        <f t="shared" si="75"/>
        <v>0</v>
      </c>
      <c r="AA305" s="114">
        <f t="shared" si="76"/>
        <v>0</v>
      </c>
      <c r="AB305" s="114">
        <f t="shared" si="77"/>
        <v>0</v>
      </c>
      <c r="AC305" s="114">
        <f t="shared" si="78"/>
        <v>0</v>
      </c>
      <c r="AD305" s="114">
        <f t="shared" si="79"/>
        <v>0</v>
      </c>
      <c r="AE305" s="114">
        <f t="shared" si="80"/>
        <v>0</v>
      </c>
      <c r="AF305" s="115">
        <f t="shared" si="81"/>
        <v>0</v>
      </c>
      <c r="AG305" s="125">
        <f t="shared" si="82"/>
        <v>0</v>
      </c>
      <c r="AH305" s="116" t="str">
        <f t="shared" si="83"/>
        <v>OK</v>
      </c>
    </row>
    <row r="306" spans="1:34">
      <c r="A306" s="71"/>
      <c r="B306" s="71"/>
      <c r="C306" s="81"/>
      <c r="E306" s="80"/>
      <c r="F306" s="62"/>
      <c r="G306" s="62"/>
      <c r="H306" s="62"/>
      <c r="J306" s="73"/>
      <c r="K306" s="73"/>
      <c r="L306" s="74">
        <f t="shared" si="68"/>
        <v>0</v>
      </c>
      <c r="M306" s="74">
        <f t="shared" si="69"/>
        <v>0</v>
      </c>
      <c r="Q306" s="74">
        <f t="shared" si="70"/>
        <v>0</v>
      </c>
      <c r="T306" s="74">
        <f t="shared" si="71"/>
        <v>0</v>
      </c>
      <c r="U306" s="74">
        <f t="shared" si="72"/>
        <v>0</v>
      </c>
      <c r="V306" s="71"/>
      <c r="X306" s="112">
        <f t="shared" si="73"/>
        <v>0</v>
      </c>
      <c r="Y306" s="113">
        <f t="shared" si="74"/>
        <v>0</v>
      </c>
      <c r="Z306" s="114">
        <f t="shared" si="75"/>
        <v>0</v>
      </c>
      <c r="AA306" s="114">
        <f t="shared" si="76"/>
        <v>0</v>
      </c>
      <c r="AB306" s="114">
        <f t="shared" si="77"/>
        <v>0</v>
      </c>
      <c r="AC306" s="114">
        <f t="shared" si="78"/>
        <v>0</v>
      </c>
      <c r="AD306" s="114">
        <f t="shared" si="79"/>
        <v>0</v>
      </c>
      <c r="AE306" s="114">
        <f t="shared" si="80"/>
        <v>0</v>
      </c>
      <c r="AF306" s="115">
        <f t="shared" si="81"/>
        <v>0</v>
      </c>
      <c r="AG306" s="125">
        <f t="shared" si="82"/>
        <v>0</v>
      </c>
      <c r="AH306" s="116" t="str">
        <f t="shared" si="83"/>
        <v>OK</v>
      </c>
    </row>
    <row r="307" spans="1:34">
      <c r="A307" s="71"/>
      <c r="B307" s="71"/>
      <c r="C307" s="81"/>
      <c r="E307" s="80"/>
      <c r="F307" s="62"/>
      <c r="G307" s="62"/>
      <c r="H307" s="62"/>
      <c r="J307" s="73"/>
      <c r="K307" s="73"/>
      <c r="L307" s="74">
        <f t="shared" si="68"/>
        <v>0</v>
      </c>
      <c r="M307" s="74">
        <f t="shared" si="69"/>
        <v>0</v>
      </c>
      <c r="Q307" s="74">
        <f t="shared" si="70"/>
        <v>0</v>
      </c>
      <c r="T307" s="74">
        <f t="shared" si="71"/>
        <v>0</v>
      </c>
      <c r="U307" s="74">
        <f t="shared" si="72"/>
        <v>0</v>
      </c>
      <c r="V307" s="71"/>
      <c r="X307" s="112">
        <f t="shared" si="73"/>
        <v>0</v>
      </c>
      <c r="Y307" s="113">
        <f t="shared" si="74"/>
        <v>0</v>
      </c>
      <c r="Z307" s="114">
        <f t="shared" si="75"/>
        <v>0</v>
      </c>
      <c r="AA307" s="114">
        <f t="shared" si="76"/>
        <v>0</v>
      </c>
      <c r="AB307" s="114">
        <f t="shared" si="77"/>
        <v>0</v>
      </c>
      <c r="AC307" s="114">
        <f t="shared" si="78"/>
        <v>0</v>
      </c>
      <c r="AD307" s="114">
        <f t="shared" si="79"/>
        <v>0</v>
      </c>
      <c r="AE307" s="114">
        <f t="shared" si="80"/>
        <v>0</v>
      </c>
      <c r="AF307" s="115">
        <f t="shared" si="81"/>
        <v>0</v>
      </c>
      <c r="AG307" s="125">
        <f t="shared" si="82"/>
        <v>0</v>
      </c>
      <c r="AH307" s="116" t="str">
        <f t="shared" si="83"/>
        <v>OK</v>
      </c>
    </row>
    <row r="308" spans="1:34">
      <c r="A308" s="71"/>
      <c r="B308" s="71"/>
      <c r="C308" s="81"/>
      <c r="E308" s="80"/>
      <c r="F308" s="62"/>
      <c r="G308" s="62"/>
      <c r="H308" s="62"/>
      <c r="J308" s="73"/>
      <c r="K308" s="73"/>
      <c r="L308" s="74">
        <f t="shared" si="68"/>
        <v>0</v>
      </c>
      <c r="M308" s="74">
        <f t="shared" si="69"/>
        <v>0</v>
      </c>
      <c r="Q308" s="74">
        <f t="shared" si="70"/>
        <v>0</v>
      </c>
      <c r="T308" s="74">
        <f t="shared" si="71"/>
        <v>0</v>
      </c>
      <c r="U308" s="74">
        <f t="shared" si="72"/>
        <v>0</v>
      </c>
      <c r="V308" s="71"/>
      <c r="X308" s="112">
        <f t="shared" si="73"/>
        <v>0</v>
      </c>
      <c r="Y308" s="113">
        <f t="shared" si="74"/>
        <v>0</v>
      </c>
      <c r="Z308" s="114">
        <f t="shared" si="75"/>
        <v>0</v>
      </c>
      <c r="AA308" s="114">
        <f t="shared" si="76"/>
        <v>0</v>
      </c>
      <c r="AB308" s="114">
        <f t="shared" si="77"/>
        <v>0</v>
      </c>
      <c r="AC308" s="114">
        <f t="shared" si="78"/>
        <v>0</v>
      </c>
      <c r="AD308" s="114">
        <f t="shared" si="79"/>
        <v>0</v>
      </c>
      <c r="AE308" s="114">
        <f t="shared" si="80"/>
        <v>0</v>
      </c>
      <c r="AF308" s="115">
        <f t="shared" si="81"/>
        <v>0</v>
      </c>
      <c r="AG308" s="125">
        <f t="shared" si="82"/>
        <v>0</v>
      </c>
      <c r="AH308" s="116" t="str">
        <f t="shared" si="83"/>
        <v>OK</v>
      </c>
    </row>
    <row r="309" spans="1:34">
      <c r="A309" s="71"/>
      <c r="B309" s="71"/>
      <c r="C309" s="81"/>
      <c r="E309" s="80"/>
      <c r="F309" s="62"/>
      <c r="G309" s="62"/>
      <c r="H309" s="62"/>
      <c r="J309" s="73"/>
      <c r="K309" s="73"/>
      <c r="L309" s="74">
        <f t="shared" si="68"/>
        <v>0</v>
      </c>
      <c r="M309" s="74">
        <f t="shared" si="69"/>
        <v>0</v>
      </c>
      <c r="Q309" s="74">
        <f t="shared" si="70"/>
        <v>0</v>
      </c>
      <c r="T309" s="74">
        <f t="shared" si="71"/>
        <v>0</v>
      </c>
      <c r="U309" s="74">
        <f t="shared" si="72"/>
        <v>0</v>
      </c>
      <c r="V309" s="71"/>
      <c r="X309" s="112">
        <f t="shared" si="73"/>
        <v>0</v>
      </c>
      <c r="Y309" s="113">
        <f t="shared" si="74"/>
        <v>0</v>
      </c>
      <c r="Z309" s="114">
        <f t="shared" si="75"/>
        <v>0</v>
      </c>
      <c r="AA309" s="114">
        <f t="shared" si="76"/>
        <v>0</v>
      </c>
      <c r="AB309" s="114">
        <f t="shared" si="77"/>
        <v>0</v>
      </c>
      <c r="AC309" s="114">
        <f t="shared" si="78"/>
        <v>0</v>
      </c>
      <c r="AD309" s="114">
        <f t="shared" si="79"/>
        <v>0</v>
      </c>
      <c r="AE309" s="114">
        <f t="shared" si="80"/>
        <v>0</v>
      </c>
      <c r="AF309" s="115">
        <f t="shared" si="81"/>
        <v>0</v>
      </c>
      <c r="AG309" s="125">
        <f t="shared" si="82"/>
        <v>0</v>
      </c>
      <c r="AH309" s="116" t="str">
        <f t="shared" si="83"/>
        <v>OK</v>
      </c>
    </row>
    <row r="310" spans="1:34">
      <c r="A310" s="71"/>
      <c r="B310" s="71"/>
      <c r="C310" s="81"/>
      <c r="E310" s="80"/>
      <c r="F310" s="62"/>
      <c r="G310" s="62"/>
      <c r="H310" s="62"/>
      <c r="J310" s="73"/>
      <c r="K310" s="73"/>
      <c r="L310" s="74">
        <f t="shared" si="68"/>
        <v>0</v>
      </c>
      <c r="M310" s="74">
        <f t="shared" si="69"/>
        <v>0</v>
      </c>
      <c r="Q310" s="74">
        <f t="shared" si="70"/>
        <v>0</v>
      </c>
      <c r="T310" s="74">
        <f t="shared" si="71"/>
        <v>0</v>
      </c>
      <c r="U310" s="74">
        <f t="shared" si="72"/>
        <v>0</v>
      </c>
      <c r="V310" s="71"/>
      <c r="X310" s="112">
        <f t="shared" si="73"/>
        <v>0</v>
      </c>
      <c r="Y310" s="113">
        <f t="shared" si="74"/>
        <v>0</v>
      </c>
      <c r="Z310" s="114">
        <f t="shared" si="75"/>
        <v>0</v>
      </c>
      <c r="AA310" s="114">
        <f t="shared" si="76"/>
        <v>0</v>
      </c>
      <c r="AB310" s="114">
        <f t="shared" si="77"/>
        <v>0</v>
      </c>
      <c r="AC310" s="114">
        <f t="shared" si="78"/>
        <v>0</v>
      </c>
      <c r="AD310" s="114">
        <f t="shared" si="79"/>
        <v>0</v>
      </c>
      <c r="AE310" s="114">
        <f t="shared" si="80"/>
        <v>0</v>
      </c>
      <c r="AF310" s="115">
        <f t="shared" si="81"/>
        <v>0</v>
      </c>
      <c r="AG310" s="125">
        <f t="shared" si="82"/>
        <v>0</v>
      </c>
      <c r="AH310" s="116" t="str">
        <f t="shared" si="83"/>
        <v>OK</v>
      </c>
    </row>
    <row r="311" spans="1:34">
      <c r="A311" s="71"/>
      <c r="B311" s="71"/>
      <c r="C311" s="81"/>
      <c r="E311" s="80"/>
      <c r="F311" s="62"/>
      <c r="G311" s="62"/>
      <c r="H311" s="62"/>
      <c r="J311" s="73"/>
      <c r="K311" s="73"/>
      <c r="L311" s="74">
        <f t="shared" si="68"/>
        <v>0</v>
      </c>
      <c r="M311" s="74">
        <f t="shared" si="69"/>
        <v>0</v>
      </c>
      <c r="Q311" s="74">
        <f t="shared" si="70"/>
        <v>0</v>
      </c>
      <c r="T311" s="74">
        <f t="shared" si="71"/>
        <v>0</v>
      </c>
      <c r="U311" s="74">
        <f t="shared" si="72"/>
        <v>0</v>
      </c>
      <c r="V311" s="71"/>
      <c r="X311" s="112">
        <f t="shared" si="73"/>
        <v>0</v>
      </c>
      <c r="Y311" s="113">
        <f t="shared" si="74"/>
        <v>0</v>
      </c>
      <c r="Z311" s="114">
        <f t="shared" si="75"/>
        <v>0</v>
      </c>
      <c r="AA311" s="114">
        <f t="shared" si="76"/>
        <v>0</v>
      </c>
      <c r="AB311" s="114">
        <f t="shared" si="77"/>
        <v>0</v>
      </c>
      <c r="AC311" s="114">
        <f t="shared" si="78"/>
        <v>0</v>
      </c>
      <c r="AD311" s="114">
        <f t="shared" si="79"/>
        <v>0</v>
      </c>
      <c r="AE311" s="114">
        <f t="shared" si="80"/>
        <v>0</v>
      </c>
      <c r="AF311" s="115">
        <f t="shared" si="81"/>
        <v>0</v>
      </c>
      <c r="AG311" s="125">
        <f t="shared" si="82"/>
        <v>0</v>
      </c>
      <c r="AH311" s="116" t="str">
        <f t="shared" si="83"/>
        <v>OK</v>
      </c>
    </row>
    <row r="312" spans="1:34">
      <c r="A312" s="71"/>
      <c r="B312" s="71"/>
      <c r="C312" s="81"/>
      <c r="E312" s="80"/>
      <c r="F312" s="62"/>
      <c r="G312" s="62"/>
      <c r="H312" s="62"/>
      <c r="J312" s="73"/>
      <c r="K312" s="73"/>
      <c r="L312" s="74">
        <f t="shared" si="68"/>
        <v>0</v>
      </c>
      <c r="M312" s="74">
        <f t="shared" si="69"/>
        <v>0</v>
      </c>
      <c r="Q312" s="74">
        <f t="shared" si="70"/>
        <v>0</v>
      </c>
      <c r="T312" s="74">
        <f t="shared" si="71"/>
        <v>0</v>
      </c>
      <c r="U312" s="74">
        <f t="shared" si="72"/>
        <v>0</v>
      </c>
      <c r="V312" s="71"/>
      <c r="X312" s="112">
        <f t="shared" si="73"/>
        <v>0</v>
      </c>
      <c r="Y312" s="113">
        <f t="shared" si="74"/>
        <v>0</v>
      </c>
      <c r="Z312" s="114">
        <f t="shared" si="75"/>
        <v>0</v>
      </c>
      <c r="AA312" s="114">
        <f t="shared" si="76"/>
        <v>0</v>
      </c>
      <c r="AB312" s="114">
        <f t="shared" si="77"/>
        <v>0</v>
      </c>
      <c r="AC312" s="114">
        <f t="shared" si="78"/>
        <v>0</v>
      </c>
      <c r="AD312" s="114">
        <f t="shared" si="79"/>
        <v>0</v>
      </c>
      <c r="AE312" s="114">
        <f t="shared" si="80"/>
        <v>0</v>
      </c>
      <c r="AF312" s="115">
        <f t="shared" si="81"/>
        <v>0</v>
      </c>
      <c r="AG312" s="125">
        <f t="shared" si="82"/>
        <v>0</v>
      </c>
      <c r="AH312" s="116" t="str">
        <f t="shared" si="83"/>
        <v>OK</v>
      </c>
    </row>
    <row r="313" spans="1:34">
      <c r="A313" s="71"/>
      <c r="B313" s="71"/>
      <c r="C313" s="81"/>
      <c r="E313" s="80"/>
      <c r="F313" s="62"/>
      <c r="G313" s="62"/>
      <c r="H313" s="62"/>
      <c r="J313" s="73"/>
      <c r="K313" s="73"/>
      <c r="L313" s="74">
        <f t="shared" si="68"/>
        <v>0</v>
      </c>
      <c r="M313" s="74">
        <f t="shared" si="69"/>
        <v>0</v>
      </c>
      <c r="Q313" s="74">
        <f t="shared" si="70"/>
        <v>0</v>
      </c>
      <c r="T313" s="74">
        <f t="shared" si="71"/>
        <v>0</v>
      </c>
      <c r="U313" s="74">
        <f t="shared" si="72"/>
        <v>0</v>
      </c>
      <c r="V313" s="71"/>
      <c r="X313" s="112">
        <f t="shared" si="73"/>
        <v>0</v>
      </c>
      <c r="Y313" s="113">
        <f t="shared" si="74"/>
        <v>0</v>
      </c>
      <c r="Z313" s="114">
        <f t="shared" si="75"/>
        <v>0</v>
      </c>
      <c r="AA313" s="114">
        <f t="shared" si="76"/>
        <v>0</v>
      </c>
      <c r="AB313" s="114">
        <f t="shared" si="77"/>
        <v>0</v>
      </c>
      <c r="AC313" s="114">
        <f t="shared" si="78"/>
        <v>0</v>
      </c>
      <c r="AD313" s="114">
        <f t="shared" si="79"/>
        <v>0</v>
      </c>
      <c r="AE313" s="114">
        <f t="shared" si="80"/>
        <v>0</v>
      </c>
      <c r="AF313" s="115">
        <f t="shared" si="81"/>
        <v>0</v>
      </c>
      <c r="AG313" s="125">
        <f t="shared" si="82"/>
        <v>0</v>
      </c>
      <c r="AH313" s="116" t="str">
        <f t="shared" si="83"/>
        <v>OK</v>
      </c>
    </row>
    <row r="314" spans="1:34">
      <c r="A314" s="71"/>
      <c r="B314" s="71"/>
      <c r="C314" s="81"/>
      <c r="E314" s="80"/>
      <c r="F314" s="62"/>
      <c r="G314" s="62"/>
      <c r="H314" s="62"/>
      <c r="J314" s="73"/>
      <c r="K314" s="73"/>
      <c r="L314" s="74">
        <f t="shared" si="68"/>
        <v>0</v>
      </c>
      <c r="M314" s="74">
        <f t="shared" si="69"/>
        <v>0</v>
      </c>
      <c r="Q314" s="74">
        <f t="shared" si="70"/>
        <v>0</v>
      </c>
      <c r="T314" s="74">
        <f t="shared" si="71"/>
        <v>0</v>
      </c>
      <c r="U314" s="74">
        <f t="shared" si="72"/>
        <v>0</v>
      </c>
      <c r="V314" s="71"/>
      <c r="X314" s="112">
        <f t="shared" si="73"/>
        <v>0</v>
      </c>
      <c r="Y314" s="113">
        <f t="shared" si="74"/>
        <v>0</v>
      </c>
      <c r="Z314" s="114">
        <f t="shared" si="75"/>
        <v>0</v>
      </c>
      <c r="AA314" s="114">
        <f t="shared" si="76"/>
        <v>0</v>
      </c>
      <c r="AB314" s="114">
        <f t="shared" si="77"/>
        <v>0</v>
      </c>
      <c r="AC314" s="114">
        <f t="shared" si="78"/>
        <v>0</v>
      </c>
      <c r="AD314" s="114">
        <f t="shared" si="79"/>
        <v>0</v>
      </c>
      <c r="AE314" s="114">
        <f t="shared" si="80"/>
        <v>0</v>
      </c>
      <c r="AF314" s="115">
        <f t="shared" si="81"/>
        <v>0</v>
      </c>
      <c r="AG314" s="125">
        <f t="shared" si="82"/>
        <v>0</v>
      </c>
      <c r="AH314" s="116" t="str">
        <f t="shared" si="83"/>
        <v>OK</v>
      </c>
    </row>
    <row r="315" spans="1:34">
      <c r="A315" s="71"/>
      <c r="B315" s="71"/>
      <c r="C315" s="81"/>
      <c r="E315" s="80"/>
      <c r="F315" s="62"/>
      <c r="G315" s="62"/>
      <c r="H315" s="62"/>
      <c r="J315" s="73"/>
      <c r="K315" s="73"/>
      <c r="L315" s="74">
        <f t="shared" si="68"/>
        <v>0</v>
      </c>
      <c r="M315" s="74">
        <f t="shared" si="69"/>
        <v>0</v>
      </c>
      <c r="Q315" s="74">
        <f t="shared" si="70"/>
        <v>0</v>
      </c>
      <c r="T315" s="74">
        <f t="shared" si="71"/>
        <v>0</v>
      </c>
      <c r="U315" s="74">
        <f t="shared" si="72"/>
        <v>0</v>
      </c>
      <c r="V315" s="71"/>
      <c r="X315" s="112">
        <f t="shared" si="73"/>
        <v>0</v>
      </c>
      <c r="Y315" s="113">
        <f t="shared" si="74"/>
        <v>0</v>
      </c>
      <c r="Z315" s="114">
        <f t="shared" si="75"/>
        <v>0</v>
      </c>
      <c r="AA315" s="114">
        <f t="shared" si="76"/>
        <v>0</v>
      </c>
      <c r="AB315" s="114">
        <f t="shared" si="77"/>
        <v>0</v>
      </c>
      <c r="AC315" s="114">
        <f t="shared" si="78"/>
        <v>0</v>
      </c>
      <c r="AD315" s="114">
        <f t="shared" si="79"/>
        <v>0</v>
      </c>
      <c r="AE315" s="114">
        <f t="shared" si="80"/>
        <v>0</v>
      </c>
      <c r="AF315" s="115">
        <f t="shared" si="81"/>
        <v>0</v>
      </c>
      <c r="AG315" s="125">
        <f t="shared" si="82"/>
        <v>0</v>
      </c>
      <c r="AH315" s="116" t="str">
        <f t="shared" si="83"/>
        <v>OK</v>
      </c>
    </row>
    <row r="316" spans="1:34">
      <c r="A316" s="71"/>
      <c r="B316" s="71"/>
      <c r="C316" s="81"/>
      <c r="E316" s="80"/>
      <c r="F316" s="62"/>
      <c r="G316" s="62"/>
      <c r="H316" s="62"/>
      <c r="J316" s="73"/>
      <c r="K316" s="73"/>
      <c r="L316" s="74">
        <f t="shared" si="68"/>
        <v>0</v>
      </c>
      <c r="M316" s="74">
        <f t="shared" si="69"/>
        <v>0</v>
      </c>
      <c r="Q316" s="74">
        <f t="shared" si="70"/>
        <v>0</v>
      </c>
      <c r="T316" s="74">
        <f t="shared" si="71"/>
        <v>0</v>
      </c>
      <c r="U316" s="74">
        <f t="shared" si="72"/>
        <v>0</v>
      </c>
      <c r="V316" s="71"/>
      <c r="X316" s="112">
        <f t="shared" si="73"/>
        <v>0</v>
      </c>
      <c r="Y316" s="113">
        <f t="shared" si="74"/>
        <v>0</v>
      </c>
      <c r="Z316" s="114">
        <f t="shared" si="75"/>
        <v>0</v>
      </c>
      <c r="AA316" s="114">
        <f t="shared" si="76"/>
        <v>0</v>
      </c>
      <c r="AB316" s="114">
        <f t="shared" si="77"/>
        <v>0</v>
      </c>
      <c r="AC316" s="114">
        <f t="shared" si="78"/>
        <v>0</v>
      </c>
      <c r="AD316" s="114">
        <f t="shared" si="79"/>
        <v>0</v>
      </c>
      <c r="AE316" s="114">
        <f t="shared" si="80"/>
        <v>0</v>
      </c>
      <c r="AF316" s="115">
        <f t="shared" si="81"/>
        <v>0</v>
      </c>
      <c r="AG316" s="125">
        <f t="shared" si="82"/>
        <v>0</v>
      </c>
      <c r="AH316" s="116" t="str">
        <f t="shared" si="83"/>
        <v>OK</v>
      </c>
    </row>
    <row r="317" spans="1:34">
      <c r="A317" s="71"/>
      <c r="B317" s="71"/>
      <c r="C317" s="81"/>
      <c r="E317" s="80"/>
      <c r="F317" s="62"/>
      <c r="G317" s="62"/>
      <c r="H317" s="62"/>
      <c r="J317" s="73"/>
      <c r="K317" s="73"/>
      <c r="L317" s="74">
        <f t="shared" si="68"/>
        <v>0</v>
      </c>
      <c r="M317" s="74">
        <f t="shared" si="69"/>
        <v>0</v>
      </c>
      <c r="Q317" s="74">
        <f t="shared" si="70"/>
        <v>0</v>
      </c>
      <c r="T317" s="74">
        <f t="shared" si="71"/>
        <v>0</v>
      </c>
      <c r="U317" s="74">
        <f t="shared" si="72"/>
        <v>0</v>
      </c>
      <c r="V317" s="71"/>
      <c r="X317" s="112">
        <f t="shared" si="73"/>
        <v>0</v>
      </c>
      <c r="Y317" s="113">
        <f t="shared" si="74"/>
        <v>0</v>
      </c>
      <c r="Z317" s="114">
        <f t="shared" si="75"/>
        <v>0</v>
      </c>
      <c r="AA317" s="114">
        <f t="shared" si="76"/>
        <v>0</v>
      </c>
      <c r="AB317" s="114">
        <f t="shared" si="77"/>
        <v>0</v>
      </c>
      <c r="AC317" s="114">
        <f t="shared" si="78"/>
        <v>0</v>
      </c>
      <c r="AD317" s="114">
        <f t="shared" si="79"/>
        <v>0</v>
      </c>
      <c r="AE317" s="114">
        <f t="shared" si="80"/>
        <v>0</v>
      </c>
      <c r="AF317" s="115">
        <f t="shared" si="81"/>
        <v>0</v>
      </c>
      <c r="AG317" s="125">
        <f t="shared" si="82"/>
        <v>0</v>
      </c>
      <c r="AH317" s="116" t="str">
        <f t="shared" si="83"/>
        <v>OK</v>
      </c>
    </row>
    <row r="318" spans="1:34">
      <c r="A318" s="71"/>
      <c r="B318" s="71"/>
      <c r="C318" s="81"/>
      <c r="E318" s="80"/>
      <c r="F318" s="62"/>
      <c r="G318" s="62"/>
      <c r="H318" s="62"/>
      <c r="J318" s="73"/>
      <c r="K318" s="73"/>
      <c r="L318" s="74">
        <f t="shared" si="68"/>
        <v>0</v>
      </c>
      <c r="M318" s="74">
        <f t="shared" si="69"/>
        <v>0</v>
      </c>
      <c r="Q318" s="74">
        <f t="shared" si="70"/>
        <v>0</v>
      </c>
      <c r="T318" s="74">
        <f t="shared" si="71"/>
        <v>0</v>
      </c>
      <c r="U318" s="74">
        <f t="shared" si="72"/>
        <v>0</v>
      </c>
      <c r="V318" s="71"/>
      <c r="X318" s="112">
        <f t="shared" si="73"/>
        <v>0</v>
      </c>
      <c r="Y318" s="113">
        <f t="shared" si="74"/>
        <v>0</v>
      </c>
      <c r="Z318" s="114">
        <f t="shared" si="75"/>
        <v>0</v>
      </c>
      <c r="AA318" s="114">
        <f t="shared" si="76"/>
        <v>0</v>
      </c>
      <c r="AB318" s="114">
        <f t="shared" si="77"/>
        <v>0</v>
      </c>
      <c r="AC318" s="114">
        <f t="shared" si="78"/>
        <v>0</v>
      </c>
      <c r="AD318" s="114">
        <f t="shared" si="79"/>
        <v>0</v>
      </c>
      <c r="AE318" s="114">
        <f t="shared" si="80"/>
        <v>0</v>
      </c>
      <c r="AF318" s="115">
        <f t="shared" si="81"/>
        <v>0</v>
      </c>
      <c r="AG318" s="125">
        <f t="shared" si="82"/>
        <v>0</v>
      </c>
      <c r="AH318" s="116" t="str">
        <f t="shared" si="83"/>
        <v>OK</v>
      </c>
    </row>
    <row r="319" spans="1:34">
      <c r="A319" s="71"/>
      <c r="B319" s="71"/>
      <c r="C319" s="81"/>
      <c r="E319" s="80"/>
      <c r="F319" s="62"/>
      <c r="G319" s="62"/>
      <c r="H319" s="62"/>
      <c r="J319" s="73"/>
      <c r="K319" s="73"/>
      <c r="L319" s="74">
        <f t="shared" si="68"/>
        <v>0</v>
      </c>
      <c r="M319" s="74">
        <f t="shared" si="69"/>
        <v>0</v>
      </c>
      <c r="Q319" s="74">
        <f t="shared" si="70"/>
        <v>0</v>
      </c>
      <c r="T319" s="74">
        <f t="shared" si="71"/>
        <v>0</v>
      </c>
      <c r="U319" s="74">
        <f t="shared" si="72"/>
        <v>0</v>
      </c>
      <c r="V319" s="71"/>
      <c r="X319" s="112">
        <f t="shared" si="73"/>
        <v>0</v>
      </c>
      <c r="Y319" s="113">
        <f t="shared" si="74"/>
        <v>0</v>
      </c>
      <c r="Z319" s="114">
        <f t="shared" si="75"/>
        <v>0</v>
      </c>
      <c r="AA319" s="114">
        <f t="shared" si="76"/>
        <v>0</v>
      </c>
      <c r="AB319" s="114">
        <f t="shared" si="77"/>
        <v>0</v>
      </c>
      <c r="AC319" s="114">
        <f t="shared" si="78"/>
        <v>0</v>
      </c>
      <c r="AD319" s="114">
        <f t="shared" si="79"/>
        <v>0</v>
      </c>
      <c r="AE319" s="114">
        <f t="shared" si="80"/>
        <v>0</v>
      </c>
      <c r="AF319" s="115">
        <f t="shared" si="81"/>
        <v>0</v>
      </c>
      <c r="AG319" s="125">
        <f t="shared" si="82"/>
        <v>0</v>
      </c>
      <c r="AH319" s="116" t="str">
        <f t="shared" si="83"/>
        <v>OK</v>
      </c>
    </row>
    <row r="320" spans="1:34">
      <c r="A320" s="71"/>
      <c r="B320" s="71"/>
      <c r="C320" s="81"/>
      <c r="E320" s="80"/>
      <c r="F320" s="62"/>
      <c r="G320" s="62"/>
      <c r="H320" s="62"/>
      <c r="J320" s="73"/>
      <c r="K320" s="73"/>
      <c r="L320" s="74">
        <f t="shared" si="68"/>
        <v>0</v>
      </c>
      <c r="M320" s="74">
        <f t="shared" si="69"/>
        <v>0</v>
      </c>
      <c r="Q320" s="74">
        <f t="shared" si="70"/>
        <v>0</v>
      </c>
      <c r="T320" s="74">
        <f t="shared" si="71"/>
        <v>0</v>
      </c>
      <c r="U320" s="74">
        <f t="shared" si="72"/>
        <v>0</v>
      </c>
      <c r="V320" s="71"/>
      <c r="X320" s="112">
        <f t="shared" si="73"/>
        <v>0</v>
      </c>
      <c r="Y320" s="113">
        <f t="shared" si="74"/>
        <v>0</v>
      </c>
      <c r="Z320" s="114">
        <f t="shared" si="75"/>
        <v>0</v>
      </c>
      <c r="AA320" s="114">
        <f t="shared" si="76"/>
        <v>0</v>
      </c>
      <c r="AB320" s="114">
        <f t="shared" si="77"/>
        <v>0</v>
      </c>
      <c r="AC320" s="114">
        <f t="shared" si="78"/>
        <v>0</v>
      </c>
      <c r="AD320" s="114">
        <f t="shared" si="79"/>
        <v>0</v>
      </c>
      <c r="AE320" s="114">
        <f t="shared" si="80"/>
        <v>0</v>
      </c>
      <c r="AF320" s="115">
        <f t="shared" si="81"/>
        <v>0</v>
      </c>
      <c r="AG320" s="125">
        <f t="shared" si="82"/>
        <v>0</v>
      </c>
      <c r="AH320" s="116" t="str">
        <f t="shared" si="83"/>
        <v>OK</v>
      </c>
    </row>
    <row r="321" spans="1:34">
      <c r="A321" s="71"/>
      <c r="B321" s="71"/>
      <c r="C321" s="81"/>
      <c r="E321" s="80"/>
      <c r="F321" s="62"/>
      <c r="G321" s="62"/>
      <c r="H321" s="62"/>
      <c r="J321" s="73"/>
      <c r="K321" s="73"/>
      <c r="L321" s="74">
        <f t="shared" si="68"/>
        <v>0</v>
      </c>
      <c r="M321" s="74">
        <f t="shared" si="69"/>
        <v>0</v>
      </c>
      <c r="Q321" s="74">
        <f t="shared" si="70"/>
        <v>0</v>
      </c>
      <c r="T321" s="74">
        <f t="shared" si="71"/>
        <v>0</v>
      </c>
      <c r="U321" s="74">
        <f t="shared" si="72"/>
        <v>0</v>
      </c>
      <c r="V321" s="71"/>
      <c r="X321" s="112">
        <f t="shared" si="73"/>
        <v>0</v>
      </c>
      <c r="Y321" s="113">
        <f t="shared" si="74"/>
        <v>0</v>
      </c>
      <c r="Z321" s="114">
        <f t="shared" si="75"/>
        <v>0</v>
      </c>
      <c r="AA321" s="114">
        <f t="shared" si="76"/>
        <v>0</v>
      </c>
      <c r="AB321" s="114">
        <f t="shared" si="77"/>
        <v>0</v>
      </c>
      <c r="AC321" s="114">
        <f t="shared" si="78"/>
        <v>0</v>
      </c>
      <c r="AD321" s="114">
        <f t="shared" si="79"/>
        <v>0</v>
      </c>
      <c r="AE321" s="114">
        <f t="shared" si="80"/>
        <v>0</v>
      </c>
      <c r="AF321" s="115">
        <f t="shared" si="81"/>
        <v>0</v>
      </c>
      <c r="AG321" s="125">
        <f t="shared" si="82"/>
        <v>0</v>
      </c>
      <c r="AH321" s="116" t="str">
        <f t="shared" si="83"/>
        <v>OK</v>
      </c>
    </row>
    <row r="322" spans="1:34">
      <c r="A322" s="71"/>
      <c r="B322" s="71"/>
      <c r="C322" s="81"/>
      <c r="E322" s="80"/>
      <c r="F322" s="62"/>
      <c r="G322" s="62"/>
      <c r="H322" s="62"/>
      <c r="J322" s="73"/>
      <c r="K322" s="73"/>
      <c r="L322" s="74">
        <f t="shared" si="68"/>
        <v>0</v>
      </c>
      <c r="M322" s="74">
        <f t="shared" si="69"/>
        <v>0</v>
      </c>
      <c r="Q322" s="74">
        <f t="shared" si="70"/>
        <v>0</v>
      </c>
      <c r="T322" s="74">
        <f t="shared" si="71"/>
        <v>0</v>
      </c>
      <c r="U322" s="74">
        <f t="shared" si="72"/>
        <v>0</v>
      </c>
      <c r="V322" s="71"/>
      <c r="X322" s="112">
        <f t="shared" si="73"/>
        <v>0</v>
      </c>
      <c r="Y322" s="113">
        <f t="shared" si="74"/>
        <v>0</v>
      </c>
      <c r="Z322" s="114">
        <f t="shared" si="75"/>
        <v>0</v>
      </c>
      <c r="AA322" s="114">
        <f t="shared" si="76"/>
        <v>0</v>
      </c>
      <c r="AB322" s="114">
        <f t="shared" si="77"/>
        <v>0</v>
      </c>
      <c r="AC322" s="114">
        <f t="shared" si="78"/>
        <v>0</v>
      </c>
      <c r="AD322" s="114">
        <f t="shared" si="79"/>
        <v>0</v>
      </c>
      <c r="AE322" s="114">
        <f t="shared" si="80"/>
        <v>0</v>
      </c>
      <c r="AF322" s="115">
        <f t="shared" si="81"/>
        <v>0</v>
      </c>
      <c r="AG322" s="125">
        <f t="shared" si="82"/>
        <v>0</v>
      </c>
      <c r="AH322" s="116" t="str">
        <f t="shared" si="83"/>
        <v>OK</v>
      </c>
    </row>
    <row r="323" spans="1:34">
      <c r="A323" s="71"/>
      <c r="B323" s="71"/>
      <c r="C323" s="81"/>
      <c r="E323" s="80"/>
      <c r="F323" s="62"/>
      <c r="G323" s="62"/>
      <c r="H323" s="62"/>
      <c r="J323" s="73"/>
      <c r="K323" s="73"/>
      <c r="L323" s="74">
        <f t="shared" ref="L323:L386" si="84">H323/30*J323</f>
        <v>0</v>
      </c>
      <c r="M323" s="74">
        <f t="shared" ref="M323:M386" si="85">(H323/30/8)*K323*1.25</f>
        <v>0</v>
      </c>
      <c r="Q323" s="74">
        <f t="shared" ref="Q323:Q386" si="86">MROUND(SUM(L323:P323),5)</f>
        <v>0</v>
      </c>
      <c r="T323" s="74">
        <f t="shared" ref="T323:T386" si="87">Q323-(R323+S323)</f>
        <v>0</v>
      </c>
      <c r="U323" s="74">
        <f t="shared" ref="U323:U386" si="88">MROUND(T323,5)</f>
        <v>0</v>
      </c>
      <c r="V323" s="71"/>
      <c r="X323" s="112">
        <f t="shared" si="73"/>
        <v>0</v>
      </c>
      <c r="Y323" s="113">
        <f t="shared" si="74"/>
        <v>0</v>
      </c>
      <c r="Z323" s="114">
        <f t="shared" si="75"/>
        <v>0</v>
      </c>
      <c r="AA323" s="114">
        <f t="shared" si="76"/>
        <v>0</v>
      </c>
      <c r="AB323" s="114">
        <f t="shared" si="77"/>
        <v>0</v>
      </c>
      <c r="AC323" s="114">
        <f t="shared" si="78"/>
        <v>0</v>
      </c>
      <c r="AD323" s="114">
        <f t="shared" si="79"/>
        <v>0</v>
      </c>
      <c r="AE323" s="114">
        <f t="shared" si="80"/>
        <v>0</v>
      </c>
      <c r="AF323" s="115">
        <f t="shared" si="81"/>
        <v>0</v>
      </c>
      <c r="AG323" s="125">
        <f t="shared" si="82"/>
        <v>0</v>
      </c>
      <c r="AH323" s="116" t="str">
        <f t="shared" si="83"/>
        <v>OK</v>
      </c>
    </row>
    <row r="324" spans="1:34">
      <c r="A324" s="71"/>
      <c r="B324" s="71"/>
      <c r="C324" s="81"/>
      <c r="E324" s="80"/>
      <c r="F324" s="62"/>
      <c r="G324" s="62"/>
      <c r="H324" s="62"/>
      <c r="J324" s="73"/>
      <c r="K324" s="73"/>
      <c r="L324" s="74">
        <f t="shared" si="84"/>
        <v>0</v>
      </c>
      <c r="M324" s="74">
        <f t="shared" si="85"/>
        <v>0</v>
      </c>
      <c r="Q324" s="74">
        <f t="shared" si="86"/>
        <v>0</v>
      </c>
      <c r="T324" s="74">
        <f t="shared" si="87"/>
        <v>0</v>
      </c>
      <c r="U324" s="74">
        <f t="shared" si="88"/>
        <v>0</v>
      </c>
      <c r="V324" s="71"/>
      <c r="X324" s="112">
        <f t="shared" si="73"/>
        <v>0</v>
      </c>
      <c r="Y324" s="113">
        <f t="shared" si="74"/>
        <v>0</v>
      </c>
      <c r="Z324" s="114">
        <f t="shared" si="75"/>
        <v>0</v>
      </c>
      <c r="AA324" s="114">
        <f t="shared" si="76"/>
        <v>0</v>
      </c>
      <c r="AB324" s="114">
        <f t="shared" si="77"/>
        <v>0</v>
      </c>
      <c r="AC324" s="114">
        <f t="shared" si="78"/>
        <v>0</v>
      </c>
      <c r="AD324" s="114">
        <f t="shared" si="79"/>
        <v>0</v>
      </c>
      <c r="AE324" s="114">
        <f t="shared" si="80"/>
        <v>0</v>
      </c>
      <c r="AF324" s="115">
        <f t="shared" si="81"/>
        <v>0</v>
      </c>
      <c r="AG324" s="125">
        <f t="shared" si="82"/>
        <v>0</v>
      </c>
      <c r="AH324" s="116" t="str">
        <f t="shared" si="83"/>
        <v>OK</v>
      </c>
    </row>
    <row r="325" spans="1:34">
      <c r="A325" s="71"/>
      <c r="B325" s="71"/>
      <c r="C325" s="81"/>
      <c r="E325" s="80"/>
      <c r="F325" s="62"/>
      <c r="G325" s="62"/>
      <c r="H325" s="62"/>
      <c r="J325" s="73"/>
      <c r="K325" s="73"/>
      <c r="L325" s="74">
        <f t="shared" si="84"/>
        <v>0</v>
      </c>
      <c r="M325" s="74">
        <f t="shared" si="85"/>
        <v>0</v>
      </c>
      <c r="Q325" s="74">
        <f t="shared" si="86"/>
        <v>0</v>
      </c>
      <c r="T325" s="74">
        <f t="shared" si="87"/>
        <v>0</v>
      </c>
      <c r="U325" s="74">
        <f t="shared" si="88"/>
        <v>0</v>
      </c>
      <c r="V325" s="71"/>
      <c r="X325" s="112">
        <f t="shared" si="73"/>
        <v>0</v>
      </c>
      <c r="Y325" s="113">
        <f t="shared" si="74"/>
        <v>0</v>
      </c>
      <c r="Z325" s="114">
        <f t="shared" si="75"/>
        <v>0</v>
      </c>
      <c r="AA325" s="114">
        <f t="shared" si="76"/>
        <v>0</v>
      </c>
      <c r="AB325" s="114">
        <f t="shared" si="77"/>
        <v>0</v>
      </c>
      <c r="AC325" s="114">
        <f t="shared" si="78"/>
        <v>0</v>
      </c>
      <c r="AD325" s="114">
        <f t="shared" si="79"/>
        <v>0</v>
      </c>
      <c r="AE325" s="114">
        <f t="shared" si="80"/>
        <v>0</v>
      </c>
      <c r="AF325" s="115">
        <f t="shared" si="81"/>
        <v>0</v>
      </c>
      <c r="AG325" s="125">
        <f t="shared" si="82"/>
        <v>0</v>
      </c>
      <c r="AH325" s="116" t="str">
        <f t="shared" si="83"/>
        <v>OK</v>
      </c>
    </row>
    <row r="326" spans="1:34">
      <c r="A326" s="71"/>
      <c r="B326" s="71"/>
      <c r="C326" s="81"/>
      <c r="E326" s="80"/>
      <c r="F326" s="62"/>
      <c r="G326" s="62"/>
      <c r="H326" s="62"/>
      <c r="J326" s="73"/>
      <c r="K326" s="73"/>
      <c r="L326" s="74">
        <f t="shared" si="84"/>
        <v>0</v>
      </c>
      <c r="M326" s="74">
        <f t="shared" si="85"/>
        <v>0</v>
      </c>
      <c r="Q326" s="74">
        <f t="shared" si="86"/>
        <v>0</v>
      </c>
      <c r="T326" s="74">
        <f t="shared" si="87"/>
        <v>0</v>
      </c>
      <c r="U326" s="74">
        <f t="shared" si="88"/>
        <v>0</v>
      </c>
      <c r="V326" s="71"/>
      <c r="X326" s="112">
        <f t="shared" ref="X326:X389" si="89">U326</f>
        <v>0</v>
      </c>
      <c r="Y326" s="113">
        <f t="shared" ref="Y326:Y389" si="90">ROUNDDOWN(X326/$Y$2,0)</f>
        <v>0</v>
      </c>
      <c r="Z326" s="114">
        <f t="shared" ref="Z326:Z389" si="91">ROUNDDOWN((X326-(Y326*$Y$2))/$Z$2,0)</f>
        <v>0</v>
      </c>
      <c r="AA326" s="114">
        <f t="shared" ref="AA326:AA389" si="92">ROUNDDOWN((X326-((Y326*$Y$2)+(Z326*$Z$2)))/$AA$2,0)</f>
        <v>0</v>
      </c>
      <c r="AB326" s="114">
        <f t="shared" ref="AB326:AB389" si="93">ROUNDDOWN((X326-((AA326*$AA$2)+(Z326*$Z$2)+(Y326*$Y$2)))/$AB$2,0)</f>
        <v>0</v>
      </c>
      <c r="AC326" s="114">
        <f t="shared" ref="AC326:AC389" si="94">ROUNDDOWN((X326-((AA326*$AA$2)+(Z326*$Z$2)+(Y326*$Y$2)+(AB326*$AB$2)))/$AC$2,0)</f>
        <v>0</v>
      </c>
      <c r="AD326" s="114">
        <f t="shared" ref="AD326:AD389" si="95">ROUNDDOWN((X326-((AA326*$AA$2)+(Z326*$Z$2)+(Y326*$Y$2)+(AB326*$AB$2)+(AC326*$AC$2)))/$AD$2,0)</f>
        <v>0</v>
      </c>
      <c r="AE326" s="114">
        <f t="shared" ref="AE326:AE389" si="96">ROUNDDOWN((X326-((AA326*$AA$2)+(Z326*$Z$2)+(Y326*$Y$2)+(AB326*$AB$2)+(AC326*$AC$2)+(AD326*$AD$2)))/$AE$2,0)</f>
        <v>0</v>
      </c>
      <c r="AF326" s="115">
        <f t="shared" ref="AF326:AF389" si="97">ROUNDDOWN((X326-((AA326*$AA$2)+(Z326*$Z$2)+(Y326*$Y$2)+(AB326*$AB$2)+(AC326*$AC$2)+(AD326*$AD$2)+(AE326*$AE$2)))/$AF$2,0)</f>
        <v>0</v>
      </c>
      <c r="AG326" s="125">
        <f t="shared" ref="AG326:AG389" si="98">Y326*$Y$2+Z326*$Z$2+AA326*$AA$2+AB326*$AB$2+AC326*$AC$2+AD326*$AD$2+AE326*$AE$2+AF326*$AF$2</f>
        <v>0</v>
      </c>
      <c r="AH326" s="116" t="str">
        <f t="shared" ref="AH326:AH389" si="99">IF(AG326=X326,"OK",AG326-X326)</f>
        <v>OK</v>
      </c>
    </row>
    <row r="327" spans="1:34">
      <c r="A327" s="71"/>
      <c r="B327" s="71"/>
      <c r="C327" s="81"/>
      <c r="E327" s="80"/>
      <c r="F327" s="62"/>
      <c r="G327" s="62"/>
      <c r="H327" s="62"/>
      <c r="J327" s="73"/>
      <c r="K327" s="73"/>
      <c r="L327" s="74">
        <f t="shared" si="84"/>
        <v>0</v>
      </c>
      <c r="M327" s="74">
        <f t="shared" si="85"/>
        <v>0</v>
      </c>
      <c r="Q327" s="74">
        <f t="shared" si="86"/>
        <v>0</v>
      </c>
      <c r="T327" s="74">
        <f t="shared" si="87"/>
        <v>0</v>
      </c>
      <c r="U327" s="74">
        <f t="shared" si="88"/>
        <v>0</v>
      </c>
      <c r="V327" s="71"/>
      <c r="X327" s="112">
        <f t="shared" si="89"/>
        <v>0</v>
      </c>
      <c r="Y327" s="113">
        <f t="shared" si="90"/>
        <v>0</v>
      </c>
      <c r="Z327" s="114">
        <f t="shared" si="91"/>
        <v>0</v>
      </c>
      <c r="AA327" s="114">
        <f t="shared" si="92"/>
        <v>0</v>
      </c>
      <c r="AB327" s="114">
        <f t="shared" si="93"/>
        <v>0</v>
      </c>
      <c r="AC327" s="114">
        <f t="shared" si="94"/>
        <v>0</v>
      </c>
      <c r="AD327" s="114">
        <f t="shared" si="95"/>
        <v>0</v>
      </c>
      <c r="AE327" s="114">
        <f t="shared" si="96"/>
        <v>0</v>
      </c>
      <c r="AF327" s="115">
        <f t="shared" si="97"/>
        <v>0</v>
      </c>
      <c r="AG327" s="125">
        <f t="shared" si="98"/>
        <v>0</v>
      </c>
      <c r="AH327" s="116" t="str">
        <f t="shared" si="99"/>
        <v>OK</v>
      </c>
    </row>
    <row r="328" spans="1:34">
      <c r="A328" s="71"/>
      <c r="B328" s="71"/>
      <c r="C328" s="81"/>
      <c r="E328" s="80"/>
      <c r="F328" s="62"/>
      <c r="G328" s="62"/>
      <c r="H328" s="62"/>
      <c r="J328" s="73"/>
      <c r="K328" s="73"/>
      <c r="L328" s="74">
        <f t="shared" si="84"/>
        <v>0</v>
      </c>
      <c r="M328" s="74">
        <f t="shared" si="85"/>
        <v>0</v>
      </c>
      <c r="Q328" s="74">
        <f t="shared" si="86"/>
        <v>0</v>
      </c>
      <c r="T328" s="74">
        <f t="shared" si="87"/>
        <v>0</v>
      </c>
      <c r="U328" s="74">
        <f t="shared" si="88"/>
        <v>0</v>
      </c>
      <c r="V328" s="71"/>
      <c r="X328" s="112">
        <f t="shared" si="89"/>
        <v>0</v>
      </c>
      <c r="Y328" s="113">
        <f t="shared" si="90"/>
        <v>0</v>
      </c>
      <c r="Z328" s="114">
        <f t="shared" si="91"/>
        <v>0</v>
      </c>
      <c r="AA328" s="114">
        <f t="shared" si="92"/>
        <v>0</v>
      </c>
      <c r="AB328" s="114">
        <f t="shared" si="93"/>
        <v>0</v>
      </c>
      <c r="AC328" s="114">
        <f t="shared" si="94"/>
        <v>0</v>
      </c>
      <c r="AD328" s="114">
        <f t="shared" si="95"/>
        <v>0</v>
      </c>
      <c r="AE328" s="114">
        <f t="shared" si="96"/>
        <v>0</v>
      </c>
      <c r="AF328" s="115">
        <f t="shared" si="97"/>
        <v>0</v>
      </c>
      <c r="AG328" s="125">
        <f t="shared" si="98"/>
        <v>0</v>
      </c>
      <c r="AH328" s="116" t="str">
        <f t="shared" si="99"/>
        <v>OK</v>
      </c>
    </row>
    <row r="329" spans="1:34">
      <c r="A329" s="71"/>
      <c r="B329" s="71"/>
      <c r="C329" s="81"/>
      <c r="E329" s="80"/>
      <c r="F329" s="62"/>
      <c r="G329" s="62"/>
      <c r="H329" s="62"/>
      <c r="J329" s="73"/>
      <c r="K329" s="73"/>
      <c r="L329" s="74">
        <f t="shared" si="84"/>
        <v>0</v>
      </c>
      <c r="M329" s="74">
        <f t="shared" si="85"/>
        <v>0</v>
      </c>
      <c r="Q329" s="74">
        <f t="shared" si="86"/>
        <v>0</v>
      </c>
      <c r="T329" s="74">
        <f t="shared" si="87"/>
        <v>0</v>
      </c>
      <c r="U329" s="74">
        <f t="shared" si="88"/>
        <v>0</v>
      </c>
      <c r="V329" s="71"/>
      <c r="X329" s="112">
        <f t="shared" si="89"/>
        <v>0</v>
      </c>
      <c r="Y329" s="113">
        <f t="shared" si="90"/>
        <v>0</v>
      </c>
      <c r="Z329" s="114">
        <f t="shared" si="91"/>
        <v>0</v>
      </c>
      <c r="AA329" s="114">
        <f t="shared" si="92"/>
        <v>0</v>
      </c>
      <c r="AB329" s="114">
        <f t="shared" si="93"/>
        <v>0</v>
      </c>
      <c r="AC329" s="114">
        <f t="shared" si="94"/>
        <v>0</v>
      </c>
      <c r="AD329" s="114">
        <f t="shared" si="95"/>
        <v>0</v>
      </c>
      <c r="AE329" s="114">
        <f t="shared" si="96"/>
        <v>0</v>
      </c>
      <c r="AF329" s="115">
        <f t="shared" si="97"/>
        <v>0</v>
      </c>
      <c r="AG329" s="125">
        <f t="shared" si="98"/>
        <v>0</v>
      </c>
      <c r="AH329" s="116" t="str">
        <f t="shared" si="99"/>
        <v>OK</v>
      </c>
    </row>
    <row r="330" spans="1:34">
      <c r="A330" s="71"/>
      <c r="B330" s="71"/>
      <c r="C330" s="81"/>
      <c r="E330" s="80"/>
      <c r="F330" s="62"/>
      <c r="G330" s="62"/>
      <c r="H330" s="62"/>
      <c r="J330" s="73"/>
      <c r="K330" s="73"/>
      <c r="L330" s="74">
        <f t="shared" si="84"/>
        <v>0</v>
      </c>
      <c r="M330" s="74">
        <f t="shared" si="85"/>
        <v>0</v>
      </c>
      <c r="Q330" s="74">
        <f t="shared" si="86"/>
        <v>0</v>
      </c>
      <c r="T330" s="74">
        <f t="shared" si="87"/>
        <v>0</v>
      </c>
      <c r="U330" s="74">
        <f t="shared" si="88"/>
        <v>0</v>
      </c>
      <c r="V330" s="71"/>
      <c r="X330" s="112">
        <f t="shared" si="89"/>
        <v>0</v>
      </c>
      <c r="Y330" s="113">
        <f t="shared" si="90"/>
        <v>0</v>
      </c>
      <c r="Z330" s="114">
        <f t="shared" si="91"/>
        <v>0</v>
      </c>
      <c r="AA330" s="114">
        <f t="shared" si="92"/>
        <v>0</v>
      </c>
      <c r="AB330" s="114">
        <f t="shared" si="93"/>
        <v>0</v>
      </c>
      <c r="AC330" s="114">
        <f t="shared" si="94"/>
        <v>0</v>
      </c>
      <c r="AD330" s="114">
        <f t="shared" si="95"/>
        <v>0</v>
      </c>
      <c r="AE330" s="114">
        <f t="shared" si="96"/>
        <v>0</v>
      </c>
      <c r="AF330" s="115">
        <f t="shared" si="97"/>
        <v>0</v>
      </c>
      <c r="AG330" s="125">
        <f t="shared" si="98"/>
        <v>0</v>
      </c>
      <c r="AH330" s="116" t="str">
        <f t="shared" si="99"/>
        <v>OK</v>
      </c>
    </row>
    <row r="331" spans="1:34">
      <c r="A331" s="71"/>
      <c r="B331" s="71"/>
      <c r="C331" s="81"/>
      <c r="E331" s="80"/>
      <c r="F331" s="62"/>
      <c r="G331" s="62"/>
      <c r="H331" s="62"/>
      <c r="J331" s="73"/>
      <c r="K331" s="73"/>
      <c r="L331" s="74">
        <f t="shared" si="84"/>
        <v>0</v>
      </c>
      <c r="M331" s="74">
        <f t="shared" si="85"/>
        <v>0</v>
      </c>
      <c r="Q331" s="74">
        <f t="shared" si="86"/>
        <v>0</v>
      </c>
      <c r="T331" s="74">
        <f t="shared" si="87"/>
        <v>0</v>
      </c>
      <c r="U331" s="74">
        <f t="shared" si="88"/>
        <v>0</v>
      </c>
      <c r="V331" s="71"/>
      <c r="X331" s="112">
        <f t="shared" si="89"/>
        <v>0</v>
      </c>
      <c r="Y331" s="113">
        <f t="shared" si="90"/>
        <v>0</v>
      </c>
      <c r="Z331" s="114">
        <f t="shared" si="91"/>
        <v>0</v>
      </c>
      <c r="AA331" s="114">
        <f t="shared" si="92"/>
        <v>0</v>
      </c>
      <c r="AB331" s="114">
        <f t="shared" si="93"/>
        <v>0</v>
      </c>
      <c r="AC331" s="114">
        <f t="shared" si="94"/>
        <v>0</v>
      </c>
      <c r="AD331" s="114">
        <f t="shared" si="95"/>
        <v>0</v>
      </c>
      <c r="AE331" s="114">
        <f t="shared" si="96"/>
        <v>0</v>
      </c>
      <c r="AF331" s="115">
        <f t="shared" si="97"/>
        <v>0</v>
      </c>
      <c r="AG331" s="125">
        <f t="shared" si="98"/>
        <v>0</v>
      </c>
      <c r="AH331" s="116" t="str">
        <f t="shared" si="99"/>
        <v>OK</v>
      </c>
    </row>
    <row r="332" spans="1:34">
      <c r="A332" s="71"/>
      <c r="B332" s="71"/>
      <c r="C332" s="81"/>
      <c r="E332" s="80"/>
      <c r="F332" s="62"/>
      <c r="G332" s="62"/>
      <c r="H332" s="62"/>
      <c r="J332" s="73"/>
      <c r="K332" s="73"/>
      <c r="L332" s="74">
        <f t="shared" si="84"/>
        <v>0</v>
      </c>
      <c r="M332" s="74">
        <f t="shared" si="85"/>
        <v>0</v>
      </c>
      <c r="Q332" s="74">
        <f t="shared" si="86"/>
        <v>0</v>
      </c>
      <c r="T332" s="74">
        <f t="shared" si="87"/>
        <v>0</v>
      </c>
      <c r="U332" s="74">
        <f t="shared" si="88"/>
        <v>0</v>
      </c>
      <c r="V332" s="71"/>
      <c r="X332" s="112">
        <f t="shared" si="89"/>
        <v>0</v>
      </c>
      <c r="Y332" s="113">
        <f t="shared" si="90"/>
        <v>0</v>
      </c>
      <c r="Z332" s="114">
        <f t="shared" si="91"/>
        <v>0</v>
      </c>
      <c r="AA332" s="114">
        <f t="shared" si="92"/>
        <v>0</v>
      </c>
      <c r="AB332" s="114">
        <f t="shared" si="93"/>
        <v>0</v>
      </c>
      <c r="AC332" s="114">
        <f t="shared" si="94"/>
        <v>0</v>
      </c>
      <c r="AD332" s="114">
        <f t="shared" si="95"/>
        <v>0</v>
      </c>
      <c r="AE332" s="114">
        <f t="shared" si="96"/>
        <v>0</v>
      </c>
      <c r="AF332" s="115">
        <f t="shared" si="97"/>
        <v>0</v>
      </c>
      <c r="AG332" s="125">
        <f t="shared" si="98"/>
        <v>0</v>
      </c>
      <c r="AH332" s="116" t="str">
        <f t="shared" si="99"/>
        <v>OK</v>
      </c>
    </row>
    <row r="333" spans="1:34">
      <c r="A333" s="71"/>
      <c r="B333" s="71"/>
      <c r="C333" s="81"/>
      <c r="E333" s="80"/>
      <c r="F333" s="62"/>
      <c r="G333" s="62"/>
      <c r="H333" s="62"/>
      <c r="J333" s="73"/>
      <c r="K333" s="73"/>
      <c r="L333" s="74">
        <f t="shared" si="84"/>
        <v>0</v>
      </c>
      <c r="M333" s="74">
        <f t="shared" si="85"/>
        <v>0</v>
      </c>
      <c r="Q333" s="74">
        <f t="shared" si="86"/>
        <v>0</v>
      </c>
      <c r="T333" s="74">
        <f t="shared" si="87"/>
        <v>0</v>
      </c>
      <c r="U333" s="74">
        <f t="shared" si="88"/>
        <v>0</v>
      </c>
      <c r="V333" s="71"/>
      <c r="X333" s="112">
        <f t="shared" si="89"/>
        <v>0</v>
      </c>
      <c r="Y333" s="113">
        <f t="shared" si="90"/>
        <v>0</v>
      </c>
      <c r="Z333" s="114">
        <f t="shared" si="91"/>
        <v>0</v>
      </c>
      <c r="AA333" s="114">
        <f t="shared" si="92"/>
        <v>0</v>
      </c>
      <c r="AB333" s="114">
        <f t="shared" si="93"/>
        <v>0</v>
      </c>
      <c r="AC333" s="114">
        <f t="shared" si="94"/>
        <v>0</v>
      </c>
      <c r="AD333" s="114">
        <f t="shared" si="95"/>
        <v>0</v>
      </c>
      <c r="AE333" s="114">
        <f t="shared" si="96"/>
        <v>0</v>
      </c>
      <c r="AF333" s="115">
        <f t="shared" si="97"/>
        <v>0</v>
      </c>
      <c r="AG333" s="125">
        <f t="shared" si="98"/>
        <v>0</v>
      </c>
      <c r="AH333" s="116" t="str">
        <f t="shared" si="99"/>
        <v>OK</v>
      </c>
    </row>
    <row r="334" spans="1:34">
      <c r="A334" s="71"/>
      <c r="B334" s="71"/>
      <c r="C334" s="81"/>
      <c r="E334" s="80"/>
      <c r="F334" s="62"/>
      <c r="G334" s="62"/>
      <c r="H334" s="62"/>
      <c r="J334" s="73"/>
      <c r="K334" s="73"/>
      <c r="L334" s="74">
        <f t="shared" si="84"/>
        <v>0</v>
      </c>
      <c r="M334" s="74">
        <f t="shared" si="85"/>
        <v>0</v>
      </c>
      <c r="Q334" s="74">
        <f t="shared" si="86"/>
        <v>0</v>
      </c>
      <c r="T334" s="74">
        <f t="shared" si="87"/>
        <v>0</v>
      </c>
      <c r="U334" s="74">
        <f t="shared" si="88"/>
        <v>0</v>
      </c>
      <c r="V334" s="71"/>
      <c r="X334" s="112">
        <f t="shared" si="89"/>
        <v>0</v>
      </c>
      <c r="Y334" s="113">
        <f t="shared" si="90"/>
        <v>0</v>
      </c>
      <c r="Z334" s="114">
        <f t="shared" si="91"/>
        <v>0</v>
      </c>
      <c r="AA334" s="114">
        <f t="shared" si="92"/>
        <v>0</v>
      </c>
      <c r="AB334" s="114">
        <f t="shared" si="93"/>
        <v>0</v>
      </c>
      <c r="AC334" s="114">
        <f t="shared" si="94"/>
        <v>0</v>
      </c>
      <c r="AD334" s="114">
        <f t="shared" si="95"/>
        <v>0</v>
      </c>
      <c r="AE334" s="114">
        <f t="shared" si="96"/>
        <v>0</v>
      </c>
      <c r="AF334" s="115">
        <f t="shared" si="97"/>
        <v>0</v>
      </c>
      <c r="AG334" s="125">
        <f t="shared" si="98"/>
        <v>0</v>
      </c>
      <c r="AH334" s="116" t="str">
        <f t="shared" si="99"/>
        <v>OK</v>
      </c>
    </row>
    <row r="335" spans="1:34">
      <c r="A335" s="71"/>
      <c r="B335" s="71"/>
      <c r="C335" s="81"/>
      <c r="E335" s="80"/>
      <c r="F335" s="62"/>
      <c r="G335" s="62"/>
      <c r="H335" s="62"/>
      <c r="J335" s="73"/>
      <c r="K335" s="73"/>
      <c r="L335" s="74">
        <f t="shared" si="84"/>
        <v>0</v>
      </c>
      <c r="M335" s="74">
        <f t="shared" si="85"/>
        <v>0</v>
      </c>
      <c r="Q335" s="74">
        <f t="shared" si="86"/>
        <v>0</v>
      </c>
      <c r="T335" s="74">
        <f t="shared" si="87"/>
        <v>0</v>
      </c>
      <c r="U335" s="74">
        <f t="shared" si="88"/>
        <v>0</v>
      </c>
      <c r="V335" s="71"/>
      <c r="X335" s="112">
        <f t="shared" si="89"/>
        <v>0</v>
      </c>
      <c r="Y335" s="113">
        <f t="shared" si="90"/>
        <v>0</v>
      </c>
      <c r="Z335" s="114">
        <f t="shared" si="91"/>
        <v>0</v>
      </c>
      <c r="AA335" s="114">
        <f t="shared" si="92"/>
        <v>0</v>
      </c>
      <c r="AB335" s="114">
        <f t="shared" si="93"/>
        <v>0</v>
      </c>
      <c r="AC335" s="114">
        <f t="shared" si="94"/>
        <v>0</v>
      </c>
      <c r="AD335" s="114">
        <f t="shared" si="95"/>
        <v>0</v>
      </c>
      <c r="AE335" s="114">
        <f t="shared" si="96"/>
        <v>0</v>
      </c>
      <c r="AF335" s="115">
        <f t="shared" si="97"/>
        <v>0</v>
      </c>
      <c r="AG335" s="125">
        <f t="shared" si="98"/>
        <v>0</v>
      </c>
      <c r="AH335" s="116" t="str">
        <f t="shared" si="99"/>
        <v>OK</v>
      </c>
    </row>
    <row r="336" spans="1:34">
      <c r="A336" s="71"/>
      <c r="B336" s="71"/>
      <c r="C336" s="81"/>
      <c r="E336" s="80"/>
      <c r="F336" s="62"/>
      <c r="G336" s="62"/>
      <c r="H336" s="62"/>
      <c r="J336" s="73"/>
      <c r="K336" s="73"/>
      <c r="L336" s="74">
        <f t="shared" si="84"/>
        <v>0</v>
      </c>
      <c r="M336" s="74">
        <f t="shared" si="85"/>
        <v>0</v>
      </c>
      <c r="Q336" s="74">
        <f t="shared" si="86"/>
        <v>0</v>
      </c>
      <c r="T336" s="74">
        <f t="shared" si="87"/>
        <v>0</v>
      </c>
      <c r="U336" s="74">
        <f t="shared" si="88"/>
        <v>0</v>
      </c>
      <c r="V336" s="71"/>
      <c r="X336" s="112">
        <f t="shared" si="89"/>
        <v>0</v>
      </c>
      <c r="Y336" s="113">
        <f t="shared" si="90"/>
        <v>0</v>
      </c>
      <c r="Z336" s="114">
        <f t="shared" si="91"/>
        <v>0</v>
      </c>
      <c r="AA336" s="114">
        <f t="shared" si="92"/>
        <v>0</v>
      </c>
      <c r="AB336" s="114">
        <f t="shared" si="93"/>
        <v>0</v>
      </c>
      <c r="AC336" s="114">
        <f t="shared" si="94"/>
        <v>0</v>
      </c>
      <c r="AD336" s="114">
        <f t="shared" si="95"/>
        <v>0</v>
      </c>
      <c r="AE336" s="114">
        <f t="shared" si="96"/>
        <v>0</v>
      </c>
      <c r="AF336" s="115">
        <f t="shared" si="97"/>
        <v>0</v>
      </c>
      <c r="AG336" s="125">
        <f t="shared" si="98"/>
        <v>0</v>
      </c>
      <c r="AH336" s="116" t="str">
        <f t="shared" si="99"/>
        <v>OK</v>
      </c>
    </row>
    <row r="337" spans="1:34">
      <c r="A337" s="71"/>
      <c r="B337" s="71"/>
      <c r="C337" s="81"/>
      <c r="E337" s="80"/>
      <c r="F337" s="62"/>
      <c r="G337" s="62"/>
      <c r="H337" s="62"/>
      <c r="J337" s="73"/>
      <c r="K337" s="73"/>
      <c r="L337" s="74">
        <f t="shared" si="84"/>
        <v>0</v>
      </c>
      <c r="M337" s="74">
        <f t="shared" si="85"/>
        <v>0</v>
      </c>
      <c r="Q337" s="74">
        <f t="shared" si="86"/>
        <v>0</v>
      </c>
      <c r="T337" s="74">
        <f t="shared" si="87"/>
        <v>0</v>
      </c>
      <c r="U337" s="74">
        <f t="shared" si="88"/>
        <v>0</v>
      </c>
      <c r="V337" s="71"/>
      <c r="X337" s="112">
        <f t="shared" si="89"/>
        <v>0</v>
      </c>
      <c r="Y337" s="113">
        <f t="shared" si="90"/>
        <v>0</v>
      </c>
      <c r="Z337" s="114">
        <f t="shared" si="91"/>
        <v>0</v>
      </c>
      <c r="AA337" s="114">
        <f t="shared" si="92"/>
        <v>0</v>
      </c>
      <c r="AB337" s="114">
        <f t="shared" si="93"/>
        <v>0</v>
      </c>
      <c r="AC337" s="114">
        <f t="shared" si="94"/>
        <v>0</v>
      </c>
      <c r="AD337" s="114">
        <f t="shared" si="95"/>
        <v>0</v>
      </c>
      <c r="AE337" s="114">
        <f t="shared" si="96"/>
        <v>0</v>
      </c>
      <c r="AF337" s="115">
        <f t="shared" si="97"/>
        <v>0</v>
      </c>
      <c r="AG337" s="125">
        <f t="shared" si="98"/>
        <v>0</v>
      </c>
      <c r="AH337" s="116" t="str">
        <f t="shared" si="99"/>
        <v>OK</v>
      </c>
    </row>
    <row r="338" spans="1:34">
      <c r="A338" s="71"/>
      <c r="B338" s="71"/>
      <c r="C338" s="81"/>
      <c r="E338" s="80"/>
      <c r="F338" s="62"/>
      <c r="G338" s="62"/>
      <c r="H338" s="62"/>
      <c r="J338" s="73"/>
      <c r="K338" s="73"/>
      <c r="L338" s="74">
        <f t="shared" si="84"/>
        <v>0</v>
      </c>
      <c r="M338" s="74">
        <f t="shared" si="85"/>
        <v>0</v>
      </c>
      <c r="Q338" s="74">
        <f t="shared" si="86"/>
        <v>0</v>
      </c>
      <c r="T338" s="74">
        <f t="shared" si="87"/>
        <v>0</v>
      </c>
      <c r="U338" s="74">
        <f t="shared" si="88"/>
        <v>0</v>
      </c>
      <c r="V338" s="71"/>
      <c r="X338" s="112">
        <f t="shared" si="89"/>
        <v>0</v>
      </c>
      <c r="Y338" s="113">
        <f t="shared" si="90"/>
        <v>0</v>
      </c>
      <c r="Z338" s="114">
        <f t="shared" si="91"/>
        <v>0</v>
      </c>
      <c r="AA338" s="114">
        <f t="shared" si="92"/>
        <v>0</v>
      </c>
      <c r="AB338" s="114">
        <f t="shared" si="93"/>
        <v>0</v>
      </c>
      <c r="AC338" s="114">
        <f t="shared" si="94"/>
        <v>0</v>
      </c>
      <c r="AD338" s="114">
        <f t="shared" si="95"/>
        <v>0</v>
      </c>
      <c r="AE338" s="114">
        <f t="shared" si="96"/>
        <v>0</v>
      </c>
      <c r="AF338" s="115">
        <f t="shared" si="97"/>
        <v>0</v>
      </c>
      <c r="AG338" s="125">
        <f t="shared" si="98"/>
        <v>0</v>
      </c>
      <c r="AH338" s="116" t="str">
        <f t="shared" si="99"/>
        <v>OK</v>
      </c>
    </row>
    <row r="339" spans="1:34">
      <c r="A339" s="71"/>
      <c r="B339" s="71"/>
      <c r="C339" s="81"/>
      <c r="E339" s="80"/>
      <c r="F339" s="62"/>
      <c r="G339" s="62"/>
      <c r="H339" s="62"/>
      <c r="J339" s="73"/>
      <c r="K339" s="73"/>
      <c r="L339" s="74">
        <f t="shared" si="84"/>
        <v>0</v>
      </c>
      <c r="M339" s="74">
        <f t="shared" si="85"/>
        <v>0</v>
      </c>
      <c r="Q339" s="74">
        <f t="shared" si="86"/>
        <v>0</v>
      </c>
      <c r="T339" s="74">
        <f t="shared" si="87"/>
        <v>0</v>
      </c>
      <c r="U339" s="74">
        <f t="shared" si="88"/>
        <v>0</v>
      </c>
      <c r="V339" s="71"/>
      <c r="X339" s="112">
        <f t="shared" si="89"/>
        <v>0</v>
      </c>
      <c r="Y339" s="113">
        <f t="shared" si="90"/>
        <v>0</v>
      </c>
      <c r="Z339" s="114">
        <f t="shared" si="91"/>
        <v>0</v>
      </c>
      <c r="AA339" s="114">
        <f t="shared" si="92"/>
        <v>0</v>
      </c>
      <c r="AB339" s="114">
        <f t="shared" si="93"/>
        <v>0</v>
      </c>
      <c r="AC339" s="114">
        <f t="shared" si="94"/>
        <v>0</v>
      </c>
      <c r="AD339" s="114">
        <f t="shared" si="95"/>
        <v>0</v>
      </c>
      <c r="AE339" s="114">
        <f t="shared" si="96"/>
        <v>0</v>
      </c>
      <c r="AF339" s="115">
        <f t="shared" si="97"/>
        <v>0</v>
      </c>
      <c r="AG339" s="125">
        <f t="shared" si="98"/>
        <v>0</v>
      </c>
      <c r="AH339" s="116" t="str">
        <f t="shared" si="99"/>
        <v>OK</v>
      </c>
    </row>
    <row r="340" spans="1:34">
      <c r="A340" s="71"/>
      <c r="B340" s="71"/>
      <c r="C340" s="81"/>
      <c r="E340" s="80"/>
      <c r="F340" s="62"/>
      <c r="G340" s="62"/>
      <c r="H340" s="62"/>
      <c r="J340" s="73"/>
      <c r="K340" s="73"/>
      <c r="L340" s="74">
        <f t="shared" si="84"/>
        <v>0</v>
      </c>
      <c r="M340" s="74">
        <f t="shared" si="85"/>
        <v>0</v>
      </c>
      <c r="Q340" s="74">
        <f t="shared" si="86"/>
        <v>0</v>
      </c>
      <c r="T340" s="74">
        <f t="shared" si="87"/>
        <v>0</v>
      </c>
      <c r="U340" s="74">
        <f t="shared" si="88"/>
        <v>0</v>
      </c>
      <c r="V340" s="71"/>
      <c r="X340" s="112">
        <f t="shared" si="89"/>
        <v>0</v>
      </c>
      <c r="Y340" s="113">
        <f t="shared" si="90"/>
        <v>0</v>
      </c>
      <c r="Z340" s="114">
        <f t="shared" si="91"/>
        <v>0</v>
      </c>
      <c r="AA340" s="114">
        <f t="shared" si="92"/>
        <v>0</v>
      </c>
      <c r="AB340" s="114">
        <f t="shared" si="93"/>
        <v>0</v>
      </c>
      <c r="AC340" s="114">
        <f t="shared" si="94"/>
        <v>0</v>
      </c>
      <c r="AD340" s="114">
        <f t="shared" si="95"/>
        <v>0</v>
      </c>
      <c r="AE340" s="114">
        <f t="shared" si="96"/>
        <v>0</v>
      </c>
      <c r="AF340" s="115">
        <f t="shared" si="97"/>
        <v>0</v>
      </c>
      <c r="AG340" s="125">
        <f t="shared" si="98"/>
        <v>0</v>
      </c>
      <c r="AH340" s="116" t="str">
        <f t="shared" si="99"/>
        <v>OK</v>
      </c>
    </row>
    <row r="341" spans="1:34">
      <c r="A341" s="71"/>
      <c r="B341" s="71"/>
      <c r="C341" s="81"/>
      <c r="E341" s="80"/>
      <c r="F341" s="62"/>
      <c r="G341" s="62"/>
      <c r="H341" s="62"/>
      <c r="J341" s="73"/>
      <c r="K341" s="73"/>
      <c r="L341" s="74">
        <f t="shared" si="84"/>
        <v>0</v>
      </c>
      <c r="M341" s="74">
        <f t="shared" si="85"/>
        <v>0</v>
      </c>
      <c r="Q341" s="74">
        <f t="shared" si="86"/>
        <v>0</v>
      </c>
      <c r="T341" s="74">
        <f t="shared" si="87"/>
        <v>0</v>
      </c>
      <c r="U341" s="74">
        <f t="shared" si="88"/>
        <v>0</v>
      </c>
      <c r="V341" s="71"/>
      <c r="X341" s="112">
        <f t="shared" si="89"/>
        <v>0</v>
      </c>
      <c r="Y341" s="113">
        <f t="shared" si="90"/>
        <v>0</v>
      </c>
      <c r="Z341" s="114">
        <f t="shared" si="91"/>
        <v>0</v>
      </c>
      <c r="AA341" s="114">
        <f t="shared" si="92"/>
        <v>0</v>
      </c>
      <c r="AB341" s="114">
        <f t="shared" si="93"/>
        <v>0</v>
      </c>
      <c r="AC341" s="114">
        <f t="shared" si="94"/>
        <v>0</v>
      </c>
      <c r="AD341" s="114">
        <f t="shared" si="95"/>
        <v>0</v>
      </c>
      <c r="AE341" s="114">
        <f t="shared" si="96"/>
        <v>0</v>
      </c>
      <c r="AF341" s="115">
        <f t="shared" si="97"/>
        <v>0</v>
      </c>
      <c r="AG341" s="125">
        <f t="shared" si="98"/>
        <v>0</v>
      </c>
      <c r="AH341" s="116" t="str">
        <f t="shared" si="99"/>
        <v>OK</v>
      </c>
    </row>
    <row r="342" spans="1:34">
      <c r="A342" s="71"/>
      <c r="B342" s="71"/>
      <c r="C342" s="81"/>
      <c r="E342" s="80"/>
      <c r="F342" s="62"/>
      <c r="G342" s="62"/>
      <c r="H342" s="62"/>
      <c r="J342" s="73"/>
      <c r="K342" s="73"/>
      <c r="L342" s="74">
        <f t="shared" si="84"/>
        <v>0</v>
      </c>
      <c r="M342" s="74">
        <f t="shared" si="85"/>
        <v>0</v>
      </c>
      <c r="Q342" s="74">
        <f t="shared" si="86"/>
        <v>0</v>
      </c>
      <c r="T342" s="74">
        <f t="shared" si="87"/>
        <v>0</v>
      </c>
      <c r="U342" s="74">
        <f t="shared" si="88"/>
        <v>0</v>
      </c>
      <c r="V342" s="71"/>
      <c r="X342" s="112">
        <f t="shared" si="89"/>
        <v>0</v>
      </c>
      <c r="Y342" s="113">
        <f t="shared" si="90"/>
        <v>0</v>
      </c>
      <c r="Z342" s="114">
        <f t="shared" si="91"/>
        <v>0</v>
      </c>
      <c r="AA342" s="114">
        <f t="shared" si="92"/>
        <v>0</v>
      </c>
      <c r="AB342" s="114">
        <f t="shared" si="93"/>
        <v>0</v>
      </c>
      <c r="AC342" s="114">
        <f t="shared" si="94"/>
        <v>0</v>
      </c>
      <c r="AD342" s="114">
        <f t="shared" si="95"/>
        <v>0</v>
      </c>
      <c r="AE342" s="114">
        <f t="shared" si="96"/>
        <v>0</v>
      </c>
      <c r="AF342" s="115">
        <f t="shared" si="97"/>
        <v>0</v>
      </c>
      <c r="AG342" s="125">
        <f t="shared" si="98"/>
        <v>0</v>
      </c>
      <c r="AH342" s="116" t="str">
        <f t="shared" si="99"/>
        <v>OK</v>
      </c>
    </row>
    <row r="343" spans="1:34">
      <c r="A343" s="71"/>
      <c r="B343" s="71"/>
      <c r="C343" s="81"/>
      <c r="E343" s="80"/>
      <c r="F343" s="62"/>
      <c r="G343" s="62"/>
      <c r="H343" s="62"/>
      <c r="J343" s="73"/>
      <c r="K343" s="73"/>
      <c r="L343" s="74">
        <f t="shared" si="84"/>
        <v>0</v>
      </c>
      <c r="M343" s="74">
        <f t="shared" si="85"/>
        <v>0</v>
      </c>
      <c r="Q343" s="74">
        <f t="shared" si="86"/>
        <v>0</v>
      </c>
      <c r="T343" s="74">
        <f t="shared" si="87"/>
        <v>0</v>
      </c>
      <c r="U343" s="74">
        <f t="shared" si="88"/>
        <v>0</v>
      </c>
      <c r="V343" s="71"/>
      <c r="X343" s="112">
        <f t="shared" si="89"/>
        <v>0</v>
      </c>
      <c r="Y343" s="113">
        <f t="shared" si="90"/>
        <v>0</v>
      </c>
      <c r="Z343" s="114">
        <f t="shared" si="91"/>
        <v>0</v>
      </c>
      <c r="AA343" s="114">
        <f t="shared" si="92"/>
        <v>0</v>
      </c>
      <c r="AB343" s="114">
        <f t="shared" si="93"/>
        <v>0</v>
      </c>
      <c r="AC343" s="114">
        <f t="shared" si="94"/>
        <v>0</v>
      </c>
      <c r="AD343" s="114">
        <f t="shared" si="95"/>
        <v>0</v>
      </c>
      <c r="AE343" s="114">
        <f t="shared" si="96"/>
        <v>0</v>
      </c>
      <c r="AF343" s="115">
        <f t="shared" si="97"/>
        <v>0</v>
      </c>
      <c r="AG343" s="125">
        <f t="shared" si="98"/>
        <v>0</v>
      </c>
      <c r="AH343" s="116" t="str">
        <f t="shared" si="99"/>
        <v>OK</v>
      </c>
    </row>
    <row r="344" spans="1:34">
      <c r="A344" s="71"/>
      <c r="B344" s="71"/>
      <c r="C344" s="81"/>
      <c r="E344" s="80"/>
      <c r="F344" s="62"/>
      <c r="G344" s="62"/>
      <c r="H344" s="62"/>
      <c r="J344" s="73"/>
      <c r="K344" s="73"/>
      <c r="L344" s="74">
        <f t="shared" si="84"/>
        <v>0</v>
      </c>
      <c r="M344" s="74">
        <f t="shared" si="85"/>
        <v>0</v>
      </c>
      <c r="Q344" s="74">
        <f t="shared" si="86"/>
        <v>0</v>
      </c>
      <c r="T344" s="74">
        <f t="shared" si="87"/>
        <v>0</v>
      </c>
      <c r="U344" s="74">
        <f t="shared" si="88"/>
        <v>0</v>
      </c>
      <c r="V344" s="71"/>
      <c r="X344" s="112">
        <f t="shared" si="89"/>
        <v>0</v>
      </c>
      <c r="Y344" s="113">
        <f t="shared" si="90"/>
        <v>0</v>
      </c>
      <c r="Z344" s="114">
        <f t="shared" si="91"/>
        <v>0</v>
      </c>
      <c r="AA344" s="114">
        <f t="shared" si="92"/>
        <v>0</v>
      </c>
      <c r="AB344" s="114">
        <f t="shared" si="93"/>
        <v>0</v>
      </c>
      <c r="AC344" s="114">
        <f t="shared" si="94"/>
        <v>0</v>
      </c>
      <c r="AD344" s="114">
        <f t="shared" si="95"/>
        <v>0</v>
      </c>
      <c r="AE344" s="114">
        <f t="shared" si="96"/>
        <v>0</v>
      </c>
      <c r="AF344" s="115">
        <f t="shared" si="97"/>
        <v>0</v>
      </c>
      <c r="AG344" s="125">
        <f t="shared" si="98"/>
        <v>0</v>
      </c>
      <c r="AH344" s="116" t="str">
        <f t="shared" si="99"/>
        <v>OK</v>
      </c>
    </row>
    <row r="345" spans="1:34">
      <c r="A345" s="71"/>
      <c r="B345" s="71"/>
      <c r="C345" s="81"/>
      <c r="E345" s="80"/>
      <c r="F345" s="62"/>
      <c r="G345" s="62"/>
      <c r="H345" s="62"/>
      <c r="J345" s="73"/>
      <c r="K345" s="73"/>
      <c r="L345" s="74">
        <f t="shared" si="84"/>
        <v>0</v>
      </c>
      <c r="M345" s="74">
        <f t="shared" si="85"/>
        <v>0</v>
      </c>
      <c r="Q345" s="74">
        <f t="shared" si="86"/>
        <v>0</v>
      </c>
      <c r="T345" s="74">
        <f t="shared" si="87"/>
        <v>0</v>
      </c>
      <c r="U345" s="74">
        <f t="shared" si="88"/>
        <v>0</v>
      </c>
      <c r="V345" s="71"/>
      <c r="X345" s="112">
        <f t="shared" si="89"/>
        <v>0</v>
      </c>
      <c r="Y345" s="113">
        <f t="shared" si="90"/>
        <v>0</v>
      </c>
      <c r="Z345" s="114">
        <f t="shared" si="91"/>
        <v>0</v>
      </c>
      <c r="AA345" s="114">
        <f t="shared" si="92"/>
        <v>0</v>
      </c>
      <c r="AB345" s="114">
        <f t="shared" si="93"/>
        <v>0</v>
      </c>
      <c r="AC345" s="114">
        <f t="shared" si="94"/>
        <v>0</v>
      </c>
      <c r="AD345" s="114">
        <f t="shared" si="95"/>
        <v>0</v>
      </c>
      <c r="AE345" s="114">
        <f t="shared" si="96"/>
        <v>0</v>
      </c>
      <c r="AF345" s="115">
        <f t="shared" si="97"/>
        <v>0</v>
      </c>
      <c r="AG345" s="125">
        <f t="shared" si="98"/>
        <v>0</v>
      </c>
      <c r="AH345" s="116" t="str">
        <f t="shared" si="99"/>
        <v>OK</v>
      </c>
    </row>
    <row r="346" spans="1:34">
      <c r="A346" s="71"/>
      <c r="B346" s="71"/>
      <c r="C346" s="81"/>
      <c r="E346" s="80"/>
      <c r="F346" s="62"/>
      <c r="G346" s="62"/>
      <c r="H346" s="62"/>
      <c r="J346" s="73"/>
      <c r="K346" s="73"/>
      <c r="L346" s="74">
        <f t="shared" si="84"/>
        <v>0</v>
      </c>
      <c r="M346" s="74">
        <f t="shared" si="85"/>
        <v>0</v>
      </c>
      <c r="Q346" s="74">
        <f t="shared" si="86"/>
        <v>0</v>
      </c>
      <c r="T346" s="74">
        <f t="shared" si="87"/>
        <v>0</v>
      </c>
      <c r="U346" s="74">
        <f t="shared" si="88"/>
        <v>0</v>
      </c>
      <c r="V346" s="71"/>
      <c r="X346" s="112">
        <f t="shared" si="89"/>
        <v>0</v>
      </c>
      <c r="Y346" s="113">
        <f t="shared" si="90"/>
        <v>0</v>
      </c>
      <c r="Z346" s="114">
        <f t="shared" si="91"/>
        <v>0</v>
      </c>
      <c r="AA346" s="114">
        <f t="shared" si="92"/>
        <v>0</v>
      </c>
      <c r="AB346" s="114">
        <f t="shared" si="93"/>
        <v>0</v>
      </c>
      <c r="AC346" s="114">
        <f t="shared" si="94"/>
        <v>0</v>
      </c>
      <c r="AD346" s="114">
        <f t="shared" si="95"/>
        <v>0</v>
      </c>
      <c r="AE346" s="114">
        <f t="shared" si="96"/>
        <v>0</v>
      </c>
      <c r="AF346" s="115">
        <f t="shared" si="97"/>
        <v>0</v>
      </c>
      <c r="AG346" s="125">
        <f t="shared" si="98"/>
        <v>0</v>
      </c>
      <c r="AH346" s="116" t="str">
        <f t="shared" si="99"/>
        <v>OK</v>
      </c>
    </row>
    <row r="347" spans="1:34">
      <c r="A347" s="71"/>
      <c r="B347" s="71"/>
      <c r="C347" s="81"/>
      <c r="E347" s="80"/>
      <c r="F347" s="62"/>
      <c r="G347" s="62"/>
      <c r="H347" s="62"/>
      <c r="J347" s="73"/>
      <c r="K347" s="73"/>
      <c r="L347" s="74">
        <f t="shared" si="84"/>
        <v>0</v>
      </c>
      <c r="M347" s="74">
        <f t="shared" si="85"/>
        <v>0</v>
      </c>
      <c r="Q347" s="74">
        <f t="shared" si="86"/>
        <v>0</v>
      </c>
      <c r="T347" s="74">
        <f t="shared" si="87"/>
        <v>0</v>
      </c>
      <c r="U347" s="74">
        <f t="shared" si="88"/>
        <v>0</v>
      </c>
      <c r="V347" s="71"/>
      <c r="X347" s="112">
        <f t="shared" si="89"/>
        <v>0</v>
      </c>
      <c r="Y347" s="113">
        <f t="shared" si="90"/>
        <v>0</v>
      </c>
      <c r="Z347" s="114">
        <f t="shared" si="91"/>
        <v>0</v>
      </c>
      <c r="AA347" s="114">
        <f t="shared" si="92"/>
        <v>0</v>
      </c>
      <c r="AB347" s="114">
        <f t="shared" si="93"/>
        <v>0</v>
      </c>
      <c r="AC347" s="114">
        <f t="shared" si="94"/>
        <v>0</v>
      </c>
      <c r="AD347" s="114">
        <f t="shared" si="95"/>
        <v>0</v>
      </c>
      <c r="AE347" s="114">
        <f t="shared" si="96"/>
        <v>0</v>
      </c>
      <c r="AF347" s="115">
        <f t="shared" si="97"/>
        <v>0</v>
      </c>
      <c r="AG347" s="125">
        <f t="shared" si="98"/>
        <v>0</v>
      </c>
      <c r="AH347" s="116" t="str">
        <f t="shared" si="99"/>
        <v>OK</v>
      </c>
    </row>
    <row r="348" spans="1:34">
      <c r="A348" s="71"/>
      <c r="B348" s="71"/>
      <c r="C348" s="81"/>
      <c r="E348" s="80"/>
      <c r="F348" s="62"/>
      <c r="G348" s="62"/>
      <c r="H348" s="62"/>
      <c r="J348" s="73"/>
      <c r="K348" s="73"/>
      <c r="L348" s="74">
        <f t="shared" si="84"/>
        <v>0</v>
      </c>
      <c r="M348" s="74">
        <f t="shared" si="85"/>
        <v>0</v>
      </c>
      <c r="Q348" s="74">
        <f t="shared" si="86"/>
        <v>0</v>
      </c>
      <c r="T348" s="74">
        <f t="shared" si="87"/>
        <v>0</v>
      </c>
      <c r="U348" s="74">
        <f t="shared" si="88"/>
        <v>0</v>
      </c>
      <c r="V348" s="71"/>
      <c r="X348" s="112">
        <f t="shared" si="89"/>
        <v>0</v>
      </c>
      <c r="Y348" s="113">
        <f t="shared" si="90"/>
        <v>0</v>
      </c>
      <c r="Z348" s="114">
        <f t="shared" si="91"/>
        <v>0</v>
      </c>
      <c r="AA348" s="114">
        <f t="shared" si="92"/>
        <v>0</v>
      </c>
      <c r="AB348" s="114">
        <f t="shared" si="93"/>
        <v>0</v>
      </c>
      <c r="AC348" s="114">
        <f t="shared" si="94"/>
        <v>0</v>
      </c>
      <c r="AD348" s="114">
        <f t="shared" si="95"/>
        <v>0</v>
      </c>
      <c r="AE348" s="114">
        <f t="shared" si="96"/>
        <v>0</v>
      </c>
      <c r="AF348" s="115">
        <f t="shared" si="97"/>
        <v>0</v>
      </c>
      <c r="AG348" s="125">
        <f t="shared" si="98"/>
        <v>0</v>
      </c>
      <c r="AH348" s="116" t="str">
        <f t="shared" si="99"/>
        <v>OK</v>
      </c>
    </row>
    <row r="349" spans="1:34">
      <c r="A349" s="71"/>
      <c r="B349" s="71"/>
      <c r="C349" s="81"/>
      <c r="E349" s="80"/>
      <c r="F349" s="62"/>
      <c r="G349" s="62"/>
      <c r="H349" s="62"/>
      <c r="J349" s="73"/>
      <c r="K349" s="73"/>
      <c r="L349" s="74">
        <f t="shared" si="84"/>
        <v>0</v>
      </c>
      <c r="M349" s="74">
        <f t="shared" si="85"/>
        <v>0</v>
      </c>
      <c r="Q349" s="74">
        <f t="shared" si="86"/>
        <v>0</v>
      </c>
      <c r="T349" s="74">
        <f t="shared" si="87"/>
        <v>0</v>
      </c>
      <c r="U349" s="74">
        <f t="shared" si="88"/>
        <v>0</v>
      </c>
      <c r="V349" s="71"/>
      <c r="X349" s="112">
        <f t="shared" si="89"/>
        <v>0</v>
      </c>
      <c r="Y349" s="113">
        <f t="shared" si="90"/>
        <v>0</v>
      </c>
      <c r="Z349" s="114">
        <f t="shared" si="91"/>
        <v>0</v>
      </c>
      <c r="AA349" s="114">
        <f t="shared" si="92"/>
        <v>0</v>
      </c>
      <c r="AB349" s="114">
        <f t="shared" si="93"/>
        <v>0</v>
      </c>
      <c r="AC349" s="114">
        <f t="shared" si="94"/>
        <v>0</v>
      </c>
      <c r="AD349" s="114">
        <f t="shared" si="95"/>
        <v>0</v>
      </c>
      <c r="AE349" s="114">
        <f t="shared" si="96"/>
        <v>0</v>
      </c>
      <c r="AF349" s="115">
        <f t="shared" si="97"/>
        <v>0</v>
      </c>
      <c r="AG349" s="125">
        <f t="shared" si="98"/>
        <v>0</v>
      </c>
      <c r="AH349" s="116" t="str">
        <f t="shared" si="99"/>
        <v>OK</v>
      </c>
    </row>
    <row r="350" spans="1:34">
      <c r="A350" s="71"/>
      <c r="B350" s="71"/>
      <c r="C350" s="81"/>
      <c r="E350" s="80"/>
      <c r="F350" s="62"/>
      <c r="G350" s="62"/>
      <c r="H350" s="62"/>
      <c r="J350" s="73"/>
      <c r="K350" s="73"/>
      <c r="L350" s="74">
        <f t="shared" si="84"/>
        <v>0</v>
      </c>
      <c r="M350" s="74">
        <f t="shared" si="85"/>
        <v>0</v>
      </c>
      <c r="Q350" s="74">
        <f t="shared" si="86"/>
        <v>0</v>
      </c>
      <c r="T350" s="74">
        <f t="shared" si="87"/>
        <v>0</v>
      </c>
      <c r="U350" s="74">
        <f t="shared" si="88"/>
        <v>0</v>
      </c>
      <c r="V350" s="71"/>
      <c r="X350" s="112">
        <f t="shared" si="89"/>
        <v>0</v>
      </c>
      <c r="Y350" s="113">
        <f t="shared" si="90"/>
        <v>0</v>
      </c>
      <c r="Z350" s="114">
        <f t="shared" si="91"/>
        <v>0</v>
      </c>
      <c r="AA350" s="114">
        <f t="shared" si="92"/>
        <v>0</v>
      </c>
      <c r="AB350" s="114">
        <f t="shared" si="93"/>
        <v>0</v>
      </c>
      <c r="AC350" s="114">
        <f t="shared" si="94"/>
        <v>0</v>
      </c>
      <c r="AD350" s="114">
        <f t="shared" si="95"/>
        <v>0</v>
      </c>
      <c r="AE350" s="114">
        <f t="shared" si="96"/>
        <v>0</v>
      </c>
      <c r="AF350" s="115">
        <f t="shared" si="97"/>
        <v>0</v>
      </c>
      <c r="AG350" s="125">
        <f t="shared" si="98"/>
        <v>0</v>
      </c>
      <c r="AH350" s="116" t="str">
        <f t="shared" si="99"/>
        <v>OK</v>
      </c>
    </row>
    <row r="351" spans="1:34">
      <c r="A351" s="71"/>
      <c r="B351" s="71"/>
      <c r="C351" s="81"/>
      <c r="E351" s="80"/>
      <c r="F351" s="62"/>
      <c r="G351" s="62"/>
      <c r="H351" s="62"/>
      <c r="J351" s="73"/>
      <c r="K351" s="73"/>
      <c r="L351" s="74">
        <f t="shared" si="84"/>
        <v>0</v>
      </c>
      <c r="M351" s="74">
        <f t="shared" si="85"/>
        <v>0</v>
      </c>
      <c r="Q351" s="74">
        <f t="shared" si="86"/>
        <v>0</v>
      </c>
      <c r="T351" s="74">
        <f t="shared" si="87"/>
        <v>0</v>
      </c>
      <c r="U351" s="74">
        <f t="shared" si="88"/>
        <v>0</v>
      </c>
      <c r="V351" s="71"/>
      <c r="X351" s="112">
        <f t="shared" si="89"/>
        <v>0</v>
      </c>
      <c r="Y351" s="113">
        <f t="shared" si="90"/>
        <v>0</v>
      </c>
      <c r="Z351" s="114">
        <f t="shared" si="91"/>
        <v>0</v>
      </c>
      <c r="AA351" s="114">
        <f t="shared" si="92"/>
        <v>0</v>
      </c>
      <c r="AB351" s="114">
        <f t="shared" si="93"/>
        <v>0</v>
      </c>
      <c r="AC351" s="114">
        <f t="shared" si="94"/>
        <v>0</v>
      </c>
      <c r="AD351" s="114">
        <f t="shared" si="95"/>
        <v>0</v>
      </c>
      <c r="AE351" s="114">
        <f t="shared" si="96"/>
        <v>0</v>
      </c>
      <c r="AF351" s="115">
        <f t="shared" si="97"/>
        <v>0</v>
      </c>
      <c r="AG351" s="125">
        <f t="shared" si="98"/>
        <v>0</v>
      </c>
      <c r="AH351" s="116" t="str">
        <f t="shared" si="99"/>
        <v>OK</v>
      </c>
    </row>
    <row r="352" spans="1:34">
      <c r="A352" s="71"/>
      <c r="B352" s="71"/>
      <c r="C352" s="81"/>
      <c r="E352" s="80"/>
      <c r="F352" s="62"/>
      <c r="G352" s="62"/>
      <c r="H352" s="62"/>
      <c r="J352" s="73"/>
      <c r="K352" s="73"/>
      <c r="L352" s="74">
        <f t="shared" si="84"/>
        <v>0</v>
      </c>
      <c r="M352" s="74">
        <f t="shared" si="85"/>
        <v>0</v>
      </c>
      <c r="Q352" s="74">
        <f t="shared" si="86"/>
        <v>0</v>
      </c>
      <c r="T352" s="74">
        <f t="shared" si="87"/>
        <v>0</v>
      </c>
      <c r="U352" s="74">
        <f t="shared" si="88"/>
        <v>0</v>
      </c>
      <c r="V352" s="71"/>
      <c r="X352" s="112">
        <f t="shared" si="89"/>
        <v>0</v>
      </c>
      <c r="Y352" s="113">
        <f t="shared" si="90"/>
        <v>0</v>
      </c>
      <c r="Z352" s="114">
        <f t="shared" si="91"/>
        <v>0</v>
      </c>
      <c r="AA352" s="114">
        <f t="shared" si="92"/>
        <v>0</v>
      </c>
      <c r="AB352" s="114">
        <f t="shared" si="93"/>
        <v>0</v>
      </c>
      <c r="AC352" s="114">
        <f t="shared" si="94"/>
        <v>0</v>
      </c>
      <c r="AD352" s="114">
        <f t="shared" si="95"/>
        <v>0</v>
      </c>
      <c r="AE352" s="114">
        <f t="shared" si="96"/>
        <v>0</v>
      </c>
      <c r="AF352" s="115">
        <f t="shared" si="97"/>
        <v>0</v>
      </c>
      <c r="AG352" s="125">
        <f t="shared" si="98"/>
        <v>0</v>
      </c>
      <c r="AH352" s="116" t="str">
        <f t="shared" si="99"/>
        <v>OK</v>
      </c>
    </row>
    <row r="353" spans="1:34">
      <c r="A353" s="71"/>
      <c r="B353" s="71"/>
      <c r="C353" s="81"/>
      <c r="E353" s="80"/>
      <c r="F353" s="62"/>
      <c r="G353" s="62"/>
      <c r="H353" s="62"/>
      <c r="J353" s="73"/>
      <c r="K353" s="73"/>
      <c r="L353" s="74">
        <f t="shared" si="84"/>
        <v>0</v>
      </c>
      <c r="M353" s="74">
        <f t="shared" si="85"/>
        <v>0</v>
      </c>
      <c r="Q353" s="74">
        <f t="shared" si="86"/>
        <v>0</v>
      </c>
      <c r="T353" s="74">
        <f t="shared" si="87"/>
        <v>0</v>
      </c>
      <c r="U353" s="74">
        <f t="shared" si="88"/>
        <v>0</v>
      </c>
      <c r="V353" s="71"/>
      <c r="X353" s="112">
        <f t="shared" si="89"/>
        <v>0</v>
      </c>
      <c r="Y353" s="113">
        <f t="shared" si="90"/>
        <v>0</v>
      </c>
      <c r="Z353" s="114">
        <f t="shared" si="91"/>
        <v>0</v>
      </c>
      <c r="AA353" s="114">
        <f t="shared" si="92"/>
        <v>0</v>
      </c>
      <c r="AB353" s="114">
        <f t="shared" si="93"/>
        <v>0</v>
      </c>
      <c r="AC353" s="114">
        <f t="shared" si="94"/>
        <v>0</v>
      </c>
      <c r="AD353" s="114">
        <f t="shared" si="95"/>
        <v>0</v>
      </c>
      <c r="AE353" s="114">
        <f t="shared" si="96"/>
        <v>0</v>
      </c>
      <c r="AF353" s="115">
        <f t="shared" si="97"/>
        <v>0</v>
      </c>
      <c r="AG353" s="125">
        <f t="shared" si="98"/>
        <v>0</v>
      </c>
      <c r="AH353" s="116" t="str">
        <f t="shared" si="99"/>
        <v>OK</v>
      </c>
    </row>
    <row r="354" spans="1:34">
      <c r="A354" s="71"/>
      <c r="B354" s="71"/>
      <c r="C354" s="81"/>
      <c r="E354" s="80"/>
      <c r="F354" s="62"/>
      <c r="G354" s="62"/>
      <c r="H354" s="62"/>
      <c r="J354" s="73"/>
      <c r="K354" s="73"/>
      <c r="L354" s="74">
        <f t="shared" si="84"/>
        <v>0</v>
      </c>
      <c r="M354" s="74">
        <f t="shared" si="85"/>
        <v>0</v>
      </c>
      <c r="Q354" s="74">
        <f t="shared" si="86"/>
        <v>0</v>
      </c>
      <c r="T354" s="74">
        <f t="shared" si="87"/>
        <v>0</v>
      </c>
      <c r="U354" s="74">
        <f t="shared" si="88"/>
        <v>0</v>
      </c>
      <c r="V354" s="71"/>
      <c r="X354" s="112">
        <f t="shared" si="89"/>
        <v>0</v>
      </c>
      <c r="Y354" s="113">
        <f t="shared" si="90"/>
        <v>0</v>
      </c>
      <c r="Z354" s="114">
        <f t="shared" si="91"/>
        <v>0</v>
      </c>
      <c r="AA354" s="114">
        <f t="shared" si="92"/>
        <v>0</v>
      </c>
      <c r="AB354" s="114">
        <f t="shared" si="93"/>
        <v>0</v>
      </c>
      <c r="AC354" s="114">
        <f t="shared" si="94"/>
        <v>0</v>
      </c>
      <c r="AD354" s="114">
        <f t="shared" si="95"/>
        <v>0</v>
      </c>
      <c r="AE354" s="114">
        <f t="shared" si="96"/>
        <v>0</v>
      </c>
      <c r="AF354" s="115">
        <f t="shared" si="97"/>
        <v>0</v>
      </c>
      <c r="AG354" s="125">
        <f t="shared" si="98"/>
        <v>0</v>
      </c>
      <c r="AH354" s="116" t="str">
        <f t="shared" si="99"/>
        <v>OK</v>
      </c>
    </row>
    <row r="355" spans="1:34">
      <c r="A355" s="71"/>
      <c r="B355" s="71"/>
      <c r="C355" s="81"/>
      <c r="E355" s="80"/>
      <c r="F355" s="62"/>
      <c r="G355" s="62"/>
      <c r="H355" s="62"/>
      <c r="J355" s="73"/>
      <c r="K355" s="73"/>
      <c r="L355" s="74">
        <f t="shared" si="84"/>
        <v>0</v>
      </c>
      <c r="M355" s="74">
        <f t="shared" si="85"/>
        <v>0</v>
      </c>
      <c r="Q355" s="74">
        <f t="shared" si="86"/>
        <v>0</v>
      </c>
      <c r="T355" s="74">
        <f t="shared" si="87"/>
        <v>0</v>
      </c>
      <c r="U355" s="74">
        <f t="shared" si="88"/>
        <v>0</v>
      </c>
      <c r="V355" s="71"/>
      <c r="X355" s="112">
        <f t="shared" si="89"/>
        <v>0</v>
      </c>
      <c r="Y355" s="113">
        <f t="shared" si="90"/>
        <v>0</v>
      </c>
      <c r="Z355" s="114">
        <f t="shared" si="91"/>
        <v>0</v>
      </c>
      <c r="AA355" s="114">
        <f t="shared" si="92"/>
        <v>0</v>
      </c>
      <c r="AB355" s="114">
        <f t="shared" si="93"/>
        <v>0</v>
      </c>
      <c r="AC355" s="114">
        <f t="shared" si="94"/>
        <v>0</v>
      </c>
      <c r="AD355" s="114">
        <f t="shared" si="95"/>
        <v>0</v>
      </c>
      <c r="AE355" s="114">
        <f t="shared" si="96"/>
        <v>0</v>
      </c>
      <c r="AF355" s="115">
        <f t="shared" si="97"/>
        <v>0</v>
      </c>
      <c r="AG355" s="125">
        <f t="shared" si="98"/>
        <v>0</v>
      </c>
      <c r="AH355" s="116" t="str">
        <f t="shared" si="99"/>
        <v>OK</v>
      </c>
    </row>
    <row r="356" spans="1:34">
      <c r="A356" s="71"/>
      <c r="B356" s="71"/>
      <c r="C356" s="81"/>
      <c r="E356" s="80"/>
      <c r="F356" s="62"/>
      <c r="G356" s="62"/>
      <c r="H356" s="62"/>
      <c r="J356" s="73"/>
      <c r="K356" s="73"/>
      <c r="L356" s="74">
        <f t="shared" si="84"/>
        <v>0</v>
      </c>
      <c r="M356" s="74">
        <f t="shared" si="85"/>
        <v>0</v>
      </c>
      <c r="Q356" s="74">
        <f t="shared" si="86"/>
        <v>0</v>
      </c>
      <c r="T356" s="74">
        <f t="shared" si="87"/>
        <v>0</v>
      </c>
      <c r="U356" s="74">
        <f t="shared" si="88"/>
        <v>0</v>
      </c>
      <c r="V356" s="71"/>
      <c r="X356" s="112">
        <f t="shared" si="89"/>
        <v>0</v>
      </c>
      <c r="Y356" s="113">
        <f t="shared" si="90"/>
        <v>0</v>
      </c>
      <c r="Z356" s="114">
        <f t="shared" si="91"/>
        <v>0</v>
      </c>
      <c r="AA356" s="114">
        <f t="shared" si="92"/>
        <v>0</v>
      </c>
      <c r="AB356" s="114">
        <f t="shared" si="93"/>
        <v>0</v>
      </c>
      <c r="AC356" s="114">
        <f t="shared" si="94"/>
        <v>0</v>
      </c>
      <c r="AD356" s="114">
        <f t="shared" si="95"/>
        <v>0</v>
      </c>
      <c r="AE356" s="114">
        <f t="shared" si="96"/>
        <v>0</v>
      </c>
      <c r="AF356" s="115">
        <f t="shared" si="97"/>
        <v>0</v>
      </c>
      <c r="AG356" s="125">
        <f t="shared" si="98"/>
        <v>0</v>
      </c>
      <c r="AH356" s="116" t="str">
        <f t="shared" si="99"/>
        <v>OK</v>
      </c>
    </row>
    <row r="357" spans="1:34">
      <c r="A357" s="71"/>
      <c r="B357" s="71"/>
      <c r="C357" s="81"/>
      <c r="E357" s="80"/>
      <c r="F357" s="62"/>
      <c r="G357" s="62"/>
      <c r="H357" s="62"/>
      <c r="J357" s="73"/>
      <c r="K357" s="73"/>
      <c r="L357" s="74">
        <f t="shared" si="84"/>
        <v>0</v>
      </c>
      <c r="M357" s="74">
        <f t="shared" si="85"/>
        <v>0</v>
      </c>
      <c r="Q357" s="74">
        <f t="shared" si="86"/>
        <v>0</v>
      </c>
      <c r="T357" s="74">
        <f t="shared" si="87"/>
        <v>0</v>
      </c>
      <c r="U357" s="74">
        <f t="shared" si="88"/>
        <v>0</v>
      </c>
      <c r="V357" s="71"/>
      <c r="X357" s="112">
        <f t="shared" si="89"/>
        <v>0</v>
      </c>
      <c r="Y357" s="113">
        <f t="shared" si="90"/>
        <v>0</v>
      </c>
      <c r="Z357" s="114">
        <f t="shared" si="91"/>
        <v>0</v>
      </c>
      <c r="AA357" s="114">
        <f t="shared" si="92"/>
        <v>0</v>
      </c>
      <c r="AB357" s="114">
        <f t="shared" si="93"/>
        <v>0</v>
      </c>
      <c r="AC357" s="114">
        <f t="shared" si="94"/>
        <v>0</v>
      </c>
      <c r="AD357" s="114">
        <f t="shared" si="95"/>
        <v>0</v>
      </c>
      <c r="AE357" s="114">
        <f t="shared" si="96"/>
        <v>0</v>
      </c>
      <c r="AF357" s="115">
        <f t="shared" si="97"/>
        <v>0</v>
      </c>
      <c r="AG357" s="125">
        <f t="shared" si="98"/>
        <v>0</v>
      </c>
      <c r="AH357" s="116" t="str">
        <f t="shared" si="99"/>
        <v>OK</v>
      </c>
    </row>
    <row r="358" spans="1:34">
      <c r="A358" s="71"/>
      <c r="B358" s="71"/>
      <c r="C358" s="81"/>
      <c r="E358" s="80"/>
      <c r="F358" s="62"/>
      <c r="G358" s="62"/>
      <c r="H358" s="62"/>
      <c r="J358" s="73"/>
      <c r="K358" s="73"/>
      <c r="L358" s="74">
        <f t="shared" si="84"/>
        <v>0</v>
      </c>
      <c r="M358" s="74">
        <f t="shared" si="85"/>
        <v>0</v>
      </c>
      <c r="Q358" s="74">
        <f t="shared" si="86"/>
        <v>0</v>
      </c>
      <c r="T358" s="74">
        <f t="shared" si="87"/>
        <v>0</v>
      </c>
      <c r="U358" s="74">
        <f t="shared" si="88"/>
        <v>0</v>
      </c>
      <c r="V358" s="71"/>
      <c r="X358" s="112">
        <f t="shared" si="89"/>
        <v>0</v>
      </c>
      <c r="Y358" s="113">
        <f t="shared" si="90"/>
        <v>0</v>
      </c>
      <c r="Z358" s="114">
        <f t="shared" si="91"/>
        <v>0</v>
      </c>
      <c r="AA358" s="114">
        <f t="shared" si="92"/>
        <v>0</v>
      </c>
      <c r="AB358" s="114">
        <f t="shared" si="93"/>
        <v>0</v>
      </c>
      <c r="AC358" s="114">
        <f t="shared" si="94"/>
        <v>0</v>
      </c>
      <c r="AD358" s="114">
        <f t="shared" si="95"/>
        <v>0</v>
      </c>
      <c r="AE358" s="114">
        <f t="shared" si="96"/>
        <v>0</v>
      </c>
      <c r="AF358" s="115">
        <f t="shared" si="97"/>
        <v>0</v>
      </c>
      <c r="AG358" s="125">
        <f t="shared" si="98"/>
        <v>0</v>
      </c>
      <c r="AH358" s="116" t="str">
        <f t="shared" si="99"/>
        <v>OK</v>
      </c>
    </row>
    <row r="359" spans="1:34">
      <c r="A359" s="71"/>
      <c r="B359" s="71"/>
      <c r="C359" s="81"/>
      <c r="E359" s="80"/>
      <c r="F359" s="62"/>
      <c r="G359" s="62"/>
      <c r="H359" s="62"/>
      <c r="J359" s="73"/>
      <c r="K359" s="73"/>
      <c r="L359" s="74">
        <f t="shared" si="84"/>
        <v>0</v>
      </c>
      <c r="M359" s="74">
        <f t="shared" si="85"/>
        <v>0</v>
      </c>
      <c r="Q359" s="74">
        <f t="shared" si="86"/>
        <v>0</v>
      </c>
      <c r="T359" s="74">
        <f t="shared" si="87"/>
        <v>0</v>
      </c>
      <c r="U359" s="74">
        <f t="shared" si="88"/>
        <v>0</v>
      </c>
      <c r="V359" s="71"/>
      <c r="X359" s="112">
        <f t="shared" si="89"/>
        <v>0</v>
      </c>
      <c r="Y359" s="113">
        <f t="shared" si="90"/>
        <v>0</v>
      </c>
      <c r="Z359" s="114">
        <f t="shared" si="91"/>
        <v>0</v>
      </c>
      <c r="AA359" s="114">
        <f t="shared" si="92"/>
        <v>0</v>
      </c>
      <c r="AB359" s="114">
        <f t="shared" si="93"/>
        <v>0</v>
      </c>
      <c r="AC359" s="114">
        <f t="shared" si="94"/>
        <v>0</v>
      </c>
      <c r="AD359" s="114">
        <f t="shared" si="95"/>
        <v>0</v>
      </c>
      <c r="AE359" s="114">
        <f t="shared" si="96"/>
        <v>0</v>
      </c>
      <c r="AF359" s="115">
        <f t="shared" si="97"/>
        <v>0</v>
      </c>
      <c r="AG359" s="125">
        <f t="shared" si="98"/>
        <v>0</v>
      </c>
      <c r="AH359" s="116" t="str">
        <f t="shared" si="99"/>
        <v>OK</v>
      </c>
    </row>
    <row r="360" spans="1:34">
      <c r="A360" s="71"/>
      <c r="B360" s="71"/>
      <c r="C360" s="81"/>
      <c r="E360" s="80"/>
      <c r="F360" s="62"/>
      <c r="G360" s="62"/>
      <c r="H360" s="62"/>
      <c r="J360" s="73"/>
      <c r="K360" s="73"/>
      <c r="L360" s="74">
        <f t="shared" si="84"/>
        <v>0</v>
      </c>
      <c r="M360" s="74">
        <f t="shared" si="85"/>
        <v>0</v>
      </c>
      <c r="Q360" s="74">
        <f t="shared" si="86"/>
        <v>0</v>
      </c>
      <c r="T360" s="74">
        <f t="shared" si="87"/>
        <v>0</v>
      </c>
      <c r="U360" s="74">
        <f t="shared" si="88"/>
        <v>0</v>
      </c>
      <c r="V360" s="71"/>
      <c r="X360" s="112">
        <f t="shared" si="89"/>
        <v>0</v>
      </c>
      <c r="Y360" s="113">
        <f t="shared" si="90"/>
        <v>0</v>
      </c>
      <c r="Z360" s="114">
        <f t="shared" si="91"/>
        <v>0</v>
      </c>
      <c r="AA360" s="114">
        <f t="shared" si="92"/>
        <v>0</v>
      </c>
      <c r="AB360" s="114">
        <f t="shared" si="93"/>
        <v>0</v>
      </c>
      <c r="AC360" s="114">
        <f t="shared" si="94"/>
        <v>0</v>
      </c>
      <c r="AD360" s="114">
        <f t="shared" si="95"/>
        <v>0</v>
      </c>
      <c r="AE360" s="114">
        <f t="shared" si="96"/>
        <v>0</v>
      </c>
      <c r="AF360" s="115">
        <f t="shared" si="97"/>
        <v>0</v>
      </c>
      <c r="AG360" s="125">
        <f t="shared" si="98"/>
        <v>0</v>
      </c>
      <c r="AH360" s="116" t="str">
        <f t="shared" si="99"/>
        <v>OK</v>
      </c>
    </row>
    <row r="361" spans="1:34">
      <c r="A361" s="71"/>
      <c r="B361" s="71"/>
      <c r="C361" s="81"/>
      <c r="E361" s="80"/>
      <c r="F361" s="62"/>
      <c r="G361" s="62"/>
      <c r="H361" s="62"/>
      <c r="J361" s="73"/>
      <c r="K361" s="73"/>
      <c r="L361" s="74">
        <f t="shared" si="84"/>
        <v>0</v>
      </c>
      <c r="M361" s="74">
        <f t="shared" si="85"/>
        <v>0</v>
      </c>
      <c r="Q361" s="74">
        <f t="shared" si="86"/>
        <v>0</v>
      </c>
      <c r="T361" s="74">
        <f t="shared" si="87"/>
        <v>0</v>
      </c>
      <c r="U361" s="74">
        <f t="shared" si="88"/>
        <v>0</v>
      </c>
      <c r="V361" s="71"/>
      <c r="X361" s="112">
        <f t="shared" si="89"/>
        <v>0</v>
      </c>
      <c r="Y361" s="113">
        <f t="shared" si="90"/>
        <v>0</v>
      </c>
      <c r="Z361" s="114">
        <f t="shared" si="91"/>
        <v>0</v>
      </c>
      <c r="AA361" s="114">
        <f t="shared" si="92"/>
        <v>0</v>
      </c>
      <c r="AB361" s="114">
        <f t="shared" si="93"/>
        <v>0</v>
      </c>
      <c r="AC361" s="114">
        <f t="shared" si="94"/>
        <v>0</v>
      </c>
      <c r="AD361" s="114">
        <f t="shared" si="95"/>
        <v>0</v>
      </c>
      <c r="AE361" s="114">
        <f t="shared" si="96"/>
        <v>0</v>
      </c>
      <c r="AF361" s="115">
        <f t="shared" si="97"/>
        <v>0</v>
      </c>
      <c r="AG361" s="125">
        <f t="shared" si="98"/>
        <v>0</v>
      </c>
      <c r="AH361" s="116" t="str">
        <f t="shared" si="99"/>
        <v>OK</v>
      </c>
    </row>
    <row r="362" spans="1:34">
      <c r="A362" s="71"/>
      <c r="B362" s="71"/>
      <c r="C362" s="81"/>
      <c r="E362" s="80"/>
      <c r="F362" s="62"/>
      <c r="G362" s="62"/>
      <c r="H362" s="62"/>
      <c r="J362" s="73"/>
      <c r="K362" s="73"/>
      <c r="L362" s="74">
        <f t="shared" si="84"/>
        <v>0</v>
      </c>
      <c r="M362" s="74">
        <f t="shared" si="85"/>
        <v>0</v>
      </c>
      <c r="Q362" s="74">
        <f t="shared" si="86"/>
        <v>0</v>
      </c>
      <c r="T362" s="74">
        <f t="shared" si="87"/>
        <v>0</v>
      </c>
      <c r="U362" s="74">
        <f t="shared" si="88"/>
        <v>0</v>
      </c>
      <c r="V362" s="71"/>
      <c r="X362" s="112">
        <f t="shared" si="89"/>
        <v>0</v>
      </c>
      <c r="Y362" s="113">
        <f t="shared" si="90"/>
        <v>0</v>
      </c>
      <c r="Z362" s="114">
        <f t="shared" si="91"/>
        <v>0</v>
      </c>
      <c r="AA362" s="114">
        <f t="shared" si="92"/>
        <v>0</v>
      </c>
      <c r="AB362" s="114">
        <f t="shared" si="93"/>
        <v>0</v>
      </c>
      <c r="AC362" s="114">
        <f t="shared" si="94"/>
        <v>0</v>
      </c>
      <c r="AD362" s="114">
        <f t="shared" si="95"/>
        <v>0</v>
      </c>
      <c r="AE362" s="114">
        <f t="shared" si="96"/>
        <v>0</v>
      </c>
      <c r="AF362" s="115">
        <f t="shared" si="97"/>
        <v>0</v>
      </c>
      <c r="AG362" s="125">
        <f t="shared" si="98"/>
        <v>0</v>
      </c>
      <c r="AH362" s="116" t="str">
        <f t="shared" si="99"/>
        <v>OK</v>
      </c>
    </row>
    <row r="363" spans="1:34">
      <c r="A363" s="71"/>
      <c r="B363" s="71"/>
      <c r="C363" s="81"/>
      <c r="E363" s="80"/>
      <c r="F363" s="62"/>
      <c r="G363" s="62"/>
      <c r="H363" s="62"/>
      <c r="J363" s="73"/>
      <c r="K363" s="73"/>
      <c r="L363" s="74">
        <f t="shared" si="84"/>
        <v>0</v>
      </c>
      <c r="M363" s="74">
        <f t="shared" si="85"/>
        <v>0</v>
      </c>
      <c r="Q363" s="74">
        <f t="shared" si="86"/>
        <v>0</v>
      </c>
      <c r="T363" s="74">
        <f t="shared" si="87"/>
        <v>0</v>
      </c>
      <c r="U363" s="74">
        <f t="shared" si="88"/>
        <v>0</v>
      </c>
      <c r="V363" s="71"/>
      <c r="X363" s="112">
        <f t="shared" si="89"/>
        <v>0</v>
      </c>
      <c r="Y363" s="113">
        <f t="shared" si="90"/>
        <v>0</v>
      </c>
      <c r="Z363" s="114">
        <f t="shared" si="91"/>
        <v>0</v>
      </c>
      <c r="AA363" s="114">
        <f t="shared" si="92"/>
        <v>0</v>
      </c>
      <c r="AB363" s="114">
        <f t="shared" si="93"/>
        <v>0</v>
      </c>
      <c r="AC363" s="114">
        <f t="shared" si="94"/>
        <v>0</v>
      </c>
      <c r="AD363" s="114">
        <f t="shared" si="95"/>
        <v>0</v>
      </c>
      <c r="AE363" s="114">
        <f t="shared" si="96"/>
        <v>0</v>
      </c>
      <c r="AF363" s="115">
        <f t="shared" si="97"/>
        <v>0</v>
      </c>
      <c r="AG363" s="125">
        <f t="shared" si="98"/>
        <v>0</v>
      </c>
      <c r="AH363" s="116" t="str">
        <f t="shared" si="99"/>
        <v>OK</v>
      </c>
    </row>
    <row r="364" spans="1:34">
      <c r="A364" s="71"/>
      <c r="B364" s="71"/>
      <c r="C364" s="81"/>
      <c r="E364" s="80"/>
      <c r="F364" s="62"/>
      <c r="G364" s="62"/>
      <c r="H364" s="62"/>
      <c r="J364" s="73"/>
      <c r="K364" s="73"/>
      <c r="L364" s="74">
        <f t="shared" si="84"/>
        <v>0</v>
      </c>
      <c r="M364" s="74">
        <f t="shared" si="85"/>
        <v>0</v>
      </c>
      <c r="Q364" s="74">
        <f t="shared" si="86"/>
        <v>0</v>
      </c>
      <c r="T364" s="74">
        <f t="shared" si="87"/>
        <v>0</v>
      </c>
      <c r="U364" s="74">
        <f t="shared" si="88"/>
        <v>0</v>
      </c>
      <c r="V364" s="71"/>
      <c r="X364" s="112">
        <f t="shared" si="89"/>
        <v>0</v>
      </c>
      <c r="Y364" s="113">
        <f t="shared" si="90"/>
        <v>0</v>
      </c>
      <c r="Z364" s="114">
        <f t="shared" si="91"/>
        <v>0</v>
      </c>
      <c r="AA364" s="114">
        <f t="shared" si="92"/>
        <v>0</v>
      </c>
      <c r="AB364" s="114">
        <f t="shared" si="93"/>
        <v>0</v>
      </c>
      <c r="AC364" s="114">
        <f t="shared" si="94"/>
        <v>0</v>
      </c>
      <c r="AD364" s="114">
        <f t="shared" si="95"/>
        <v>0</v>
      </c>
      <c r="AE364" s="114">
        <f t="shared" si="96"/>
        <v>0</v>
      </c>
      <c r="AF364" s="115">
        <f t="shared" si="97"/>
        <v>0</v>
      </c>
      <c r="AG364" s="125">
        <f t="shared" si="98"/>
        <v>0</v>
      </c>
      <c r="AH364" s="116" t="str">
        <f t="shared" si="99"/>
        <v>OK</v>
      </c>
    </row>
    <row r="365" spans="1:34">
      <c r="A365" s="71"/>
      <c r="B365" s="71"/>
      <c r="C365" s="81"/>
      <c r="E365" s="80"/>
      <c r="F365" s="62"/>
      <c r="G365" s="62"/>
      <c r="H365" s="62"/>
      <c r="J365" s="73"/>
      <c r="K365" s="73"/>
      <c r="L365" s="74">
        <f t="shared" si="84"/>
        <v>0</v>
      </c>
      <c r="M365" s="74">
        <f t="shared" si="85"/>
        <v>0</v>
      </c>
      <c r="Q365" s="74">
        <f t="shared" si="86"/>
        <v>0</v>
      </c>
      <c r="T365" s="74">
        <f t="shared" si="87"/>
        <v>0</v>
      </c>
      <c r="U365" s="74">
        <f t="shared" si="88"/>
        <v>0</v>
      </c>
      <c r="V365" s="71"/>
      <c r="X365" s="112">
        <f t="shared" si="89"/>
        <v>0</v>
      </c>
      <c r="Y365" s="113">
        <f t="shared" si="90"/>
        <v>0</v>
      </c>
      <c r="Z365" s="114">
        <f t="shared" si="91"/>
        <v>0</v>
      </c>
      <c r="AA365" s="114">
        <f t="shared" si="92"/>
        <v>0</v>
      </c>
      <c r="AB365" s="114">
        <f t="shared" si="93"/>
        <v>0</v>
      </c>
      <c r="AC365" s="114">
        <f t="shared" si="94"/>
        <v>0</v>
      </c>
      <c r="AD365" s="114">
        <f t="shared" si="95"/>
        <v>0</v>
      </c>
      <c r="AE365" s="114">
        <f t="shared" si="96"/>
        <v>0</v>
      </c>
      <c r="AF365" s="115">
        <f t="shared" si="97"/>
        <v>0</v>
      </c>
      <c r="AG365" s="125">
        <f t="shared" si="98"/>
        <v>0</v>
      </c>
      <c r="AH365" s="116" t="str">
        <f t="shared" si="99"/>
        <v>OK</v>
      </c>
    </row>
    <row r="366" spans="1:34">
      <c r="A366" s="71"/>
      <c r="B366" s="71"/>
      <c r="C366" s="81"/>
      <c r="E366" s="80"/>
      <c r="F366" s="62"/>
      <c r="G366" s="62"/>
      <c r="H366" s="62"/>
      <c r="J366" s="73"/>
      <c r="K366" s="73"/>
      <c r="L366" s="74">
        <f t="shared" si="84"/>
        <v>0</v>
      </c>
      <c r="M366" s="74">
        <f t="shared" si="85"/>
        <v>0</v>
      </c>
      <c r="Q366" s="74">
        <f t="shared" si="86"/>
        <v>0</v>
      </c>
      <c r="T366" s="74">
        <f t="shared" si="87"/>
        <v>0</v>
      </c>
      <c r="U366" s="74">
        <f t="shared" si="88"/>
        <v>0</v>
      </c>
      <c r="V366" s="71"/>
      <c r="X366" s="112">
        <f t="shared" si="89"/>
        <v>0</v>
      </c>
      <c r="Y366" s="113">
        <f t="shared" si="90"/>
        <v>0</v>
      </c>
      <c r="Z366" s="114">
        <f t="shared" si="91"/>
        <v>0</v>
      </c>
      <c r="AA366" s="114">
        <f t="shared" si="92"/>
        <v>0</v>
      </c>
      <c r="AB366" s="114">
        <f t="shared" si="93"/>
        <v>0</v>
      </c>
      <c r="AC366" s="114">
        <f t="shared" si="94"/>
        <v>0</v>
      </c>
      <c r="AD366" s="114">
        <f t="shared" si="95"/>
        <v>0</v>
      </c>
      <c r="AE366" s="114">
        <f t="shared" si="96"/>
        <v>0</v>
      </c>
      <c r="AF366" s="115">
        <f t="shared" si="97"/>
        <v>0</v>
      </c>
      <c r="AG366" s="125">
        <f t="shared" si="98"/>
        <v>0</v>
      </c>
      <c r="AH366" s="116" t="str">
        <f t="shared" si="99"/>
        <v>OK</v>
      </c>
    </row>
    <row r="367" spans="1:34">
      <c r="A367" s="71"/>
      <c r="B367" s="71"/>
      <c r="C367" s="81"/>
      <c r="E367" s="80"/>
      <c r="F367" s="62"/>
      <c r="G367" s="62"/>
      <c r="H367" s="62"/>
      <c r="J367" s="73"/>
      <c r="K367" s="73"/>
      <c r="L367" s="74">
        <f t="shared" si="84"/>
        <v>0</v>
      </c>
      <c r="M367" s="74">
        <f t="shared" si="85"/>
        <v>0</v>
      </c>
      <c r="Q367" s="74">
        <f t="shared" si="86"/>
        <v>0</v>
      </c>
      <c r="T367" s="74">
        <f t="shared" si="87"/>
        <v>0</v>
      </c>
      <c r="U367" s="74">
        <f t="shared" si="88"/>
        <v>0</v>
      </c>
      <c r="V367" s="71"/>
      <c r="X367" s="112">
        <f t="shared" si="89"/>
        <v>0</v>
      </c>
      <c r="Y367" s="113">
        <f t="shared" si="90"/>
        <v>0</v>
      </c>
      <c r="Z367" s="114">
        <f t="shared" si="91"/>
        <v>0</v>
      </c>
      <c r="AA367" s="114">
        <f t="shared" si="92"/>
        <v>0</v>
      </c>
      <c r="AB367" s="114">
        <f t="shared" si="93"/>
        <v>0</v>
      </c>
      <c r="AC367" s="114">
        <f t="shared" si="94"/>
        <v>0</v>
      </c>
      <c r="AD367" s="114">
        <f t="shared" si="95"/>
        <v>0</v>
      </c>
      <c r="AE367" s="114">
        <f t="shared" si="96"/>
        <v>0</v>
      </c>
      <c r="AF367" s="115">
        <f t="shared" si="97"/>
        <v>0</v>
      </c>
      <c r="AG367" s="125">
        <f t="shared" si="98"/>
        <v>0</v>
      </c>
      <c r="AH367" s="116" t="str">
        <f t="shared" si="99"/>
        <v>OK</v>
      </c>
    </row>
    <row r="368" spans="1:34">
      <c r="A368" s="71"/>
      <c r="B368" s="71"/>
      <c r="C368" s="81"/>
      <c r="E368" s="80"/>
      <c r="F368" s="62"/>
      <c r="G368" s="62"/>
      <c r="H368" s="62"/>
      <c r="J368" s="73"/>
      <c r="K368" s="73"/>
      <c r="L368" s="74">
        <f t="shared" si="84"/>
        <v>0</v>
      </c>
      <c r="M368" s="74">
        <f t="shared" si="85"/>
        <v>0</v>
      </c>
      <c r="Q368" s="74">
        <f t="shared" si="86"/>
        <v>0</v>
      </c>
      <c r="T368" s="74">
        <f t="shared" si="87"/>
        <v>0</v>
      </c>
      <c r="U368" s="74">
        <f t="shared" si="88"/>
        <v>0</v>
      </c>
      <c r="V368" s="71"/>
      <c r="X368" s="112">
        <f t="shared" si="89"/>
        <v>0</v>
      </c>
      <c r="Y368" s="113">
        <f t="shared" si="90"/>
        <v>0</v>
      </c>
      <c r="Z368" s="114">
        <f t="shared" si="91"/>
        <v>0</v>
      </c>
      <c r="AA368" s="114">
        <f t="shared" si="92"/>
        <v>0</v>
      </c>
      <c r="AB368" s="114">
        <f t="shared" si="93"/>
        <v>0</v>
      </c>
      <c r="AC368" s="114">
        <f t="shared" si="94"/>
        <v>0</v>
      </c>
      <c r="AD368" s="114">
        <f t="shared" si="95"/>
        <v>0</v>
      </c>
      <c r="AE368" s="114">
        <f t="shared" si="96"/>
        <v>0</v>
      </c>
      <c r="AF368" s="115">
        <f t="shared" si="97"/>
        <v>0</v>
      </c>
      <c r="AG368" s="125">
        <f t="shared" si="98"/>
        <v>0</v>
      </c>
      <c r="AH368" s="116" t="str">
        <f t="shared" si="99"/>
        <v>OK</v>
      </c>
    </row>
    <row r="369" spans="1:34">
      <c r="A369" s="71"/>
      <c r="B369" s="71"/>
      <c r="C369" s="81"/>
      <c r="E369" s="80"/>
      <c r="F369" s="62"/>
      <c r="G369" s="62"/>
      <c r="H369" s="62"/>
      <c r="J369" s="73"/>
      <c r="K369" s="73"/>
      <c r="L369" s="74">
        <f t="shared" si="84"/>
        <v>0</v>
      </c>
      <c r="M369" s="74">
        <f t="shared" si="85"/>
        <v>0</v>
      </c>
      <c r="Q369" s="74">
        <f t="shared" si="86"/>
        <v>0</v>
      </c>
      <c r="T369" s="74">
        <f t="shared" si="87"/>
        <v>0</v>
      </c>
      <c r="U369" s="74">
        <f t="shared" si="88"/>
        <v>0</v>
      </c>
      <c r="V369" s="71"/>
      <c r="X369" s="112">
        <f t="shared" si="89"/>
        <v>0</v>
      </c>
      <c r="Y369" s="113">
        <f t="shared" si="90"/>
        <v>0</v>
      </c>
      <c r="Z369" s="114">
        <f t="shared" si="91"/>
        <v>0</v>
      </c>
      <c r="AA369" s="114">
        <f t="shared" si="92"/>
        <v>0</v>
      </c>
      <c r="AB369" s="114">
        <f t="shared" si="93"/>
        <v>0</v>
      </c>
      <c r="AC369" s="114">
        <f t="shared" si="94"/>
        <v>0</v>
      </c>
      <c r="AD369" s="114">
        <f t="shared" si="95"/>
        <v>0</v>
      </c>
      <c r="AE369" s="114">
        <f t="shared" si="96"/>
        <v>0</v>
      </c>
      <c r="AF369" s="115">
        <f t="shared" si="97"/>
        <v>0</v>
      </c>
      <c r="AG369" s="125">
        <f t="shared" si="98"/>
        <v>0</v>
      </c>
      <c r="AH369" s="116" t="str">
        <f t="shared" si="99"/>
        <v>OK</v>
      </c>
    </row>
    <row r="370" spans="1:34">
      <c r="A370" s="71"/>
      <c r="B370" s="71"/>
      <c r="C370" s="81"/>
      <c r="E370" s="80"/>
      <c r="F370" s="62"/>
      <c r="G370" s="62"/>
      <c r="H370" s="62"/>
      <c r="J370" s="73"/>
      <c r="K370" s="73"/>
      <c r="L370" s="74">
        <f t="shared" si="84"/>
        <v>0</v>
      </c>
      <c r="M370" s="74">
        <f t="shared" si="85"/>
        <v>0</v>
      </c>
      <c r="Q370" s="74">
        <f t="shared" si="86"/>
        <v>0</v>
      </c>
      <c r="T370" s="74">
        <f t="shared" si="87"/>
        <v>0</v>
      </c>
      <c r="U370" s="74">
        <f t="shared" si="88"/>
        <v>0</v>
      </c>
      <c r="V370" s="71"/>
      <c r="X370" s="112">
        <f t="shared" si="89"/>
        <v>0</v>
      </c>
      <c r="Y370" s="113">
        <f t="shared" si="90"/>
        <v>0</v>
      </c>
      <c r="Z370" s="114">
        <f t="shared" si="91"/>
        <v>0</v>
      </c>
      <c r="AA370" s="114">
        <f t="shared" si="92"/>
        <v>0</v>
      </c>
      <c r="AB370" s="114">
        <f t="shared" si="93"/>
        <v>0</v>
      </c>
      <c r="AC370" s="114">
        <f t="shared" si="94"/>
        <v>0</v>
      </c>
      <c r="AD370" s="114">
        <f t="shared" si="95"/>
        <v>0</v>
      </c>
      <c r="AE370" s="114">
        <f t="shared" si="96"/>
        <v>0</v>
      </c>
      <c r="AF370" s="115">
        <f t="shared" si="97"/>
        <v>0</v>
      </c>
      <c r="AG370" s="125">
        <f t="shared" si="98"/>
        <v>0</v>
      </c>
      <c r="AH370" s="116" t="str">
        <f t="shared" si="99"/>
        <v>OK</v>
      </c>
    </row>
    <row r="371" spans="1:34">
      <c r="A371" s="71"/>
      <c r="B371" s="71"/>
      <c r="C371" s="81"/>
      <c r="E371" s="80"/>
      <c r="F371" s="62"/>
      <c r="G371" s="62"/>
      <c r="H371" s="62"/>
      <c r="J371" s="73"/>
      <c r="K371" s="73"/>
      <c r="L371" s="74">
        <f t="shared" si="84"/>
        <v>0</v>
      </c>
      <c r="M371" s="74">
        <f t="shared" si="85"/>
        <v>0</v>
      </c>
      <c r="Q371" s="74">
        <f t="shared" si="86"/>
        <v>0</v>
      </c>
      <c r="T371" s="74">
        <f t="shared" si="87"/>
        <v>0</v>
      </c>
      <c r="U371" s="74">
        <f t="shared" si="88"/>
        <v>0</v>
      </c>
      <c r="V371" s="71"/>
      <c r="X371" s="112">
        <f t="shared" si="89"/>
        <v>0</v>
      </c>
      <c r="Y371" s="113">
        <f t="shared" si="90"/>
        <v>0</v>
      </c>
      <c r="Z371" s="114">
        <f t="shared" si="91"/>
        <v>0</v>
      </c>
      <c r="AA371" s="114">
        <f t="shared" si="92"/>
        <v>0</v>
      </c>
      <c r="AB371" s="114">
        <f t="shared" si="93"/>
        <v>0</v>
      </c>
      <c r="AC371" s="114">
        <f t="shared" si="94"/>
        <v>0</v>
      </c>
      <c r="AD371" s="114">
        <f t="shared" si="95"/>
        <v>0</v>
      </c>
      <c r="AE371" s="114">
        <f t="shared" si="96"/>
        <v>0</v>
      </c>
      <c r="AF371" s="115">
        <f t="shared" si="97"/>
        <v>0</v>
      </c>
      <c r="AG371" s="125">
        <f t="shared" si="98"/>
        <v>0</v>
      </c>
      <c r="AH371" s="116" t="str">
        <f t="shared" si="99"/>
        <v>OK</v>
      </c>
    </row>
    <row r="372" spans="1:34">
      <c r="A372" s="71"/>
      <c r="B372" s="71"/>
      <c r="C372" s="81"/>
      <c r="E372" s="80"/>
      <c r="F372" s="62"/>
      <c r="G372" s="62"/>
      <c r="H372" s="62"/>
      <c r="J372" s="73"/>
      <c r="K372" s="73"/>
      <c r="L372" s="74">
        <f t="shared" si="84"/>
        <v>0</v>
      </c>
      <c r="M372" s="74">
        <f t="shared" si="85"/>
        <v>0</v>
      </c>
      <c r="Q372" s="74">
        <f t="shared" si="86"/>
        <v>0</v>
      </c>
      <c r="T372" s="74">
        <f t="shared" si="87"/>
        <v>0</v>
      </c>
      <c r="U372" s="74">
        <f t="shared" si="88"/>
        <v>0</v>
      </c>
      <c r="V372" s="71"/>
      <c r="X372" s="112">
        <f t="shared" si="89"/>
        <v>0</v>
      </c>
      <c r="Y372" s="113">
        <f t="shared" si="90"/>
        <v>0</v>
      </c>
      <c r="Z372" s="114">
        <f t="shared" si="91"/>
        <v>0</v>
      </c>
      <c r="AA372" s="114">
        <f t="shared" si="92"/>
        <v>0</v>
      </c>
      <c r="AB372" s="114">
        <f t="shared" si="93"/>
        <v>0</v>
      </c>
      <c r="AC372" s="114">
        <f t="shared" si="94"/>
        <v>0</v>
      </c>
      <c r="AD372" s="114">
        <f t="shared" si="95"/>
        <v>0</v>
      </c>
      <c r="AE372" s="114">
        <f t="shared" si="96"/>
        <v>0</v>
      </c>
      <c r="AF372" s="115">
        <f t="shared" si="97"/>
        <v>0</v>
      </c>
      <c r="AG372" s="125">
        <f t="shared" si="98"/>
        <v>0</v>
      </c>
      <c r="AH372" s="116" t="str">
        <f t="shared" si="99"/>
        <v>OK</v>
      </c>
    </row>
    <row r="373" spans="1:34">
      <c r="A373" s="71"/>
      <c r="B373" s="71"/>
      <c r="C373" s="81"/>
      <c r="E373" s="80"/>
      <c r="F373" s="62"/>
      <c r="G373" s="62"/>
      <c r="H373" s="62"/>
      <c r="J373" s="73"/>
      <c r="K373" s="73"/>
      <c r="L373" s="74">
        <f t="shared" si="84"/>
        <v>0</v>
      </c>
      <c r="M373" s="74">
        <f t="shared" si="85"/>
        <v>0</v>
      </c>
      <c r="Q373" s="74">
        <f t="shared" si="86"/>
        <v>0</v>
      </c>
      <c r="T373" s="74">
        <f t="shared" si="87"/>
        <v>0</v>
      </c>
      <c r="U373" s="74">
        <f t="shared" si="88"/>
        <v>0</v>
      </c>
      <c r="V373" s="71"/>
      <c r="X373" s="112">
        <f t="shared" si="89"/>
        <v>0</v>
      </c>
      <c r="Y373" s="113">
        <f t="shared" si="90"/>
        <v>0</v>
      </c>
      <c r="Z373" s="114">
        <f t="shared" si="91"/>
        <v>0</v>
      </c>
      <c r="AA373" s="114">
        <f t="shared" si="92"/>
        <v>0</v>
      </c>
      <c r="AB373" s="114">
        <f t="shared" si="93"/>
        <v>0</v>
      </c>
      <c r="AC373" s="114">
        <f t="shared" si="94"/>
        <v>0</v>
      </c>
      <c r="AD373" s="114">
        <f t="shared" si="95"/>
        <v>0</v>
      </c>
      <c r="AE373" s="114">
        <f t="shared" si="96"/>
        <v>0</v>
      </c>
      <c r="AF373" s="115">
        <f t="shared" si="97"/>
        <v>0</v>
      </c>
      <c r="AG373" s="125">
        <f t="shared" si="98"/>
        <v>0</v>
      </c>
      <c r="AH373" s="116" t="str">
        <f t="shared" si="99"/>
        <v>OK</v>
      </c>
    </row>
    <row r="374" spans="1:34">
      <c r="A374" s="71"/>
      <c r="B374" s="71"/>
      <c r="C374" s="81"/>
      <c r="E374" s="80"/>
      <c r="F374" s="62"/>
      <c r="G374" s="62"/>
      <c r="H374" s="62"/>
      <c r="J374" s="73"/>
      <c r="K374" s="73"/>
      <c r="L374" s="74">
        <f t="shared" si="84"/>
        <v>0</v>
      </c>
      <c r="M374" s="74">
        <f t="shared" si="85"/>
        <v>0</v>
      </c>
      <c r="Q374" s="74">
        <f t="shared" si="86"/>
        <v>0</v>
      </c>
      <c r="T374" s="74">
        <f t="shared" si="87"/>
        <v>0</v>
      </c>
      <c r="U374" s="74">
        <f t="shared" si="88"/>
        <v>0</v>
      </c>
      <c r="V374" s="71"/>
      <c r="X374" s="112">
        <f t="shared" si="89"/>
        <v>0</v>
      </c>
      <c r="Y374" s="113">
        <f t="shared" si="90"/>
        <v>0</v>
      </c>
      <c r="Z374" s="114">
        <f t="shared" si="91"/>
        <v>0</v>
      </c>
      <c r="AA374" s="114">
        <f t="shared" si="92"/>
        <v>0</v>
      </c>
      <c r="AB374" s="114">
        <f t="shared" si="93"/>
        <v>0</v>
      </c>
      <c r="AC374" s="114">
        <f t="shared" si="94"/>
        <v>0</v>
      </c>
      <c r="AD374" s="114">
        <f t="shared" si="95"/>
        <v>0</v>
      </c>
      <c r="AE374" s="114">
        <f t="shared" si="96"/>
        <v>0</v>
      </c>
      <c r="AF374" s="115">
        <f t="shared" si="97"/>
        <v>0</v>
      </c>
      <c r="AG374" s="125">
        <f t="shared" si="98"/>
        <v>0</v>
      </c>
      <c r="AH374" s="116" t="str">
        <f t="shared" si="99"/>
        <v>OK</v>
      </c>
    </row>
    <row r="375" spans="1:34">
      <c r="A375" s="71"/>
      <c r="B375" s="71"/>
      <c r="C375" s="81"/>
      <c r="E375" s="80"/>
      <c r="F375" s="62"/>
      <c r="G375" s="62"/>
      <c r="H375" s="62"/>
      <c r="J375" s="73"/>
      <c r="K375" s="73"/>
      <c r="L375" s="74">
        <f t="shared" si="84"/>
        <v>0</v>
      </c>
      <c r="M375" s="74">
        <f t="shared" si="85"/>
        <v>0</v>
      </c>
      <c r="Q375" s="74">
        <f t="shared" si="86"/>
        <v>0</v>
      </c>
      <c r="T375" s="74">
        <f t="shared" si="87"/>
        <v>0</v>
      </c>
      <c r="U375" s="74">
        <f t="shared" si="88"/>
        <v>0</v>
      </c>
      <c r="V375" s="71"/>
      <c r="X375" s="112">
        <f t="shared" si="89"/>
        <v>0</v>
      </c>
      <c r="Y375" s="113">
        <f t="shared" si="90"/>
        <v>0</v>
      </c>
      <c r="Z375" s="114">
        <f t="shared" si="91"/>
        <v>0</v>
      </c>
      <c r="AA375" s="114">
        <f t="shared" si="92"/>
        <v>0</v>
      </c>
      <c r="AB375" s="114">
        <f t="shared" si="93"/>
        <v>0</v>
      </c>
      <c r="AC375" s="114">
        <f t="shared" si="94"/>
        <v>0</v>
      </c>
      <c r="AD375" s="114">
        <f t="shared" si="95"/>
        <v>0</v>
      </c>
      <c r="AE375" s="114">
        <f t="shared" si="96"/>
        <v>0</v>
      </c>
      <c r="AF375" s="115">
        <f t="shared" si="97"/>
        <v>0</v>
      </c>
      <c r="AG375" s="125">
        <f t="shared" si="98"/>
        <v>0</v>
      </c>
      <c r="AH375" s="116" t="str">
        <f t="shared" si="99"/>
        <v>OK</v>
      </c>
    </row>
    <row r="376" spans="1:34">
      <c r="A376" s="71"/>
      <c r="B376" s="71"/>
      <c r="C376" s="81"/>
      <c r="E376" s="80"/>
      <c r="F376" s="62"/>
      <c r="G376" s="62"/>
      <c r="H376" s="62"/>
      <c r="J376" s="73"/>
      <c r="K376" s="73"/>
      <c r="L376" s="74">
        <f t="shared" si="84"/>
        <v>0</v>
      </c>
      <c r="M376" s="74">
        <f t="shared" si="85"/>
        <v>0</v>
      </c>
      <c r="Q376" s="74">
        <f t="shared" si="86"/>
        <v>0</v>
      </c>
      <c r="T376" s="74">
        <f t="shared" si="87"/>
        <v>0</v>
      </c>
      <c r="U376" s="74">
        <f t="shared" si="88"/>
        <v>0</v>
      </c>
      <c r="V376" s="71"/>
      <c r="X376" s="112">
        <f t="shared" si="89"/>
        <v>0</v>
      </c>
      <c r="Y376" s="113">
        <f t="shared" si="90"/>
        <v>0</v>
      </c>
      <c r="Z376" s="114">
        <f t="shared" si="91"/>
        <v>0</v>
      </c>
      <c r="AA376" s="114">
        <f t="shared" si="92"/>
        <v>0</v>
      </c>
      <c r="AB376" s="114">
        <f t="shared" si="93"/>
        <v>0</v>
      </c>
      <c r="AC376" s="114">
        <f t="shared" si="94"/>
        <v>0</v>
      </c>
      <c r="AD376" s="114">
        <f t="shared" si="95"/>
        <v>0</v>
      </c>
      <c r="AE376" s="114">
        <f t="shared" si="96"/>
        <v>0</v>
      </c>
      <c r="AF376" s="115">
        <f t="shared" si="97"/>
        <v>0</v>
      </c>
      <c r="AG376" s="125">
        <f t="shared" si="98"/>
        <v>0</v>
      </c>
      <c r="AH376" s="116" t="str">
        <f t="shared" si="99"/>
        <v>OK</v>
      </c>
    </row>
    <row r="377" spans="1:34">
      <c r="A377" s="71"/>
      <c r="B377" s="71"/>
      <c r="C377" s="81"/>
      <c r="E377" s="80"/>
      <c r="F377" s="62"/>
      <c r="G377" s="62"/>
      <c r="H377" s="62"/>
      <c r="J377" s="73"/>
      <c r="K377" s="73"/>
      <c r="L377" s="74">
        <f t="shared" si="84"/>
        <v>0</v>
      </c>
      <c r="M377" s="74">
        <f t="shared" si="85"/>
        <v>0</v>
      </c>
      <c r="Q377" s="74">
        <f t="shared" si="86"/>
        <v>0</v>
      </c>
      <c r="T377" s="74">
        <f t="shared" si="87"/>
        <v>0</v>
      </c>
      <c r="U377" s="74">
        <f t="shared" si="88"/>
        <v>0</v>
      </c>
      <c r="V377" s="71"/>
      <c r="X377" s="112">
        <f t="shared" si="89"/>
        <v>0</v>
      </c>
      <c r="Y377" s="113">
        <f t="shared" si="90"/>
        <v>0</v>
      </c>
      <c r="Z377" s="114">
        <f t="shared" si="91"/>
        <v>0</v>
      </c>
      <c r="AA377" s="114">
        <f t="shared" si="92"/>
        <v>0</v>
      </c>
      <c r="AB377" s="114">
        <f t="shared" si="93"/>
        <v>0</v>
      </c>
      <c r="AC377" s="114">
        <f t="shared" si="94"/>
        <v>0</v>
      </c>
      <c r="AD377" s="114">
        <f t="shared" si="95"/>
        <v>0</v>
      </c>
      <c r="AE377" s="114">
        <f t="shared" si="96"/>
        <v>0</v>
      </c>
      <c r="AF377" s="115">
        <f t="shared" si="97"/>
        <v>0</v>
      </c>
      <c r="AG377" s="125">
        <f t="shared" si="98"/>
        <v>0</v>
      </c>
      <c r="AH377" s="116" t="str">
        <f t="shared" si="99"/>
        <v>OK</v>
      </c>
    </row>
    <row r="378" spans="1:34">
      <c r="A378" s="71"/>
      <c r="B378" s="71"/>
      <c r="C378" s="81"/>
      <c r="E378" s="80"/>
      <c r="F378" s="62"/>
      <c r="G378" s="62"/>
      <c r="H378" s="62"/>
      <c r="J378" s="73"/>
      <c r="K378" s="73"/>
      <c r="L378" s="74">
        <f t="shared" si="84"/>
        <v>0</v>
      </c>
      <c r="M378" s="74">
        <f t="shared" si="85"/>
        <v>0</v>
      </c>
      <c r="Q378" s="74">
        <f t="shared" si="86"/>
        <v>0</v>
      </c>
      <c r="T378" s="74">
        <f t="shared" si="87"/>
        <v>0</v>
      </c>
      <c r="U378" s="74">
        <f t="shared" si="88"/>
        <v>0</v>
      </c>
      <c r="V378" s="71"/>
      <c r="X378" s="112">
        <f t="shared" si="89"/>
        <v>0</v>
      </c>
      <c r="Y378" s="113">
        <f t="shared" si="90"/>
        <v>0</v>
      </c>
      <c r="Z378" s="114">
        <f t="shared" si="91"/>
        <v>0</v>
      </c>
      <c r="AA378" s="114">
        <f t="shared" si="92"/>
        <v>0</v>
      </c>
      <c r="AB378" s="114">
        <f t="shared" si="93"/>
        <v>0</v>
      </c>
      <c r="AC378" s="114">
        <f t="shared" si="94"/>
        <v>0</v>
      </c>
      <c r="AD378" s="114">
        <f t="shared" si="95"/>
        <v>0</v>
      </c>
      <c r="AE378" s="114">
        <f t="shared" si="96"/>
        <v>0</v>
      </c>
      <c r="AF378" s="115">
        <f t="shared" si="97"/>
        <v>0</v>
      </c>
      <c r="AG378" s="125">
        <f t="shared" si="98"/>
        <v>0</v>
      </c>
      <c r="AH378" s="116" t="str">
        <f t="shared" si="99"/>
        <v>OK</v>
      </c>
    </row>
    <row r="379" spans="1:34">
      <c r="A379" s="71"/>
      <c r="B379" s="71"/>
      <c r="C379" s="81"/>
      <c r="E379" s="80"/>
      <c r="F379" s="62"/>
      <c r="G379" s="62"/>
      <c r="H379" s="62"/>
      <c r="J379" s="73"/>
      <c r="K379" s="73"/>
      <c r="L379" s="74">
        <f t="shared" si="84"/>
        <v>0</v>
      </c>
      <c r="M379" s="74">
        <f t="shared" si="85"/>
        <v>0</v>
      </c>
      <c r="Q379" s="74">
        <f t="shared" si="86"/>
        <v>0</v>
      </c>
      <c r="T379" s="74">
        <f t="shared" si="87"/>
        <v>0</v>
      </c>
      <c r="U379" s="74">
        <f t="shared" si="88"/>
        <v>0</v>
      </c>
      <c r="V379" s="71"/>
      <c r="X379" s="112">
        <f t="shared" si="89"/>
        <v>0</v>
      </c>
      <c r="Y379" s="113">
        <f t="shared" si="90"/>
        <v>0</v>
      </c>
      <c r="Z379" s="114">
        <f t="shared" si="91"/>
        <v>0</v>
      </c>
      <c r="AA379" s="114">
        <f t="shared" si="92"/>
        <v>0</v>
      </c>
      <c r="AB379" s="114">
        <f t="shared" si="93"/>
        <v>0</v>
      </c>
      <c r="AC379" s="114">
        <f t="shared" si="94"/>
        <v>0</v>
      </c>
      <c r="AD379" s="114">
        <f t="shared" si="95"/>
        <v>0</v>
      </c>
      <c r="AE379" s="114">
        <f t="shared" si="96"/>
        <v>0</v>
      </c>
      <c r="AF379" s="115">
        <f t="shared" si="97"/>
        <v>0</v>
      </c>
      <c r="AG379" s="125">
        <f t="shared" si="98"/>
        <v>0</v>
      </c>
      <c r="AH379" s="116" t="str">
        <f t="shared" si="99"/>
        <v>OK</v>
      </c>
    </row>
    <row r="380" spans="1:34">
      <c r="A380" s="71"/>
      <c r="B380" s="71"/>
      <c r="C380" s="81"/>
      <c r="E380" s="80"/>
      <c r="F380" s="62"/>
      <c r="G380" s="62"/>
      <c r="H380" s="62"/>
      <c r="J380" s="73"/>
      <c r="K380" s="73"/>
      <c r="L380" s="74">
        <f t="shared" si="84"/>
        <v>0</v>
      </c>
      <c r="M380" s="74">
        <f t="shared" si="85"/>
        <v>0</v>
      </c>
      <c r="Q380" s="74">
        <f t="shared" si="86"/>
        <v>0</v>
      </c>
      <c r="T380" s="74">
        <f t="shared" si="87"/>
        <v>0</v>
      </c>
      <c r="U380" s="74">
        <f t="shared" si="88"/>
        <v>0</v>
      </c>
      <c r="V380" s="71"/>
      <c r="X380" s="112">
        <f t="shared" si="89"/>
        <v>0</v>
      </c>
      <c r="Y380" s="113">
        <f t="shared" si="90"/>
        <v>0</v>
      </c>
      <c r="Z380" s="114">
        <f t="shared" si="91"/>
        <v>0</v>
      </c>
      <c r="AA380" s="114">
        <f t="shared" si="92"/>
        <v>0</v>
      </c>
      <c r="AB380" s="114">
        <f t="shared" si="93"/>
        <v>0</v>
      </c>
      <c r="AC380" s="114">
        <f t="shared" si="94"/>
        <v>0</v>
      </c>
      <c r="AD380" s="114">
        <f t="shared" si="95"/>
        <v>0</v>
      </c>
      <c r="AE380" s="114">
        <f t="shared" si="96"/>
        <v>0</v>
      </c>
      <c r="AF380" s="115">
        <f t="shared" si="97"/>
        <v>0</v>
      </c>
      <c r="AG380" s="125">
        <f t="shared" si="98"/>
        <v>0</v>
      </c>
      <c r="AH380" s="116" t="str">
        <f t="shared" si="99"/>
        <v>OK</v>
      </c>
    </row>
    <row r="381" spans="1:34">
      <c r="A381" s="71"/>
      <c r="B381" s="71"/>
      <c r="C381" s="81"/>
      <c r="E381" s="80"/>
      <c r="F381" s="62"/>
      <c r="G381" s="62"/>
      <c r="H381" s="62"/>
      <c r="J381" s="73"/>
      <c r="K381" s="73"/>
      <c r="L381" s="74">
        <f t="shared" si="84"/>
        <v>0</v>
      </c>
      <c r="M381" s="74">
        <f t="shared" si="85"/>
        <v>0</v>
      </c>
      <c r="Q381" s="74">
        <f t="shared" si="86"/>
        <v>0</v>
      </c>
      <c r="T381" s="74">
        <f t="shared" si="87"/>
        <v>0</v>
      </c>
      <c r="U381" s="74">
        <f t="shared" si="88"/>
        <v>0</v>
      </c>
      <c r="V381" s="71"/>
      <c r="X381" s="112">
        <f t="shared" si="89"/>
        <v>0</v>
      </c>
      <c r="Y381" s="113">
        <f t="shared" si="90"/>
        <v>0</v>
      </c>
      <c r="Z381" s="114">
        <f t="shared" si="91"/>
        <v>0</v>
      </c>
      <c r="AA381" s="114">
        <f t="shared" si="92"/>
        <v>0</v>
      </c>
      <c r="AB381" s="114">
        <f t="shared" si="93"/>
        <v>0</v>
      </c>
      <c r="AC381" s="114">
        <f t="shared" si="94"/>
        <v>0</v>
      </c>
      <c r="AD381" s="114">
        <f t="shared" si="95"/>
        <v>0</v>
      </c>
      <c r="AE381" s="114">
        <f t="shared" si="96"/>
        <v>0</v>
      </c>
      <c r="AF381" s="115">
        <f t="shared" si="97"/>
        <v>0</v>
      </c>
      <c r="AG381" s="125">
        <f t="shared" si="98"/>
        <v>0</v>
      </c>
      <c r="AH381" s="116" t="str">
        <f t="shared" si="99"/>
        <v>OK</v>
      </c>
    </row>
    <row r="382" spans="1:34">
      <c r="A382" s="71"/>
      <c r="B382" s="71"/>
      <c r="C382" s="81"/>
      <c r="E382" s="80"/>
      <c r="F382" s="62"/>
      <c r="G382" s="62"/>
      <c r="H382" s="62"/>
      <c r="J382" s="73"/>
      <c r="K382" s="73"/>
      <c r="L382" s="74">
        <f t="shared" si="84"/>
        <v>0</v>
      </c>
      <c r="M382" s="74">
        <f t="shared" si="85"/>
        <v>0</v>
      </c>
      <c r="Q382" s="74">
        <f t="shared" si="86"/>
        <v>0</v>
      </c>
      <c r="T382" s="74">
        <f t="shared" si="87"/>
        <v>0</v>
      </c>
      <c r="U382" s="74">
        <f t="shared" si="88"/>
        <v>0</v>
      </c>
      <c r="V382" s="71"/>
      <c r="X382" s="112">
        <f t="shared" si="89"/>
        <v>0</v>
      </c>
      <c r="Y382" s="113">
        <f t="shared" si="90"/>
        <v>0</v>
      </c>
      <c r="Z382" s="114">
        <f t="shared" si="91"/>
        <v>0</v>
      </c>
      <c r="AA382" s="114">
        <f t="shared" si="92"/>
        <v>0</v>
      </c>
      <c r="AB382" s="114">
        <f t="shared" si="93"/>
        <v>0</v>
      </c>
      <c r="AC382" s="114">
        <f t="shared" si="94"/>
        <v>0</v>
      </c>
      <c r="AD382" s="114">
        <f t="shared" si="95"/>
        <v>0</v>
      </c>
      <c r="AE382" s="114">
        <f t="shared" si="96"/>
        <v>0</v>
      </c>
      <c r="AF382" s="115">
        <f t="shared" si="97"/>
        <v>0</v>
      </c>
      <c r="AG382" s="125">
        <f t="shared" si="98"/>
        <v>0</v>
      </c>
      <c r="AH382" s="116" t="str">
        <f t="shared" si="99"/>
        <v>OK</v>
      </c>
    </row>
    <row r="383" spans="1:34">
      <c r="A383" s="71"/>
      <c r="B383" s="71"/>
      <c r="C383" s="81"/>
      <c r="E383" s="80"/>
      <c r="F383" s="62"/>
      <c r="G383" s="62"/>
      <c r="H383" s="62"/>
      <c r="J383" s="73"/>
      <c r="K383" s="73"/>
      <c r="L383" s="74">
        <f t="shared" si="84"/>
        <v>0</v>
      </c>
      <c r="M383" s="74">
        <f t="shared" si="85"/>
        <v>0</v>
      </c>
      <c r="Q383" s="74">
        <f t="shared" si="86"/>
        <v>0</v>
      </c>
      <c r="T383" s="74">
        <f t="shared" si="87"/>
        <v>0</v>
      </c>
      <c r="U383" s="74">
        <f t="shared" si="88"/>
        <v>0</v>
      </c>
      <c r="V383" s="71"/>
      <c r="X383" s="112">
        <f t="shared" si="89"/>
        <v>0</v>
      </c>
      <c r="Y383" s="113">
        <f t="shared" si="90"/>
        <v>0</v>
      </c>
      <c r="Z383" s="114">
        <f t="shared" si="91"/>
        <v>0</v>
      </c>
      <c r="AA383" s="114">
        <f t="shared" si="92"/>
        <v>0</v>
      </c>
      <c r="AB383" s="114">
        <f t="shared" si="93"/>
        <v>0</v>
      </c>
      <c r="AC383" s="114">
        <f t="shared" si="94"/>
        <v>0</v>
      </c>
      <c r="AD383" s="114">
        <f t="shared" si="95"/>
        <v>0</v>
      </c>
      <c r="AE383" s="114">
        <f t="shared" si="96"/>
        <v>0</v>
      </c>
      <c r="AF383" s="115">
        <f t="shared" si="97"/>
        <v>0</v>
      </c>
      <c r="AG383" s="125">
        <f t="shared" si="98"/>
        <v>0</v>
      </c>
      <c r="AH383" s="116" t="str">
        <f t="shared" si="99"/>
        <v>OK</v>
      </c>
    </row>
    <row r="384" spans="1:34">
      <c r="A384" s="71"/>
      <c r="B384" s="71"/>
      <c r="C384" s="81"/>
      <c r="E384" s="80"/>
      <c r="F384" s="62"/>
      <c r="G384" s="62"/>
      <c r="H384" s="62"/>
      <c r="J384" s="73"/>
      <c r="K384" s="73"/>
      <c r="L384" s="74">
        <f t="shared" si="84"/>
        <v>0</v>
      </c>
      <c r="M384" s="74">
        <f t="shared" si="85"/>
        <v>0</v>
      </c>
      <c r="Q384" s="74">
        <f t="shared" si="86"/>
        <v>0</v>
      </c>
      <c r="T384" s="74">
        <f t="shared" si="87"/>
        <v>0</v>
      </c>
      <c r="U384" s="74">
        <f t="shared" si="88"/>
        <v>0</v>
      </c>
      <c r="V384" s="71"/>
      <c r="X384" s="112">
        <f t="shared" si="89"/>
        <v>0</v>
      </c>
      <c r="Y384" s="113">
        <f t="shared" si="90"/>
        <v>0</v>
      </c>
      <c r="Z384" s="114">
        <f t="shared" si="91"/>
        <v>0</v>
      </c>
      <c r="AA384" s="114">
        <f t="shared" si="92"/>
        <v>0</v>
      </c>
      <c r="AB384" s="114">
        <f t="shared" si="93"/>
        <v>0</v>
      </c>
      <c r="AC384" s="114">
        <f t="shared" si="94"/>
        <v>0</v>
      </c>
      <c r="AD384" s="114">
        <f t="shared" si="95"/>
        <v>0</v>
      </c>
      <c r="AE384" s="114">
        <f t="shared" si="96"/>
        <v>0</v>
      </c>
      <c r="AF384" s="115">
        <f t="shared" si="97"/>
        <v>0</v>
      </c>
      <c r="AG384" s="125">
        <f t="shared" si="98"/>
        <v>0</v>
      </c>
      <c r="AH384" s="116" t="str">
        <f t="shared" si="99"/>
        <v>OK</v>
      </c>
    </row>
    <row r="385" spans="1:34">
      <c r="A385" s="71"/>
      <c r="B385" s="71"/>
      <c r="C385" s="81"/>
      <c r="E385" s="80"/>
      <c r="F385" s="62"/>
      <c r="G385" s="62"/>
      <c r="H385" s="62"/>
      <c r="J385" s="73"/>
      <c r="K385" s="73"/>
      <c r="L385" s="74">
        <f t="shared" si="84"/>
        <v>0</v>
      </c>
      <c r="M385" s="74">
        <f t="shared" si="85"/>
        <v>0</v>
      </c>
      <c r="Q385" s="74">
        <f t="shared" si="86"/>
        <v>0</v>
      </c>
      <c r="T385" s="74">
        <f t="shared" si="87"/>
        <v>0</v>
      </c>
      <c r="U385" s="74">
        <f t="shared" si="88"/>
        <v>0</v>
      </c>
      <c r="V385" s="71"/>
      <c r="X385" s="112">
        <f t="shared" si="89"/>
        <v>0</v>
      </c>
      <c r="Y385" s="113">
        <f t="shared" si="90"/>
        <v>0</v>
      </c>
      <c r="Z385" s="114">
        <f t="shared" si="91"/>
        <v>0</v>
      </c>
      <c r="AA385" s="114">
        <f t="shared" si="92"/>
        <v>0</v>
      </c>
      <c r="AB385" s="114">
        <f t="shared" si="93"/>
        <v>0</v>
      </c>
      <c r="AC385" s="114">
        <f t="shared" si="94"/>
        <v>0</v>
      </c>
      <c r="AD385" s="114">
        <f t="shared" si="95"/>
        <v>0</v>
      </c>
      <c r="AE385" s="114">
        <f t="shared" si="96"/>
        <v>0</v>
      </c>
      <c r="AF385" s="115">
        <f t="shared" si="97"/>
        <v>0</v>
      </c>
      <c r="AG385" s="125">
        <f t="shared" si="98"/>
        <v>0</v>
      </c>
      <c r="AH385" s="116" t="str">
        <f t="shared" si="99"/>
        <v>OK</v>
      </c>
    </row>
    <row r="386" spans="1:34">
      <c r="A386" s="71"/>
      <c r="B386" s="71"/>
      <c r="C386" s="81"/>
      <c r="E386" s="80"/>
      <c r="F386" s="62"/>
      <c r="G386" s="62"/>
      <c r="H386" s="62"/>
      <c r="J386" s="73"/>
      <c r="K386" s="73"/>
      <c r="L386" s="74">
        <f t="shared" si="84"/>
        <v>0</v>
      </c>
      <c r="M386" s="74">
        <f t="shared" si="85"/>
        <v>0</v>
      </c>
      <c r="Q386" s="74">
        <f t="shared" si="86"/>
        <v>0</v>
      </c>
      <c r="T386" s="74">
        <f t="shared" si="87"/>
        <v>0</v>
      </c>
      <c r="U386" s="74">
        <f t="shared" si="88"/>
        <v>0</v>
      </c>
      <c r="V386" s="71"/>
      <c r="X386" s="112">
        <f t="shared" si="89"/>
        <v>0</v>
      </c>
      <c r="Y386" s="113">
        <f t="shared" si="90"/>
        <v>0</v>
      </c>
      <c r="Z386" s="114">
        <f t="shared" si="91"/>
        <v>0</v>
      </c>
      <c r="AA386" s="114">
        <f t="shared" si="92"/>
        <v>0</v>
      </c>
      <c r="AB386" s="114">
        <f t="shared" si="93"/>
        <v>0</v>
      </c>
      <c r="AC386" s="114">
        <f t="shared" si="94"/>
        <v>0</v>
      </c>
      <c r="AD386" s="114">
        <f t="shared" si="95"/>
        <v>0</v>
      </c>
      <c r="AE386" s="114">
        <f t="shared" si="96"/>
        <v>0</v>
      </c>
      <c r="AF386" s="115">
        <f t="shared" si="97"/>
        <v>0</v>
      </c>
      <c r="AG386" s="125">
        <f t="shared" si="98"/>
        <v>0</v>
      </c>
      <c r="AH386" s="116" t="str">
        <f t="shared" si="99"/>
        <v>OK</v>
      </c>
    </row>
    <row r="387" spans="1:34">
      <c r="A387" s="71"/>
      <c r="B387" s="71"/>
      <c r="C387" s="81"/>
      <c r="E387" s="80"/>
      <c r="F387" s="62"/>
      <c r="G387" s="62"/>
      <c r="H387" s="62"/>
      <c r="J387" s="73"/>
      <c r="K387" s="73"/>
      <c r="L387" s="74">
        <f t="shared" ref="L387:L450" si="100">H387/30*J387</f>
        <v>0</v>
      </c>
      <c r="M387" s="74">
        <f t="shared" ref="M387:M450" si="101">(H387/30/8)*K387*1.25</f>
        <v>0</v>
      </c>
      <c r="Q387" s="74">
        <f t="shared" ref="Q387:Q450" si="102">MROUND(SUM(L387:P387),5)</f>
        <v>0</v>
      </c>
      <c r="T387" s="74">
        <f t="shared" ref="T387:T450" si="103">Q387-(R387+S387)</f>
        <v>0</v>
      </c>
      <c r="U387" s="74">
        <f t="shared" ref="U387:U450" si="104">MROUND(T387,5)</f>
        <v>0</v>
      </c>
      <c r="V387" s="71"/>
      <c r="X387" s="112">
        <f t="shared" si="89"/>
        <v>0</v>
      </c>
      <c r="Y387" s="113">
        <f t="shared" si="90"/>
        <v>0</v>
      </c>
      <c r="Z387" s="114">
        <f t="shared" si="91"/>
        <v>0</v>
      </c>
      <c r="AA387" s="114">
        <f t="shared" si="92"/>
        <v>0</v>
      </c>
      <c r="AB387" s="114">
        <f t="shared" si="93"/>
        <v>0</v>
      </c>
      <c r="AC387" s="114">
        <f t="shared" si="94"/>
        <v>0</v>
      </c>
      <c r="AD387" s="114">
        <f t="shared" si="95"/>
        <v>0</v>
      </c>
      <c r="AE387" s="114">
        <f t="shared" si="96"/>
        <v>0</v>
      </c>
      <c r="AF387" s="115">
        <f t="shared" si="97"/>
        <v>0</v>
      </c>
      <c r="AG387" s="125">
        <f t="shared" si="98"/>
        <v>0</v>
      </c>
      <c r="AH387" s="116" t="str">
        <f t="shared" si="99"/>
        <v>OK</v>
      </c>
    </row>
    <row r="388" spans="1:34">
      <c r="A388" s="71"/>
      <c r="B388" s="71"/>
      <c r="C388" s="81"/>
      <c r="E388" s="80"/>
      <c r="F388" s="62"/>
      <c r="G388" s="62"/>
      <c r="H388" s="62"/>
      <c r="J388" s="73"/>
      <c r="K388" s="73"/>
      <c r="L388" s="74">
        <f t="shared" si="100"/>
        <v>0</v>
      </c>
      <c r="M388" s="74">
        <f t="shared" si="101"/>
        <v>0</v>
      </c>
      <c r="Q388" s="74">
        <f t="shared" si="102"/>
        <v>0</v>
      </c>
      <c r="T388" s="74">
        <f t="shared" si="103"/>
        <v>0</v>
      </c>
      <c r="U388" s="74">
        <f t="shared" si="104"/>
        <v>0</v>
      </c>
      <c r="V388" s="71"/>
      <c r="X388" s="112">
        <f t="shared" si="89"/>
        <v>0</v>
      </c>
      <c r="Y388" s="113">
        <f t="shared" si="90"/>
        <v>0</v>
      </c>
      <c r="Z388" s="114">
        <f t="shared" si="91"/>
        <v>0</v>
      </c>
      <c r="AA388" s="114">
        <f t="shared" si="92"/>
        <v>0</v>
      </c>
      <c r="AB388" s="114">
        <f t="shared" si="93"/>
        <v>0</v>
      </c>
      <c r="AC388" s="114">
        <f t="shared" si="94"/>
        <v>0</v>
      </c>
      <c r="AD388" s="114">
        <f t="shared" si="95"/>
        <v>0</v>
      </c>
      <c r="AE388" s="114">
        <f t="shared" si="96"/>
        <v>0</v>
      </c>
      <c r="AF388" s="115">
        <f t="shared" si="97"/>
        <v>0</v>
      </c>
      <c r="AG388" s="125">
        <f t="shared" si="98"/>
        <v>0</v>
      </c>
      <c r="AH388" s="116" t="str">
        <f t="shared" si="99"/>
        <v>OK</v>
      </c>
    </row>
    <row r="389" spans="1:34">
      <c r="A389" s="71"/>
      <c r="B389" s="71"/>
      <c r="C389" s="81"/>
      <c r="E389" s="80"/>
      <c r="F389" s="62"/>
      <c r="G389" s="62"/>
      <c r="H389" s="62"/>
      <c r="J389" s="73"/>
      <c r="K389" s="73"/>
      <c r="L389" s="74">
        <f t="shared" si="100"/>
        <v>0</v>
      </c>
      <c r="M389" s="74">
        <f t="shared" si="101"/>
        <v>0</v>
      </c>
      <c r="Q389" s="74">
        <f t="shared" si="102"/>
        <v>0</v>
      </c>
      <c r="T389" s="74">
        <f t="shared" si="103"/>
        <v>0</v>
      </c>
      <c r="U389" s="74">
        <f t="shared" si="104"/>
        <v>0</v>
      </c>
      <c r="V389" s="71"/>
      <c r="X389" s="112">
        <f t="shared" si="89"/>
        <v>0</v>
      </c>
      <c r="Y389" s="113">
        <f t="shared" si="90"/>
        <v>0</v>
      </c>
      <c r="Z389" s="114">
        <f t="shared" si="91"/>
        <v>0</v>
      </c>
      <c r="AA389" s="114">
        <f t="shared" si="92"/>
        <v>0</v>
      </c>
      <c r="AB389" s="114">
        <f t="shared" si="93"/>
        <v>0</v>
      </c>
      <c r="AC389" s="114">
        <f t="shared" si="94"/>
        <v>0</v>
      </c>
      <c r="AD389" s="114">
        <f t="shared" si="95"/>
        <v>0</v>
      </c>
      <c r="AE389" s="114">
        <f t="shared" si="96"/>
        <v>0</v>
      </c>
      <c r="AF389" s="115">
        <f t="shared" si="97"/>
        <v>0</v>
      </c>
      <c r="AG389" s="125">
        <f t="shared" si="98"/>
        <v>0</v>
      </c>
      <c r="AH389" s="116" t="str">
        <f t="shared" si="99"/>
        <v>OK</v>
      </c>
    </row>
    <row r="390" spans="1:34">
      <c r="A390" s="71"/>
      <c r="B390" s="71"/>
      <c r="C390" s="81"/>
      <c r="E390" s="80"/>
      <c r="F390" s="62"/>
      <c r="G390" s="62"/>
      <c r="H390" s="62"/>
      <c r="J390" s="73"/>
      <c r="K390" s="73"/>
      <c r="L390" s="74">
        <f t="shared" si="100"/>
        <v>0</v>
      </c>
      <c r="M390" s="74">
        <f t="shared" si="101"/>
        <v>0</v>
      </c>
      <c r="Q390" s="74">
        <f t="shared" si="102"/>
        <v>0</v>
      </c>
      <c r="T390" s="74">
        <f t="shared" si="103"/>
        <v>0</v>
      </c>
      <c r="U390" s="74">
        <f t="shared" si="104"/>
        <v>0</v>
      </c>
      <c r="V390" s="71"/>
      <c r="X390" s="112">
        <f t="shared" ref="X390:X453" si="105">U390</f>
        <v>0</v>
      </c>
      <c r="Y390" s="113">
        <f t="shared" ref="Y390:Y453" si="106">ROUNDDOWN(X390/$Y$2,0)</f>
        <v>0</v>
      </c>
      <c r="Z390" s="114">
        <f t="shared" ref="Z390:Z453" si="107">ROUNDDOWN((X390-(Y390*$Y$2))/$Z$2,0)</f>
        <v>0</v>
      </c>
      <c r="AA390" s="114">
        <f t="shared" ref="AA390:AA453" si="108">ROUNDDOWN((X390-((Y390*$Y$2)+(Z390*$Z$2)))/$AA$2,0)</f>
        <v>0</v>
      </c>
      <c r="AB390" s="114">
        <f t="shared" ref="AB390:AB453" si="109">ROUNDDOWN((X390-((AA390*$AA$2)+(Z390*$Z$2)+(Y390*$Y$2)))/$AB$2,0)</f>
        <v>0</v>
      </c>
      <c r="AC390" s="114">
        <f t="shared" ref="AC390:AC453" si="110">ROUNDDOWN((X390-((AA390*$AA$2)+(Z390*$Z$2)+(Y390*$Y$2)+(AB390*$AB$2)))/$AC$2,0)</f>
        <v>0</v>
      </c>
      <c r="AD390" s="114">
        <f t="shared" ref="AD390:AD453" si="111">ROUNDDOWN((X390-((AA390*$AA$2)+(Z390*$Z$2)+(Y390*$Y$2)+(AB390*$AB$2)+(AC390*$AC$2)))/$AD$2,0)</f>
        <v>0</v>
      </c>
      <c r="AE390" s="114">
        <f t="shared" ref="AE390:AE453" si="112">ROUNDDOWN((X390-((AA390*$AA$2)+(Z390*$Z$2)+(Y390*$Y$2)+(AB390*$AB$2)+(AC390*$AC$2)+(AD390*$AD$2)))/$AE$2,0)</f>
        <v>0</v>
      </c>
      <c r="AF390" s="115">
        <f t="shared" ref="AF390:AF453" si="113">ROUNDDOWN((X390-((AA390*$AA$2)+(Z390*$Z$2)+(Y390*$Y$2)+(AB390*$AB$2)+(AC390*$AC$2)+(AD390*$AD$2)+(AE390*$AE$2)))/$AF$2,0)</f>
        <v>0</v>
      </c>
      <c r="AG390" s="125">
        <f t="shared" ref="AG390:AG453" si="114">Y390*$Y$2+Z390*$Z$2+AA390*$AA$2+AB390*$AB$2+AC390*$AC$2+AD390*$AD$2+AE390*$AE$2+AF390*$AF$2</f>
        <v>0</v>
      </c>
      <c r="AH390" s="116" t="str">
        <f t="shared" ref="AH390:AH453" si="115">IF(AG390=X390,"OK",AG390-X390)</f>
        <v>OK</v>
      </c>
    </row>
    <row r="391" spans="1:34">
      <c r="A391" s="71"/>
      <c r="B391" s="71"/>
      <c r="C391" s="81"/>
      <c r="E391" s="80"/>
      <c r="F391" s="62"/>
      <c r="G391" s="62"/>
      <c r="H391" s="62"/>
      <c r="J391" s="73"/>
      <c r="K391" s="73"/>
      <c r="L391" s="74">
        <f t="shared" si="100"/>
        <v>0</v>
      </c>
      <c r="M391" s="74">
        <f t="shared" si="101"/>
        <v>0</v>
      </c>
      <c r="Q391" s="74">
        <f t="shared" si="102"/>
        <v>0</v>
      </c>
      <c r="T391" s="74">
        <f t="shared" si="103"/>
        <v>0</v>
      </c>
      <c r="U391" s="74">
        <f t="shared" si="104"/>
        <v>0</v>
      </c>
      <c r="V391" s="71"/>
      <c r="X391" s="112">
        <f t="shared" si="105"/>
        <v>0</v>
      </c>
      <c r="Y391" s="113">
        <f t="shared" si="106"/>
        <v>0</v>
      </c>
      <c r="Z391" s="114">
        <f t="shared" si="107"/>
        <v>0</v>
      </c>
      <c r="AA391" s="114">
        <f t="shared" si="108"/>
        <v>0</v>
      </c>
      <c r="AB391" s="114">
        <f t="shared" si="109"/>
        <v>0</v>
      </c>
      <c r="AC391" s="114">
        <f t="shared" si="110"/>
        <v>0</v>
      </c>
      <c r="AD391" s="114">
        <f t="shared" si="111"/>
        <v>0</v>
      </c>
      <c r="AE391" s="114">
        <f t="shared" si="112"/>
        <v>0</v>
      </c>
      <c r="AF391" s="115">
        <f t="shared" si="113"/>
        <v>0</v>
      </c>
      <c r="AG391" s="125">
        <f t="shared" si="114"/>
        <v>0</v>
      </c>
      <c r="AH391" s="116" t="str">
        <f t="shared" si="115"/>
        <v>OK</v>
      </c>
    </row>
    <row r="392" spans="1:34">
      <c r="A392" s="71"/>
      <c r="B392" s="71"/>
      <c r="C392" s="81"/>
      <c r="E392" s="80"/>
      <c r="F392" s="62"/>
      <c r="G392" s="62"/>
      <c r="H392" s="62"/>
      <c r="J392" s="73"/>
      <c r="K392" s="73"/>
      <c r="L392" s="74">
        <f t="shared" si="100"/>
        <v>0</v>
      </c>
      <c r="M392" s="74">
        <f t="shared" si="101"/>
        <v>0</v>
      </c>
      <c r="Q392" s="74">
        <f t="shared" si="102"/>
        <v>0</v>
      </c>
      <c r="T392" s="74">
        <f t="shared" si="103"/>
        <v>0</v>
      </c>
      <c r="U392" s="74">
        <f t="shared" si="104"/>
        <v>0</v>
      </c>
      <c r="V392" s="71"/>
      <c r="X392" s="112">
        <f t="shared" si="105"/>
        <v>0</v>
      </c>
      <c r="Y392" s="113">
        <f t="shared" si="106"/>
        <v>0</v>
      </c>
      <c r="Z392" s="114">
        <f t="shared" si="107"/>
        <v>0</v>
      </c>
      <c r="AA392" s="114">
        <f t="shared" si="108"/>
        <v>0</v>
      </c>
      <c r="AB392" s="114">
        <f t="shared" si="109"/>
        <v>0</v>
      </c>
      <c r="AC392" s="114">
        <f t="shared" si="110"/>
        <v>0</v>
      </c>
      <c r="AD392" s="114">
        <f t="shared" si="111"/>
        <v>0</v>
      </c>
      <c r="AE392" s="114">
        <f t="shared" si="112"/>
        <v>0</v>
      </c>
      <c r="AF392" s="115">
        <f t="shared" si="113"/>
        <v>0</v>
      </c>
      <c r="AG392" s="125">
        <f t="shared" si="114"/>
        <v>0</v>
      </c>
      <c r="AH392" s="116" t="str">
        <f t="shared" si="115"/>
        <v>OK</v>
      </c>
    </row>
    <row r="393" spans="1:34">
      <c r="A393" s="71"/>
      <c r="B393" s="71"/>
      <c r="C393" s="81"/>
      <c r="E393" s="80"/>
      <c r="F393" s="62"/>
      <c r="G393" s="62"/>
      <c r="H393" s="62"/>
      <c r="J393" s="73"/>
      <c r="K393" s="73"/>
      <c r="L393" s="74">
        <f t="shared" si="100"/>
        <v>0</v>
      </c>
      <c r="M393" s="74">
        <f t="shared" si="101"/>
        <v>0</v>
      </c>
      <c r="Q393" s="74">
        <f t="shared" si="102"/>
        <v>0</v>
      </c>
      <c r="T393" s="74">
        <f t="shared" si="103"/>
        <v>0</v>
      </c>
      <c r="U393" s="74">
        <f t="shared" si="104"/>
        <v>0</v>
      </c>
      <c r="V393" s="71"/>
      <c r="X393" s="112">
        <f t="shared" si="105"/>
        <v>0</v>
      </c>
      <c r="Y393" s="113">
        <f t="shared" si="106"/>
        <v>0</v>
      </c>
      <c r="Z393" s="114">
        <f t="shared" si="107"/>
        <v>0</v>
      </c>
      <c r="AA393" s="114">
        <f t="shared" si="108"/>
        <v>0</v>
      </c>
      <c r="AB393" s="114">
        <f t="shared" si="109"/>
        <v>0</v>
      </c>
      <c r="AC393" s="114">
        <f t="shared" si="110"/>
        <v>0</v>
      </c>
      <c r="AD393" s="114">
        <f t="shared" si="111"/>
        <v>0</v>
      </c>
      <c r="AE393" s="114">
        <f t="shared" si="112"/>
        <v>0</v>
      </c>
      <c r="AF393" s="115">
        <f t="shared" si="113"/>
        <v>0</v>
      </c>
      <c r="AG393" s="125">
        <f t="shared" si="114"/>
        <v>0</v>
      </c>
      <c r="AH393" s="116" t="str">
        <f t="shared" si="115"/>
        <v>OK</v>
      </c>
    </row>
    <row r="394" spans="1:34">
      <c r="A394" s="71"/>
      <c r="B394" s="71"/>
      <c r="C394" s="81"/>
      <c r="E394" s="80"/>
      <c r="F394" s="62"/>
      <c r="G394" s="62"/>
      <c r="H394" s="62"/>
      <c r="J394" s="73"/>
      <c r="K394" s="73"/>
      <c r="L394" s="74">
        <f t="shared" si="100"/>
        <v>0</v>
      </c>
      <c r="M394" s="74">
        <f t="shared" si="101"/>
        <v>0</v>
      </c>
      <c r="Q394" s="74">
        <f t="shared" si="102"/>
        <v>0</v>
      </c>
      <c r="T394" s="74">
        <f t="shared" si="103"/>
        <v>0</v>
      </c>
      <c r="U394" s="74">
        <f t="shared" si="104"/>
        <v>0</v>
      </c>
      <c r="V394" s="71"/>
      <c r="X394" s="112">
        <f t="shared" si="105"/>
        <v>0</v>
      </c>
      <c r="Y394" s="113">
        <f t="shared" si="106"/>
        <v>0</v>
      </c>
      <c r="Z394" s="114">
        <f t="shared" si="107"/>
        <v>0</v>
      </c>
      <c r="AA394" s="114">
        <f t="shared" si="108"/>
        <v>0</v>
      </c>
      <c r="AB394" s="114">
        <f t="shared" si="109"/>
        <v>0</v>
      </c>
      <c r="AC394" s="114">
        <f t="shared" si="110"/>
        <v>0</v>
      </c>
      <c r="AD394" s="114">
        <f t="shared" si="111"/>
        <v>0</v>
      </c>
      <c r="AE394" s="114">
        <f t="shared" si="112"/>
        <v>0</v>
      </c>
      <c r="AF394" s="115">
        <f t="shared" si="113"/>
        <v>0</v>
      </c>
      <c r="AG394" s="125">
        <f t="shared" si="114"/>
        <v>0</v>
      </c>
      <c r="AH394" s="116" t="str">
        <f t="shared" si="115"/>
        <v>OK</v>
      </c>
    </row>
    <row r="395" spans="1:34">
      <c r="A395" s="71"/>
      <c r="B395" s="71"/>
      <c r="C395" s="81"/>
      <c r="E395" s="80"/>
      <c r="F395" s="62"/>
      <c r="G395" s="62"/>
      <c r="H395" s="62"/>
      <c r="J395" s="73"/>
      <c r="K395" s="73"/>
      <c r="L395" s="74">
        <f t="shared" si="100"/>
        <v>0</v>
      </c>
      <c r="M395" s="74">
        <f t="shared" si="101"/>
        <v>0</v>
      </c>
      <c r="Q395" s="74">
        <f t="shared" si="102"/>
        <v>0</v>
      </c>
      <c r="T395" s="74">
        <f t="shared" si="103"/>
        <v>0</v>
      </c>
      <c r="U395" s="74">
        <f t="shared" si="104"/>
        <v>0</v>
      </c>
      <c r="V395" s="71"/>
      <c r="X395" s="112">
        <f t="shared" si="105"/>
        <v>0</v>
      </c>
      <c r="Y395" s="113">
        <f t="shared" si="106"/>
        <v>0</v>
      </c>
      <c r="Z395" s="114">
        <f t="shared" si="107"/>
        <v>0</v>
      </c>
      <c r="AA395" s="114">
        <f t="shared" si="108"/>
        <v>0</v>
      </c>
      <c r="AB395" s="114">
        <f t="shared" si="109"/>
        <v>0</v>
      </c>
      <c r="AC395" s="114">
        <f t="shared" si="110"/>
        <v>0</v>
      </c>
      <c r="AD395" s="114">
        <f t="shared" si="111"/>
        <v>0</v>
      </c>
      <c r="AE395" s="114">
        <f t="shared" si="112"/>
        <v>0</v>
      </c>
      <c r="AF395" s="115">
        <f t="shared" si="113"/>
        <v>0</v>
      </c>
      <c r="AG395" s="125">
        <f t="shared" si="114"/>
        <v>0</v>
      </c>
      <c r="AH395" s="116" t="str">
        <f t="shared" si="115"/>
        <v>OK</v>
      </c>
    </row>
    <row r="396" spans="1:34">
      <c r="A396" s="71"/>
      <c r="B396" s="71"/>
      <c r="C396" s="81"/>
      <c r="E396" s="80"/>
      <c r="F396" s="62"/>
      <c r="G396" s="62"/>
      <c r="H396" s="62"/>
      <c r="J396" s="73"/>
      <c r="K396" s="73"/>
      <c r="L396" s="74">
        <f t="shared" si="100"/>
        <v>0</v>
      </c>
      <c r="M396" s="74">
        <f t="shared" si="101"/>
        <v>0</v>
      </c>
      <c r="Q396" s="74">
        <f t="shared" si="102"/>
        <v>0</v>
      </c>
      <c r="T396" s="74">
        <f t="shared" si="103"/>
        <v>0</v>
      </c>
      <c r="U396" s="74">
        <f t="shared" si="104"/>
        <v>0</v>
      </c>
      <c r="V396" s="71"/>
      <c r="X396" s="112">
        <f t="shared" si="105"/>
        <v>0</v>
      </c>
      <c r="Y396" s="113">
        <f t="shared" si="106"/>
        <v>0</v>
      </c>
      <c r="Z396" s="114">
        <f t="shared" si="107"/>
        <v>0</v>
      </c>
      <c r="AA396" s="114">
        <f t="shared" si="108"/>
        <v>0</v>
      </c>
      <c r="AB396" s="114">
        <f t="shared" si="109"/>
        <v>0</v>
      </c>
      <c r="AC396" s="114">
        <f t="shared" si="110"/>
        <v>0</v>
      </c>
      <c r="AD396" s="114">
        <f t="shared" si="111"/>
        <v>0</v>
      </c>
      <c r="AE396" s="114">
        <f t="shared" si="112"/>
        <v>0</v>
      </c>
      <c r="AF396" s="115">
        <f t="shared" si="113"/>
        <v>0</v>
      </c>
      <c r="AG396" s="125">
        <f t="shared" si="114"/>
        <v>0</v>
      </c>
      <c r="AH396" s="116" t="str">
        <f t="shared" si="115"/>
        <v>OK</v>
      </c>
    </row>
    <row r="397" spans="1:34">
      <c r="A397" s="71"/>
      <c r="B397" s="71"/>
      <c r="C397" s="81"/>
      <c r="E397" s="80"/>
      <c r="F397" s="62"/>
      <c r="G397" s="62"/>
      <c r="H397" s="62"/>
      <c r="J397" s="73"/>
      <c r="K397" s="73"/>
      <c r="L397" s="74">
        <f t="shared" si="100"/>
        <v>0</v>
      </c>
      <c r="M397" s="74">
        <f t="shared" si="101"/>
        <v>0</v>
      </c>
      <c r="Q397" s="74">
        <f t="shared" si="102"/>
        <v>0</v>
      </c>
      <c r="T397" s="74">
        <f t="shared" si="103"/>
        <v>0</v>
      </c>
      <c r="U397" s="74">
        <f t="shared" si="104"/>
        <v>0</v>
      </c>
      <c r="V397" s="71"/>
      <c r="X397" s="112">
        <f t="shared" si="105"/>
        <v>0</v>
      </c>
      <c r="Y397" s="113">
        <f t="shared" si="106"/>
        <v>0</v>
      </c>
      <c r="Z397" s="114">
        <f t="shared" si="107"/>
        <v>0</v>
      </c>
      <c r="AA397" s="114">
        <f t="shared" si="108"/>
        <v>0</v>
      </c>
      <c r="AB397" s="114">
        <f t="shared" si="109"/>
        <v>0</v>
      </c>
      <c r="AC397" s="114">
        <f t="shared" si="110"/>
        <v>0</v>
      </c>
      <c r="AD397" s="114">
        <f t="shared" si="111"/>
        <v>0</v>
      </c>
      <c r="AE397" s="114">
        <f t="shared" si="112"/>
        <v>0</v>
      </c>
      <c r="AF397" s="115">
        <f t="shared" si="113"/>
        <v>0</v>
      </c>
      <c r="AG397" s="125">
        <f t="shared" si="114"/>
        <v>0</v>
      </c>
      <c r="AH397" s="116" t="str">
        <f t="shared" si="115"/>
        <v>OK</v>
      </c>
    </row>
    <row r="398" spans="1:34">
      <c r="A398" s="71"/>
      <c r="B398" s="71"/>
      <c r="C398" s="81"/>
      <c r="E398" s="80"/>
      <c r="F398" s="62"/>
      <c r="G398" s="62"/>
      <c r="H398" s="62"/>
      <c r="J398" s="73"/>
      <c r="K398" s="73"/>
      <c r="L398" s="74">
        <f t="shared" si="100"/>
        <v>0</v>
      </c>
      <c r="M398" s="74">
        <f t="shared" si="101"/>
        <v>0</v>
      </c>
      <c r="Q398" s="74">
        <f t="shared" si="102"/>
        <v>0</v>
      </c>
      <c r="T398" s="74">
        <f t="shared" si="103"/>
        <v>0</v>
      </c>
      <c r="U398" s="74">
        <f t="shared" si="104"/>
        <v>0</v>
      </c>
      <c r="V398" s="71"/>
      <c r="X398" s="112">
        <f t="shared" si="105"/>
        <v>0</v>
      </c>
      <c r="Y398" s="113">
        <f t="shared" si="106"/>
        <v>0</v>
      </c>
      <c r="Z398" s="114">
        <f t="shared" si="107"/>
        <v>0</v>
      </c>
      <c r="AA398" s="114">
        <f t="shared" si="108"/>
        <v>0</v>
      </c>
      <c r="AB398" s="114">
        <f t="shared" si="109"/>
        <v>0</v>
      </c>
      <c r="AC398" s="114">
        <f t="shared" si="110"/>
        <v>0</v>
      </c>
      <c r="AD398" s="114">
        <f t="shared" si="111"/>
        <v>0</v>
      </c>
      <c r="AE398" s="114">
        <f t="shared" si="112"/>
        <v>0</v>
      </c>
      <c r="AF398" s="115">
        <f t="shared" si="113"/>
        <v>0</v>
      </c>
      <c r="AG398" s="125">
        <f t="shared" si="114"/>
        <v>0</v>
      </c>
      <c r="AH398" s="116" t="str">
        <f t="shared" si="115"/>
        <v>OK</v>
      </c>
    </row>
    <row r="399" spans="1:34">
      <c r="A399" s="71"/>
      <c r="B399" s="71"/>
      <c r="C399" s="81"/>
      <c r="E399" s="80"/>
      <c r="F399" s="62"/>
      <c r="G399" s="62"/>
      <c r="H399" s="62"/>
      <c r="J399" s="73"/>
      <c r="K399" s="73"/>
      <c r="L399" s="74">
        <f t="shared" si="100"/>
        <v>0</v>
      </c>
      <c r="M399" s="74">
        <f t="shared" si="101"/>
        <v>0</v>
      </c>
      <c r="Q399" s="74">
        <f t="shared" si="102"/>
        <v>0</v>
      </c>
      <c r="T399" s="74">
        <f t="shared" si="103"/>
        <v>0</v>
      </c>
      <c r="U399" s="74">
        <f t="shared" si="104"/>
        <v>0</v>
      </c>
      <c r="V399" s="71"/>
      <c r="X399" s="112">
        <f t="shared" si="105"/>
        <v>0</v>
      </c>
      <c r="Y399" s="113">
        <f t="shared" si="106"/>
        <v>0</v>
      </c>
      <c r="Z399" s="114">
        <f t="shared" si="107"/>
        <v>0</v>
      </c>
      <c r="AA399" s="114">
        <f t="shared" si="108"/>
        <v>0</v>
      </c>
      <c r="AB399" s="114">
        <f t="shared" si="109"/>
        <v>0</v>
      </c>
      <c r="AC399" s="114">
        <f t="shared" si="110"/>
        <v>0</v>
      </c>
      <c r="AD399" s="114">
        <f t="shared" si="111"/>
        <v>0</v>
      </c>
      <c r="AE399" s="114">
        <f t="shared" si="112"/>
        <v>0</v>
      </c>
      <c r="AF399" s="115">
        <f t="shared" si="113"/>
        <v>0</v>
      </c>
      <c r="AG399" s="125">
        <f t="shared" si="114"/>
        <v>0</v>
      </c>
      <c r="AH399" s="116" t="str">
        <f t="shared" si="115"/>
        <v>OK</v>
      </c>
    </row>
    <row r="400" spans="1:34">
      <c r="A400" s="71"/>
      <c r="B400" s="71"/>
      <c r="C400" s="81"/>
      <c r="E400" s="80"/>
      <c r="F400" s="62"/>
      <c r="G400" s="62"/>
      <c r="H400" s="62"/>
      <c r="J400" s="73"/>
      <c r="K400" s="73"/>
      <c r="L400" s="74">
        <f t="shared" si="100"/>
        <v>0</v>
      </c>
      <c r="M400" s="74">
        <f t="shared" si="101"/>
        <v>0</v>
      </c>
      <c r="Q400" s="74">
        <f t="shared" si="102"/>
        <v>0</v>
      </c>
      <c r="T400" s="74">
        <f t="shared" si="103"/>
        <v>0</v>
      </c>
      <c r="U400" s="74">
        <f t="shared" si="104"/>
        <v>0</v>
      </c>
      <c r="V400" s="71"/>
      <c r="X400" s="112">
        <f t="shared" si="105"/>
        <v>0</v>
      </c>
      <c r="Y400" s="113">
        <f t="shared" si="106"/>
        <v>0</v>
      </c>
      <c r="Z400" s="114">
        <f t="shared" si="107"/>
        <v>0</v>
      </c>
      <c r="AA400" s="114">
        <f t="shared" si="108"/>
        <v>0</v>
      </c>
      <c r="AB400" s="114">
        <f t="shared" si="109"/>
        <v>0</v>
      </c>
      <c r="AC400" s="114">
        <f t="shared" si="110"/>
        <v>0</v>
      </c>
      <c r="AD400" s="114">
        <f t="shared" si="111"/>
        <v>0</v>
      </c>
      <c r="AE400" s="114">
        <f t="shared" si="112"/>
        <v>0</v>
      </c>
      <c r="AF400" s="115">
        <f t="shared" si="113"/>
        <v>0</v>
      </c>
      <c r="AG400" s="125">
        <f t="shared" si="114"/>
        <v>0</v>
      </c>
      <c r="AH400" s="116" t="str">
        <f t="shared" si="115"/>
        <v>OK</v>
      </c>
    </row>
    <row r="401" spans="1:34">
      <c r="A401" s="71"/>
      <c r="B401" s="71"/>
      <c r="C401" s="81"/>
      <c r="E401" s="80"/>
      <c r="F401" s="62"/>
      <c r="G401" s="62"/>
      <c r="H401" s="62"/>
      <c r="J401" s="73"/>
      <c r="K401" s="73"/>
      <c r="L401" s="74">
        <f t="shared" si="100"/>
        <v>0</v>
      </c>
      <c r="M401" s="74">
        <f t="shared" si="101"/>
        <v>0</v>
      </c>
      <c r="Q401" s="74">
        <f t="shared" si="102"/>
        <v>0</v>
      </c>
      <c r="T401" s="74">
        <f t="shared" si="103"/>
        <v>0</v>
      </c>
      <c r="U401" s="74">
        <f t="shared" si="104"/>
        <v>0</v>
      </c>
      <c r="V401" s="71"/>
      <c r="X401" s="112">
        <f t="shared" si="105"/>
        <v>0</v>
      </c>
      <c r="Y401" s="113">
        <f t="shared" si="106"/>
        <v>0</v>
      </c>
      <c r="Z401" s="114">
        <f t="shared" si="107"/>
        <v>0</v>
      </c>
      <c r="AA401" s="114">
        <f t="shared" si="108"/>
        <v>0</v>
      </c>
      <c r="AB401" s="114">
        <f t="shared" si="109"/>
        <v>0</v>
      </c>
      <c r="AC401" s="114">
        <f t="shared" si="110"/>
        <v>0</v>
      </c>
      <c r="AD401" s="114">
        <f t="shared" si="111"/>
        <v>0</v>
      </c>
      <c r="AE401" s="114">
        <f t="shared" si="112"/>
        <v>0</v>
      </c>
      <c r="AF401" s="115">
        <f t="shared" si="113"/>
        <v>0</v>
      </c>
      <c r="AG401" s="125">
        <f t="shared" si="114"/>
        <v>0</v>
      </c>
      <c r="AH401" s="116" t="str">
        <f t="shared" si="115"/>
        <v>OK</v>
      </c>
    </row>
    <row r="402" spans="1:34">
      <c r="A402" s="71"/>
      <c r="B402" s="71"/>
      <c r="C402" s="81"/>
      <c r="E402" s="80"/>
      <c r="F402" s="62"/>
      <c r="G402" s="62"/>
      <c r="H402" s="62"/>
      <c r="J402" s="73"/>
      <c r="K402" s="73"/>
      <c r="L402" s="74">
        <f t="shared" si="100"/>
        <v>0</v>
      </c>
      <c r="M402" s="74">
        <f t="shared" si="101"/>
        <v>0</v>
      </c>
      <c r="Q402" s="74">
        <f t="shared" si="102"/>
        <v>0</v>
      </c>
      <c r="T402" s="74">
        <f t="shared" si="103"/>
        <v>0</v>
      </c>
      <c r="U402" s="74">
        <f t="shared" si="104"/>
        <v>0</v>
      </c>
      <c r="V402" s="71"/>
      <c r="X402" s="112">
        <f t="shared" si="105"/>
        <v>0</v>
      </c>
      <c r="Y402" s="113">
        <f t="shared" si="106"/>
        <v>0</v>
      </c>
      <c r="Z402" s="114">
        <f t="shared" si="107"/>
        <v>0</v>
      </c>
      <c r="AA402" s="114">
        <f t="shared" si="108"/>
        <v>0</v>
      </c>
      <c r="AB402" s="114">
        <f t="shared" si="109"/>
        <v>0</v>
      </c>
      <c r="AC402" s="114">
        <f t="shared" si="110"/>
        <v>0</v>
      </c>
      <c r="AD402" s="114">
        <f t="shared" si="111"/>
        <v>0</v>
      </c>
      <c r="AE402" s="114">
        <f t="shared" si="112"/>
        <v>0</v>
      </c>
      <c r="AF402" s="115">
        <f t="shared" si="113"/>
        <v>0</v>
      </c>
      <c r="AG402" s="125">
        <f t="shared" si="114"/>
        <v>0</v>
      </c>
      <c r="AH402" s="116" t="str">
        <f t="shared" si="115"/>
        <v>OK</v>
      </c>
    </row>
    <row r="403" spans="1:34">
      <c r="A403" s="71"/>
      <c r="B403" s="71"/>
      <c r="C403" s="81"/>
      <c r="E403" s="80"/>
      <c r="F403" s="62"/>
      <c r="G403" s="62"/>
      <c r="H403" s="62"/>
      <c r="J403" s="73"/>
      <c r="K403" s="73"/>
      <c r="L403" s="74">
        <f t="shared" si="100"/>
        <v>0</v>
      </c>
      <c r="M403" s="74">
        <f t="shared" si="101"/>
        <v>0</v>
      </c>
      <c r="Q403" s="74">
        <f t="shared" si="102"/>
        <v>0</v>
      </c>
      <c r="T403" s="74">
        <f t="shared" si="103"/>
        <v>0</v>
      </c>
      <c r="U403" s="74">
        <f t="shared" si="104"/>
        <v>0</v>
      </c>
      <c r="V403" s="71"/>
      <c r="X403" s="112">
        <f t="shared" si="105"/>
        <v>0</v>
      </c>
      <c r="Y403" s="113">
        <f t="shared" si="106"/>
        <v>0</v>
      </c>
      <c r="Z403" s="114">
        <f t="shared" si="107"/>
        <v>0</v>
      </c>
      <c r="AA403" s="114">
        <f t="shared" si="108"/>
        <v>0</v>
      </c>
      <c r="AB403" s="114">
        <f t="shared" si="109"/>
        <v>0</v>
      </c>
      <c r="AC403" s="114">
        <f t="shared" si="110"/>
        <v>0</v>
      </c>
      <c r="AD403" s="114">
        <f t="shared" si="111"/>
        <v>0</v>
      </c>
      <c r="AE403" s="114">
        <f t="shared" si="112"/>
        <v>0</v>
      </c>
      <c r="AF403" s="115">
        <f t="shared" si="113"/>
        <v>0</v>
      </c>
      <c r="AG403" s="125">
        <f t="shared" si="114"/>
        <v>0</v>
      </c>
      <c r="AH403" s="116" t="str">
        <f t="shared" si="115"/>
        <v>OK</v>
      </c>
    </row>
    <row r="404" spans="1:34">
      <c r="A404" s="71"/>
      <c r="B404" s="71"/>
      <c r="C404" s="81"/>
      <c r="E404" s="80"/>
      <c r="F404" s="62"/>
      <c r="G404" s="62"/>
      <c r="H404" s="62"/>
      <c r="J404" s="73"/>
      <c r="K404" s="73"/>
      <c r="L404" s="74">
        <f t="shared" si="100"/>
        <v>0</v>
      </c>
      <c r="M404" s="74">
        <f t="shared" si="101"/>
        <v>0</v>
      </c>
      <c r="Q404" s="74">
        <f t="shared" si="102"/>
        <v>0</v>
      </c>
      <c r="T404" s="74">
        <f t="shared" si="103"/>
        <v>0</v>
      </c>
      <c r="U404" s="74">
        <f t="shared" si="104"/>
        <v>0</v>
      </c>
      <c r="V404" s="71"/>
      <c r="X404" s="112">
        <f t="shared" si="105"/>
        <v>0</v>
      </c>
      <c r="Y404" s="113">
        <f t="shared" si="106"/>
        <v>0</v>
      </c>
      <c r="Z404" s="114">
        <f t="shared" si="107"/>
        <v>0</v>
      </c>
      <c r="AA404" s="114">
        <f t="shared" si="108"/>
        <v>0</v>
      </c>
      <c r="AB404" s="114">
        <f t="shared" si="109"/>
        <v>0</v>
      </c>
      <c r="AC404" s="114">
        <f t="shared" si="110"/>
        <v>0</v>
      </c>
      <c r="AD404" s="114">
        <f t="shared" si="111"/>
        <v>0</v>
      </c>
      <c r="AE404" s="114">
        <f t="shared" si="112"/>
        <v>0</v>
      </c>
      <c r="AF404" s="115">
        <f t="shared" si="113"/>
        <v>0</v>
      </c>
      <c r="AG404" s="125">
        <f t="shared" si="114"/>
        <v>0</v>
      </c>
      <c r="AH404" s="116" t="str">
        <f t="shared" si="115"/>
        <v>OK</v>
      </c>
    </row>
    <row r="405" spans="1:34">
      <c r="A405" s="71"/>
      <c r="B405" s="71"/>
      <c r="C405" s="81"/>
      <c r="E405" s="80"/>
      <c r="F405" s="62"/>
      <c r="G405" s="62"/>
      <c r="H405" s="62"/>
      <c r="J405" s="73"/>
      <c r="K405" s="73"/>
      <c r="L405" s="74">
        <f t="shared" si="100"/>
        <v>0</v>
      </c>
      <c r="M405" s="74">
        <f t="shared" si="101"/>
        <v>0</v>
      </c>
      <c r="Q405" s="74">
        <f t="shared" si="102"/>
        <v>0</v>
      </c>
      <c r="T405" s="74">
        <f t="shared" si="103"/>
        <v>0</v>
      </c>
      <c r="U405" s="74">
        <f t="shared" si="104"/>
        <v>0</v>
      </c>
      <c r="V405" s="71"/>
      <c r="X405" s="112">
        <f t="shared" si="105"/>
        <v>0</v>
      </c>
      <c r="Y405" s="113">
        <f t="shared" si="106"/>
        <v>0</v>
      </c>
      <c r="Z405" s="114">
        <f t="shared" si="107"/>
        <v>0</v>
      </c>
      <c r="AA405" s="114">
        <f t="shared" si="108"/>
        <v>0</v>
      </c>
      <c r="AB405" s="114">
        <f t="shared" si="109"/>
        <v>0</v>
      </c>
      <c r="AC405" s="114">
        <f t="shared" si="110"/>
        <v>0</v>
      </c>
      <c r="AD405" s="114">
        <f t="shared" si="111"/>
        <v>0</v>
      </c>
      <c r="AE405" s="114">
        <f t="shared" si="112"/>
        <v>0</v>
      </c>
      <c r="AF405" s="115">
        <f t="shared" si="113"/>
        <v>0</v>
      </c>
      <c r="AG405" s="125">
        <f t="shared" si="114"/>
        <v>0</v>
      </c>
      <c r="AH405" s="116" t="str">
        <f t="shared" si="115"/>
        <v>OK</v>
      </c>
    </row>
    <row r="406" spans="1:34">
      <c r="A406" s="71"/>
      <c r="B406" s="71"/>
      <c r="C406" s="81"/>
      <c r="E406" s="80"/>
      <c r="F406" s="62"/>
      <c r="G406" s="62"/>
      <c r="H406" s="62"/>
      <c r="J406" s="73"/>
      <c r="K406" s="73"/>
      <c r="L406" s="74">
        <f t="shared" si="100"/>
        <v>0</v>
      </c>
      <c r="M406" s="74">
        <f t="shared" si="101"/>
        <v>0</v>
      </c>
      <c r="Q406" s="74">
        <f t="shared" si="102"/>
        <v>0</v>
      </c>
      <c r="T406" s="74">
        <f t="shared" si="103"/>
        <v>0</v>
      </c>
      <c r="U406" s="74">
        <f t="shared" si="104"/>
        <v>0</v>
      </c>
      <c r="V406" s="71"/>
      <c r="X406" s="112">
        <f t="shared" si="105"/>
        <v>0</v>
      </c>
      <c r="Y406" s="113">
        <f t="shared" si="106"/>
        <v>0</v>
      </c>
      <c r="Z406" s="114">
        <f t="shared" si="107"/>
        <v>0</v>
      </c>
      <c r="AA406" s="114">
        <f t="shared" si="108"/>
        <v>0</v>
      </c>
      <c r="AB406" s="114">
        <f t="shared" si="109"/>
        <v>0</v>
      </c>
      <c r="AC406" s="114">
        <f t="shared" si="110"/>
        <v>0</v>
      </c>
      <c r="AD406" s="114">
        <f t="shared" si="111"/>
        <v>0</v>
      </c>
      <c r="AE406" s="114">
        <f t="shared" si="112"/>
        <v>0</v>
      </c>
      <c r="AF406" s="115">
        <f t="shared" si="113"/>
        <v>0</v>
      </c>
      <c r="AG406" s="125">
        <f t="shared" si="114"/>
        <v>0</v>
      </c>
      <c r="AH406" s="116" t="str">
        <f t="shared" si="115"/>
        <v>OK</v>
      </c>
    </row>
    <row r="407" spans="1:34">
      <c r="A407" s="71"/>
      <c r="B407" s="71"/>
      <c r="C407" s="81"/>
      <c r="E407" s="80"/>
      <c r="F407" s="62"/>
      <c r="G407" s="62"/>
      <c r="H407" s="62"/>
      <c r="J407" s="73"/>
      <c r="K407" s="73"/>
      <c r="L407" s="74">
        <f t="shared" si="100"/>
        <v>0</v>
      </c>
      <c r="M407" s="74">
        <f t="shared" si="101"/>
        <v>0</v>
      </c>
      <c r="Q407" s="74">
        <f t="shared" si="102"/>
        <v>0</v>
      </c>
      <c r="T407" s="74">
        <f t="shared" si="103"/>
        <v>0</v>
      </c>
      <c r="U407" s="74">
        <f t="shared" si="104"/>
        <v>0</v>
      </c>
      <c r="V407" s="71"/>
      <c r="X407" s="112">
        <f t="shared" si="105"/>
        <v>0</v>
      </c>
      <c r="Y407" s="113">
        <f t="shared" si="106"/>
        <v>0</v>
      </c>
      <c r="Z407" s="114">
        <f t="shared" si="107"/>
        <v>0</v>
      </c>
      <c r="AA407" s="114">
        <f t="shared" si="108"/>
        <v>0</v>
      </c>
      <c r="AB407" s="114">
        <f t="shared" si="109"/>
        <v>0</v>
      </c>
      <c r="AC407" s="114">
        <f t="shared" si="110"/>
        <v>0</v>
      </c>
      <c r="AD407" s="114">
        <f t="shared" si="111"/>
        <v>0</v>
      </c>
      <c r="AE407" s="114">
        <f t="shared" si="112"/>
        <v>0</v>
      </c>
      <c r="AF407" s="115">
        <f t="shared" si="113"/>
        <v>0</v>
      </c>
      <c r="AG407" s="125">
        <f t="shared" si="114"/>
        <v>0</v>
      </c>
      <c r="AH407" s="116" t="str">
        <f t="shared" si="115"/>
        <v>OK</v>
      </c>
    </row>
    <row r="408" spans="1:34">
      <c r="A408" s="71"/>
      <c r="B408" s="71"/>
      <c r="C408" s="81"/>
      <c r="E408" s="80"/>
      <c r="F408" s="62"/>
      <c r="G408" s="62"/>
      <c r="H408" s="62"/>
      <c r="J408" s="73"/>
      <c r="K408" s="73"/>
      <c r="L408" s="74">
        <f t="shared" si="100"/>
        <v>0</v>
      </c>
      <c r="M408" s="74">
        <f t="shared" si="101"/>
        <v>0</v>
      </c>
      <c r="Q408" s="74">
        <f t="shared" si="102"/>
        <v>0</v>
      </c>
      <c r="T408" s="74">
        <f t="shared" si="103"/>
        <v>0</v>
      </c>
      <c r="U408" s="74">
        <f t="shared" si="104"/>
        <v>0</v>
      </c>
      <c r="V408" s="71"/>
      <c r="X408" s="112">
        <f t="shared" si="105"/>
        <v>0</v>
      </c>
      <c r="Y408" s="113">
        <f t="shared" si="106"/>
        <v>0</v>
      </c>
      <c r="Z408" s="114">
        <f t="shared" si="107"/>
        <v>0</v>
      </c>
      <c r="AA408" s="114">
        <f t="shared" si="108"/>
        <v>0</v>
      </c>
      <c r="AB408" s="114">
        <f t="shared" si="109"/>
        <v>0</v>
      </c>
      <c r="AC408" s="114">
        <f t="shared" si="110"/>
        <v>0</v>
      </c>
      <c r="AD408" s="114">
        <f t="shared" si="111"/>
        <v>0</v>
      </c>
      <c r="AE408" s="114">
        <f t="shared" si="112"/>
        <v>0</v>
      </c>
      <c r="AF408" s="115">
        <f t="shared" si="113"/>
        <v>0</v>
      </c>
      <c r="AG408" s="125">
        <f t="shared" si="114"/>
        <v>0</v>
      </c>
      <c r="AH408" s="116" t="str">
        <f t="shared" si="115"/>
        <v>OK</v>
      </c>
    </row>
    <row r="409" spans="1:34">
      <c r="A409" s="71"/>
      <c r="B409" s="71"/>
      <c r="C409" s="81"/>
      <c r="E409" s="80"/>
      <c r="F409" s="62"/>
      <c r="G409" s="62"/>
      <c r="H409" s="62"/>
      <c r="J409" s="73"/>
      <c r="K409" s="73"/>
      <c r="L409" s="74">
        <f t="shared" si="100"/>
        <v>0</v>
      </c>
      <c r="M409" s="74">
        <f t="shared" si="101"/>
        <v>0</v>
      </c>
      <c r="Q409" s="74">
        <f t="shared" si="102"/>
        <v>0</v>
      </c>
      <c r="T409" s="74">
        <f t="shared" si="103"/>
        <v>0</v>
      </c>
      <c r="U409" s="74">
        <f t="shared" si="104"/>
        <v>0</v>
      </c>
      <c r="V409" s="71"/>
      <c r="X409" s="112">
        <f t="shared" si="105"/>
        <v>0</v>
      </c>
      <c r="Y409" s="113">
        <f t="shared" si="106"/>
        <v>0</v>
      </c>
      <c r="Z409" s="114">
        <f t="shared" si="107"/>
        <v>0</v>
      </c>
      <c r="AA409" s="114">
        <f t="shared" si="108"/>
        <v>0</v>
      </c>
      <c r="AB409" s="114">
        <f t="shared" si="109"/>
        <v>0</v>
      </c>
      <c r="AC409" s="114">
        <f t="shared" si="110"/>
        <v>0</v>
      </c>
      <c r="AD409" s="114">
        <f t="shared" si="111"/>
        <v>0</v>
      </c>
      <c r="AE409" s="114">
        <f t="shared" si="112"/>
        <v>0</v>
      </c>
      <c r="AF409" s="115">
        <f t="shared" si="113"/>
        <v>0</v>
      </c>
      <c r="AG409" s="125">
        <f t="shared" si="114"/>
        <v>0</v>
      </c>
      <c r="AH409" s="116" t="str">
        <f t="shared" si="115"/>
        <v>OK</v>
      </c>
    </row>
    <row r="410" spans="1:34">
      <c r="A410" s="71"/>
      <c r="B410" s="71"/>
      <c r="C410" s="81"/>
      <c r="E410" s="80"/>
      <c r="F410" s="62"/>
      <c r="G410" s="62"/>
      <c r="H410" s="62"/>
      <c r="J410" s="73"/>
      <c r="K410" s="73"/>
      <c r="L410" s="74">
        <f t="shared" si="100"/>
        <v>0</v>
      </c>
      <c r="M410" s="74">
        <f t="shared" si="101"/>
        <v>0</v>
      </c>
      <c r="Q410" s="74">
        <f t="shared" si="102"/>
        <v>0</v>
      </c>
      <c r="T410" s="74">
        <f t="shared" si="103"/>
        <v>0</v>
      </c>
      <c r="U410" s="74">
        <f t="shared" si="104"/>
        <v>0</v>
      </c>
      <c r="V410" s="71"/>
      <c r="X410" s="112">
        <f t="shared" si="105"/>
        <v>0</v>
      </c>
      <c r="Y410" s="113">
        <f t="shared" si="106"/>
        <v>0</v>
      </c>
      <c r="Z410" s="114">
        <f t="shared" si="107"/>
        <v>0</v>
      </c>
      <c r="AA410" s="114">
        <f t="shared" si="108"/>
        <v>0</v>
      </c>
      <c r="AB410" s="114">
        <f t="shared" si="109"/>
        <v>0</v>
      </c>
      <c r="AC410" s="114">
        <f t="shared" si="110"/>
        <v>0</v>
      </c>
      <c r="AD410" s="114">
        <f t="shared" si="111"/>
        <v>0</v>
      </c>
      <c r="AE410" s="114">
        <f t="shared" si="112"/>
        <v>0</v>
      </c>
      <c r="AF410" s="115">
        <f t="shared" si="113"/>
        <v>0</v>
      </c>
      <c r="AG410" s="125">
        <f t="shared" si="114"/>
        <v>0</v>
      </c>
      <c r="AH410" s="116" t="str">
        <f t="shared" si="115"/>
        <v>OK</v>
      </c>
    </row>
    <row r="411" spans="1:34">
      <c r="A411" s="71"/>
      <c r="B411" s="71"/>
      <c r="C411" s="81"/>
      <c r="E411" s="80"/>
      <c r="F411" s="62"/>
      <c r="G411" s="62"/>
      <c r="H411" s="62"/>
      <c r="J411" s="73"/>
      <c r="K411" s="73"/>
      <c r="L411" s="74">
        <f t="shared" si="100"/>
        <v>0</v>
      </c>
      <c r="M411" s="74">
        <f t="shared" si="101"/>
        <v>0</v>
      </c>
      <c r="Q411" s="74">
        <f t="shared" si="102"/>
        <v>0</v>
      </c>
      <c r="T411" s="74">
        <f t="shared" si="103"/>
        <v>0</v>
      </c>
      <c r="U411" s="74">
        <f t="shared" si="104"/>
        <v>0</v>
      </c>
      <c r="V411" s="71"/>
      <c r="X411" s="112">
        <f t="shared" si="105"/>
        <v>0</v>
      </c>
      <c r="Y411" s="113">
        <f t="shared" si="106"/>
        <v>0</v>
      </c>
      <c r="Z411" s="114">
        <f t="shared" si="107"/>
        <v>0</v>
      </c>
      <c r="AA411" s="114">
        <f t="shared" si="108"/>
        <v>0</v>
      </c>
      <c r="AB411" s="114">
        <f t="shared" si="109"/>
        <v>0</v>
      </c>
      <c r="AC411" s="114">
        <f t="shared" si="110"/>
        <v>0</v>
      </c>
      <c r="AD411" s="114">
        <f t="shared" si="111"/>
        <v>0</v>
      </c>
      <c r="AE411" s="114">
        <f t="shared" si="112"/>
        <v>0</v>
      </c>
      <c r="AF411" s="115">
        <f t="shared" si="113"/>
        <v>0</v>
      </c>
      <c r="AG411" s="125">
        <f t="shared" si="114"/>
        <v>0</v>
      </c>
      <c r="AH411" s="116" t="str">
        <f t="shared" si="115"/>
        <v>OK</v>
      </c>
    </row>
    <row r="412" spans="1:34">
      <c r="A412" s="71"/>
      <c r="B412" s="71"/>
      <c r="C412" s="81"/>
      <c r="E412" s="80"/>
      <c r="F412" s="62"/>
      <c r="G412" s="62"/>
      <c r="H412" s="62"/>
      <c r="J412" s="73"/>
      <c r="K412" s="73"/>
      <c r="L412" s="74">
        <f t="shared" si="100"/>
        <v>0</v>
      </c>
      <c r="M412" s="74">
        <f t="shared" si="101"/>
        <v>0</v>
      </c>
      <c r="Q412" s="74">
        <f t="shared" si="102"/>
        <v>0</v>
      </c>
      <c r="T412" s="74">
        <f t="shared" si="103"/>
        <v>0</v>
      </c>
      <c r="U412" s="74">
        <f t="shared" si="104"/>
        <v>0</v>
      </c>
      <c r="V412" s="71"/>
      <c r="X412" s="112">
        <f t="shared" si="105"/>
        <v>0</v>
      </c>
      <c r="Y412" s="113">
        <f t="shared" si="106"/>
        <v>0</v>
      </c>
      <c r="Z412" s="114">
        <f t="shared" si="107"/>
        <v>0</v>
      </c>
      <c r="AA412" s="114">
        <f t="shared" si="108"/>
        <v>0</v>
      </c>
      <c r="AB412" s="114">
        <f t="shared" si="109"/>
        <v>0</v>
      </c>
      <c r="AC412" s="114">
        <f t="shared" si="110"/>
        <v>0</v>
      </c>
      <c r="AD412" s="114">
        <f t="shared" si="111"/>
        <v>0</v>
      </c>
      <c r="AE412" s="114">
        <f t="shared" si="112"/>
        <v>0</v>
      </c>
      <c r="AF412" s="115">
        <f t="shared" si="113"/>
        <v>0</v>
      </c>
      <c r="AG412" s="125">
        <f t="shared" si="114"/>
        <v>0</v>
      </c>
      <c r="AH412" s="116" t="str">
        <f t="shared" si="115"/>
        <v>OK</v>
      </c>
    </row>
    <row r="413" spans="1:34">
      <c r="A413" s="71"/>
      <c r="B413" s="71"/>
      <c r="C413" s="81"/>
      <c r="E413" s="80"/>
      <c r="F413" s="62"/>
      <c r="G413" s="62"/>
      <c r="H413" s="62"/>
      <c r="J413" s="73"/>
      <c r="K413" s="73"/>
      <c r="L413" s="74">
        <f t="shared" si="100"/>
        <v>0</v>
      </c>
      <c r="M413" s="74">
        <f t="shared" si="101"/>
        <v>0</v>
      </c>
      <c r="Q413" s="74">
        <f t="shared" si="102"/>
        <v>0</v>
      </c>
      <c r="T413" s="74">
        <f t="shared" si="103"/>
        <v>0</v>
      </c>
      <c r="U413" s="74">
        <f t="shared" si="104"/>
        <v>0</v>
      </c>
      <c r="V413" s="71"/>
      <c r="X413" s="112">
        <f t="shared" si="105"/>
        <v>0</v>
      </c>
      <c r="Y413" s="113">
        <f t="shared" si="106"/>
        <v>0</v>
      </c>
      <c r="Z413" s="114">
        <f t="shared" si="107"/>
        <v>0</v>
      </c>
      <c r="AA413" s="114">
        <f t="shared" si="108"/>
        <v>0</v>
      </c>
      <c r="AB413" s="114">
        <f t="shared" si="109"/>
        <v>0</v>
      </c>
      <c r="AC413" s="114">
        <f t="shared" si="110"/>
        <v>0</v>
      </c>
      <c r="AD413" s="114">
        <f t="shared" si="111"/>
        <v>0</v>
      </c>
      <c r="AE413" s="114">
        <f t="shared" si="112"/>
        <v>0</v>
      </c>
      <c r="AF413" s="115">
        <f t="shared" si="113"/>
        <v>0</v>
      </c>
      <c r="AG413" s="125">
        <f t="shared" si="114"/>
        <v>0</v>
      </c>
      <c r="AH413" s="116" t="str">
        <f t="shared" si="115"/>
        <v>OK</v>
      </c>
    </row>
    <row r="414" spans="1:34">
      <c r="A414" s="71"/>
      <c r="B414" s="71"/>
      <c r="C414" s="81"/>
      <c r="E414" s="80"/>
      <c r="F414" s="62"/>
      <c r="G414" s="62"/>
      <c r="H414" s="62"/>
      <c r="J414" s="73"/>
      <c r="K414" s="73"/>
      <c r="L414" s="74">
        <f t="shared" si="100"/>
        <v>0</v>
      </c>
      <c r="M414" s="74">
        <f t="shared" si="101"/>
        <v>0</v>
      </c>
      <c r="Q414" s="74">
        <f t="shared" si="102"/>
        <v>0</v>
      </c>
      <c r="T414" s="74">
        <f t="shared" si="103"/>
        <v>0</v>
      </c>
      <c r="U414" s="74">
        <f t="shared" si="104"/>
        <v>0</v>
      </c>
      <c r="V414" s="71"/>
      <c r="X414" s="112">
        <f t="shared" si="105"/>
        <v>0</v>
      </c>
      <c r="Y414" s="113">
        <f t="shared" si="106"/>
        <v>0</v>
      </c>
      <c r="Z414" s="114">
        <f t="shared" si="107"/>
        <v>0</v>
      </c>
      <c r="AA414" s="114">
        <f t="shared" si="108"/>
        <v>0</v>
      </c>
      <c r="AB414" s="114">
        <f t="shared" si="109"/>
        <v>0</v>
      </c>
      <c r="AC414" s="114">
        <f t="shared" si="110"/>
        <v>0</v>
      </c>
      <c r="AD414" s="114">
        <f t="shared" si="111"/>
        <v>0</v>
      </c>
      <c r="AE414" s="114">
        <f t="shared" si="112"/>
        <v>0</v>
      </c>
      <c r="AF414" s="115">
        <f t="shared" si="113"/>
        <v>0</v>
      </c>
      <c r="AG414" s="125">
        <f t="shared" si="114"/>
        <v>0</v>
      </c>
      <c r="AH414" s="116" t="str">
        <f t="shared" si="115"/>
        <v>OK</v>
      </c>
    </row>
    <row r="415" spans="1:34">
      <c r="A415" s="71"/>
      <c r="B415" s="71"/>
      <c r="C415" s="81"/>
      <c r="E415" s="80"/>
      <c r="F415" s="62"/>
      <c r="G415" s="62"/>
      <c r="H415" s="62"/>
      <c r="J415" s="73"/>
      <c r="K415" s="73"/>
      <c r="L415" s="74">
        <f t="shared" si="100"/>
        <v>0</v>
      </c>
      <c r="M415" s="74">
        <f t="shared" si="101"/>
        <v>0</v>
      </c>
      <c r="Q415" s="74">
        <f t="shared" si="102"/>
        <v>0</v>
      </c>
      <c r="T415" s="74">
        <f t="shared" si="103"/>
        <v>0</v>
      </c>
      <c r="U415" s="74">
        <f t="shared" si="104"/>
        <v>0</v>
      </c>
      <c r="V415" s="71"/>
      <c r="X415" s="112">
        <f t="shared" si="105"/>
        <v>0</v>
      </c>
      <c r="Y415" s="113">
        <f t="shared" si="106"/>
        <v>0</v>
      </c>
      <c r="Z415" s="114">
        <f t="shared" si="107"/>
        <v>0</v>
      </c>
      <c r="AA415" s="114">
        <f t="shared" si="108"/>
        <v>0</v>
      </c>
      <c r="AB415" s="114">
        <f t="shared" si="109"/>
        <v>0</v>
      </c>
      <c r="AC415" s="114">
        <f t="shared" si="110"/>
        <v>0</v>
      </c>
      <c r="AD415" s="114">
        <f t="shared" si="111"/>
        <v>0</v>
      </c>
      <c r="AE415" s="114">
        <f t="shared" si="112"/>
        <v>0</v>
      </c>
      <c r="AF415" s="115">
        <f t="shared" si="113"/>
        <v>0</v>
      </c>
      <c r="AG415" s="125">
        <f t="shared" si="114"/>
        <v>0</v>
      </c>
      <c r="AH415" s="116" t="str">
        <f t="shared" si="115"/>
        <v>OK</v>
      </c>
    </row>
    <row r="416" spans="1:34">
      <c r="A416" s="71"/>
      <c r="B416" s="71"/>
      <c r="C416" s="81"/>
      <c r="E416" s="80"/>
      <c r="F416" s="62"/>
      <c r="G416" s="62"/>
      <c r="H416" s="62"/>
      <c r="J416" s="73"/>
      <c r="K416" s="73"/>
      <c r="L416" s="74">
        <f t="shared" si="100"/>
        <v>0</v>
      </c>
      <c r="M416" s="74">
        <f t="shared" si="101"/>
        <v>0</v>
      </c>
      <c r="Q416" s="74">
        <f t="shared" si="102"/>
        <v>0</v>
      </c>
      <c r="T416" s="74">
        <f t="shared" si="103"/>
        <v>0</v>
      </c>
      <c r="U416" s="74">
        <f t="shared" si="104"/>
        <v>0</v>
      </c>
      <c r="V416" s="71"/>
      <c r="X416" s="112">
        <f t="shared" si="105"/>
        <v>0</v>
      </c>
      <c r="Y416" s="113">
        <f t="shared" si="106"/>
        <v>0</v>
      </c>
      <c r="Z416" s="114">
        <f t="shared" si="107"/>
        <v>0</v>
      </c>
      <c r="AA416" s="114">
        <f t="shared" si="108"/>
        <v>0</v>
      </c>
      <c r="AB416" s="114">
        <f t="shared" si="109"/>
        <v>0</v>
      </c>
      <c r="AC416" s="114">
        <f t="shared" si="110"/>
        <v>0</v>
      </c>
      <c r="AD416" s="114">
        <f t="shared" si="111"/>
        <v>0</v>
      </c>
      <c r="AE416" s="114">
        <f t="shared" si="112"/>
        <v>0</v>
      </c>
      <c r="AF416" s="115">
        <f t="shared" si="113"/>
        <v>0</v>
      </c>
      <c r="AG416" s="125">
        <f t="shared" si="114"/>
        <v>0</v>
      </c>
      <c r="AH416" s="116" t="str">
        <f t="shared" si="115"/>
        <v>OK</v>
      </c>
    </row>
    <row r="417" spans="1:34">
      <c r="A417" s="71"/>
      <c r="B417" s="71"/>
      <c r="C417" s="81"/>
      <c r="E417" s="80"/>
      <c r="F417" s="62"/>
      <c r="G417" s="62"/>
      <c r="H417" s="62"/>
      <c r="J417" s="73"/>
      <c r="K417" s="73"/>
      <c r="L417" s="74">
        <f t="shared" si="100"/>
        <v>0</v>
      </c>
      <c r="M417" s="74">
        <f t="shared" si="101"/>
        <v>0</v>
      </c>
      <c r="Q417" s="74">
        <f t="shared" si="102"/>
        <v>0</v>
      </c>
      <c r="T417" s="74">
        <f t="shared" si="103"/>
        <v>0</v>
      </c>
      <c r="U417" s="74">
        <f t="shared" si="104"/>
        <v>0</v>
      </c>
      <c r="V417" s="71"/>
      <c r="X417" s="112">
        <f t="shared" si="105"/>
        <v>0</v>
      </c>
      <c r="Y417" s="113">
        <f t="shared" si="106"/>
        <v>0</v>
      </c>
      <c r="Z417" s="114">
        <f t="shared" si="107"/>
        <v>0</v>
      </c>
      <c r="AA417" s="114">
        <f t="shared" si="108"/>
        <v>0</v>
      </c>
      <c r="AB417" s="114">
        <f t="shared" si="109"/>
        <v>0</v>
      </c>
      <c r="AC417" s="114">
        <f t="shared" si="110"/>
        <v>0</v>
      </c>
      <c r="AD417" s="114">
        <f t="shared" si="111"/>
        <v>0</v>
      </c>
      <c r="AE417" s="114">
        <f t="shared" si="112"/>
        <v>0</v>
      </c>
      <c r="AF417" s="115">
        <f t="shared" si="113"/>
        <v>0</v>
      </c>
      <c r="AG417" s="125">
        <f t="shared" si="114"/>
        <v>0</v>
      </c>
      <c r="AH417" s="116" t="str">
        <f t="shared" si="115"/>
        <v>OK</v>
      </c>
    </row>
    <row r="418" spans="1:34">
      <c r="A418" s="71"/>
      <c r="B418" s="71"/>
      <c r="C418" s="81"/>
      <c r="E418" s="80"/>
      <c r="F418" s="62"/>
      <c r="G418" s="62"/>
      <c r="H418" s="62"/>
      <c r="J418" s="73"/>
      <c r="K418" s="73">
        <v>0</v>
      </c>
      <c r="L418" s="74">
        <f t="shared" si="100"/>
        <v>0</v>
      </c>
      <c r="M418" s="74">
        <f t="shared" si="101"/>
        <v>0</v>
      </c>
      <c r="N418" s="64">
        <v>1130</v>
      </c>
      <c r="Q418" s="74">
        <f t="shared" si="102"/>
        <v>1130</v>
      </c>
      <c r="T418" s="74">
        <f t="shared" si="103"/>
        <v>1130</v>
      </c>
      <c r="U418" s="74">
        <f t="shared" si="104"/>
        <v>1130</v>
      </c>
      <c r="V418" s="71"/>
      <c r="X418" s="112">
        <f t="shared" si="105"/>
        <v>1130</v>
      </c>
      <c r="Y418" s="113">
        <f t="shared" si="106"/>
        <v>1</v>
      </c>
      <c r="Z418" s="114">
        <f t="shared" si="107"/>
        <v>0</v>
      </c>
      <c r="AA418" s="114">
        <f t="shared" si="108"/>
        <v>0</v>
      </c>
      <c r="AB418" s="114">
        <f t="shared" si="109"/>
        <v>1</v>
      </c>
      <c r="AC418" s="114">
        <f t="shared" si="110"/>
        <v>0</v>
      </c>
      <c r="AD418" s="114">
        <f t="shared" si="111"/>
        <v>1</v>
      </c>
      <c r="AE418" s="114">
        <f t="shared" si="112"/>
        <v>1</v>
      </c>
      <c r="AF418" s="115">
        <f t="shared" si="113"/>
        <v>0</v>
      </c>
      <c r="AG418" s="125">
        <f t="shared" si="114"/>
        <v>1130</v>
      </c>
      <c r="AH418" s="116" t="str">
        <f t="shared" si="115"/>
        <v>OK</v>
      </c>
    </row>
    <row r="419" spans="1:34">
      <c r="A419" s="71"/>
      <c r="B419" s="71"/>
      <c r="C419" s="81"/>
      <c r="E419" s="80"/>
      <c r="F419" s="62"/>
      <c r="G419" s="62"/>
      <c r="H419" s="62"/>
      <c r="J419" s="73"/>
      <c r="K419" s="73">
        <v>0</v>
      </c>
      <c r="L419" s="74">
        <f t="shared" si="100"/>
        <v>0</v>
      </c>
      <c r="M419" s="74">
        <f t="shared" si="101"/>
        <v>0</v>
      </c>
      <c r="N419" s="64">
        <v>375</v>
      </c>
      <c r="Q419" s="74">
        <f t="shared" si="102"/>
        <v>375</v>
      </c>
      <c r="T419" s="74">
        <f t="shared" si="103"/>
        <v>375</v>
      </c>
      <c r="U419" s="74">
        <f t="shared" si="104"/>
        <v>375</v>
      </c>
      <c r="V419" s="71"/>
      <c r="X419" s="112">
        <f t="shared" si="105"/>
        <v>375</v>
      </c>
      <c r="Y419" s="113">
        <f t="shared" si="106"/>
        <v>0</v>
      </c>
      <c r="Z419" s="114">
        <f t="shared" si="107"/>
        <v>0</v>
      </c>
      <c r="AA419" s="114">
        <f t="shared" si="108"/>
        <v>1</v>
      </c>
      <c r="AB419" s="114">
        <f t="shared" si="109"/>
        <v>1</v>
      </c>
      <c r="AC419" s="114">
        <f t="shared" si="110"/>
        <v>1</v>
      </c>
      <c r="AD419" s="114">
        <f t="shared" si="111"/>
        <v>1</v>
      </c>
      <c r="AE419" s="114">
        <f t="shared" si="112"/>
        <v>0</v>
      </c>
      <c r="AF419" s="115">
        <f t="shared" si="113"/>
        <v>1</v>
      </c>
      <c r="AG419" s="125">
        <f t="shared" si="114"/>
        <v>375</v>
      </c>
      <c r="AH419" s="116" t="str">
        <f t="shared" si="115"/>
        <v>OK</v>
      </c>
    </row>
    <row r="420" spans="1:34">
      <c r="A420" s="71"/>
      <c r="B420" s="71"/>
      <c r="C420" s="81"/>
      <c r="E420" s="80"/>
      <c r="F420" s="62"/>
      <c r="G420" s="62"/>
      <c r="H420" s="62"/>
      <c r="J420" s="73"/>
      <c r="K420" s="73">
        <v>0</v>
      </c>
      <c r="L420" s="74">
        <f t="shared" si="100"/>
        <v>0</v>
      </c>
      <c r="M420" s="74">
        <f t="shared" si="101"/>
        <v>0</v>
      </c>
      <c r="N420" s="64">
        <v>1210</v>
      </c>
      <c r="Q420" s="74">
        <f t="shared" si="102"/>
        <v>1210</v>
      </c>
      <c r="T420" s="74">
        <f t="shared" si="103"/>
        <v>1210</v>
      </c>
      <c r="U420" s="74">
        <f t="shared" si="104"/>
        <v>1210</v>
      </c>
      <c r="V420" s="71"/>
      <c r="X420" s="112">
        <f t="shared" si="105"/>
        <v>1210</v>
      </c>
      <c r="Y420" s="113">
        <f t="shared" si="106"/>
        <v>1</v>
      </c>
      <c r="Z420" s="114">
        <f t="shared" si="107"/>
        <v>0</v>
      </c>
      <c r="AA420" s="114">
        <f t="shared" si="108"/>
        <v>1</v>
      </c>
      <c r="AB420" s="114">
        <f t="shared" si="109"/>
        <v>0</v>
      </c>
      <c r="AC420" s="114">
        <f t="shared" si="110"/>
        <v>0</v>
      </c>
      <c r="AD420" s="114">
        <f t="shared" si="111"/>
        <v>0</v>
      </c>
      <c r="AE420" s="114">
        <f t="shared" si="112"/>
        <v>1</v>
      </c>
      <c r="AF420" s="115">
        <f t="shared" si="113"/>
        <v>0</v>
      </c>
      <c r="AG420" s="125">
        <f t="shared" si="114"/>
        <v>1210</v>
      </c>
      <c r="AH420" s="116" t="str">
        <f t="shared" si="115"/>
        <v>OK</v>
      </c>
    </row>
    <row r="421" spans="1:34">
      <c r="A421" s="71"/>
      <c r="B421" s="71"/>
      <c r="C421" s="81"/>
      <c r="E421" s="80"/>
      <c r="F421" s="62"/>
      <c r="G421" s="62"/>
      <c r="H421" s="62"/>
      <c r="J421" s="73"/>
      <c r="K421" s="73"/>
      <c r="L421" s="74">
        <f t="shared" si="100"/>
        <v>0</v>
      </c>
      <c r="M421" s="74">
        <f t="shared" si="101"/>
        <v>0</v>
      </c>
      <c r="Q421" s="74">
        <f t="shared" si="102"/>
        <v>0</v>
      </c>
      <c r="T421" s="74">
        <f t="shared" si="103"/>
        <v>0</v>
      </c>
      <c r="U421" s="74">
        <f t="shared" si="104"/>
        <v>0</v>
      </c>
      <c r="V421" s="71"/>
      <c r="X421" s="112">
        <f t="shared" si="105"/>
        <v>0</v>
      </c>
      <c r="Y421" s="113">
        <f t="shared" si="106"/>
        <v>0</v>
      </c>
      <c r="Z421" s="114">
        <f t="shared" si="107"/>
        <v>0</v>
      </c>
      <c r="AA421" s="114">
        <f t="shared" si="108"/>
        <v>0</v>
      </c>
      <c r="AB421" s="114">
        <f t="shared" si="109"/>
        <v>0</v>
      </c>
      <c r="AC421" s="114">
        <f t="shared" si="110"/>
        <v>0</v>
      </c>
      <c r="AD421" s="114">
        <f t="shared" si="111"/>
        <v>0</v>
      </c>
      <c r="AE421" s="114">
        <f t="shared" si="112"/>
        <v>0</v>
      </c>
      <c r="AF421" s="115">
        <f t="shared" si="113"/>
        <v>0</v>
      </c>
      <c r="AG421" s="125">
        <f t="shared" si="114"/>
        <v>0</v>
      </c>
      <c r="AH421" s="116" t="str">
        <f t="shared" si="115"/>
        <v>OK</v>
      </c>
    </row>
    <row r="422" spans="1:34">
      <c r="A422" s="71"/>
      <c r="B422" s="71"/>
      <c r="C422" s="81"/>
      <c r="E422" s="80"/>
      <c r="F422" s="62"/>
      <c r="G422" s="62"/>
      <c r="H422" s="62"/>
      <c r="J422" s="73"/>
      <c r="K422" s="73">
        <v>0</v>
      </c>
      <c r="L422" s="74">
        <f t="shared" si="100"/>
        <v>0</v>
      </c>
      <c r="M422" s="74">
        <f t="shared" si="101"/>
        <v>0</v>
      </c>
      <c r="N422" s="64">
        <v>800</v>
      </c>
      <c r="Q422" s="74">
        <f t="shared" si="102"/>
        <v>800</v>
      </c>
      <c r="T422" s="74">
        <f t="shared" si="103"/>
        <v>800</v>
      </c>
      <c r="U422" s="74">
        <f t="shared" si="104"/>
        <v>800</v>
      </c>
      <c r="V422" s="71"/>
      <c r="X422" s="112">
        <f t="shared" si="105"/>
        <v>800</v>
      </c>
      <c r="Y422" s="113">
        <f t="shared" si="106"/>
        <v>0</v>
      </c>
      <c r="Z422" s="114">
        <f t="shared" si="107"/>
        <v>1</v>
      </c>
      <c r="AA422" s="114">
        <f t="shared" si="108"/>
        <v>1</v>
      </c>
      <c r="AB422" s="114">
        <f t="shared" si="109"/>
        <v>1</v>
      </c>
      <c r="AC422" s="114">
        <f t="shared" si="110"/>
        <v>0</v>
      </c>
      <c r="AD422" s="114">
        <f t="shared" si="111"/>
        <v>0</v>
      </c>
      <c r="AE422" s="114">
        <f t="shared" si="112"/>
        <v>0</v>
      </c>
      <c r="AF422" s="115">
        <f t="shared" si="113"/>
        <v>0</v>
      </c>
      <c r="AG422" s="125">
        <f t="shared" si="114"/>
        <v>800</v>
      </c>
      <c r="AH422" s="116" t="str">
        <f t="shared" si="115"/>
        <v>OK</v>
      </c>
    </row>
    <row r="423" spans="1:34">
      <c r="A423" s="71"/>
      <c r="B423" s="71"/>
      <c r="C423" s="81"/>
      <c r="E423" s="80"/>
      <c r="F423" s="62"/>
      <c r="G423" s="62"/>
      <c r="H423" s="62"/>
      <c r="J423" s="73"/>
      <c r="K423" s="73"/>
      <c r="L423" s="74">
        <f t="shared" si="100"/>
        <v>0</v>
      </c>
      <c r="M423" s="74">
        <f t="shared" si="101"/>
        <v>0</v>
      </c>
      <c r="Q423" s="74">
        <f t="shared" si="102"/>
        <v>0</v>
      </c>
      <c r="T423" s="74">
        <f t="shared" si="103"/>
        <v>0</v>
      </c>
      <c r="U423" s="74">
        <f t="shared" si="104"/>
        <v>0</v>
      </c>
      <c r="V423" s="71"/>
      <c r="X423" s="112">
        <f t="shared" si="105"/>
        <v>0</v>
      </c>
      <c r="Y423" s="113">
        <f t="shared" si="106"/>
        <v>0</v>
      </c>
      <c r="Z423" s="114">
        <f t="shared" si="107"/>
        <v>0</v>
      </c>
      <c r="AA423" s="114">
        <f t="shared" si="108"/>
        <v>0</v>
      </c>
      <c r="AB423" s="114">
        <f t="shared" si="109"/>
        <v>0</v>
      </c>
      <c r="AC423" s="114">
        <f t="shared" si="110"/>
        <v>0</v>
      </c>
      <c r="AD423" s="114">
        <f t="shared" si="111"/>
        <v>0</v>
      </c>
      <c r="AE423" s="114">
        <f t="shared" si="112"/>
        <v>0</v>
      </c>
      <c r="AF423" s="115">
        <f t="shared" si="113"/>
        <v>0</v>
      </c>
      <c r="AG423" s="125">
        <f t="shared" si="114"/>
        <v>0</v>
      </c>
      <c r="AH423" s="116" t="str">
        <f t="shared" si="115"/>
        <v>OK</v>
      </c>
    </row>
    <row r="424" spans="1:34">
      <c r="A424" s="71"/>
      <c r="B424" s="71"/>
      <c r="C424" s="81"/>
      <c r="E424" s="80"/>
      <c r="F424" s="62"/>
      <c r="G424" s="62"/>
      <c r="H424" s="62"/>
      <c r="J424" s="73"/>
      <c r="K424" s="73"/>
      <c r="L424" s="74">
        <f t="shared" si="100"/>
        <v>0</v>
      </c>
      <c r="M424" s="74">
        <f t="shared" si="101"/>
        <v>0</v>
      </c>
      <c r="Q424" s="74">
        <f t="shared" si="102"/>
        <v>0</v>
      </c>
      <c r="T424" s="74">
        <f t="shared" si="103"/>
        <v>0</v>
      </c>
      <c r="U424" s="74">
        <f t="shared" si="104"/>
        <v>0</v>
      </c>
      <c r="V424" s="71"/>
      <c r="X424" s="112">
        <f t="shared" si="105"/>
        <v>0</v>
      </c>
      <c r="Y424" s="113">
        <f t="shared" si="106"/>
        <v>0</v>
      </c>
      <c r="Z424" s="114">
        <f t="shared" si="107"/>
        <v>0</v>
      </c>
      <c r="AA424" s="114">
        <f t="shared" si="108"/>
        <v>0</v>
      </c>
      <c r="AB424" s="114">
        <f t="shared" si="109"/>
        <v>0</v>
      </c>
      <c r="AC424" s="114">
        <f t="shared" si="110"/>
        <v>0</v>
      </c>
      <c r="AD424" s="114">
        <f t="shared" si="111"/>
        <v>0</v>
      </c>
      <c r="AE424" s="114">
        <f t="shared" si="112"/>
        <v>0</v>
      </c>
      <c r="AF424" s="115">
        <f t="shared" si="113"/>
        <v>0</v>
      </c>
      <c r="AG424" s="125">
        <f t="shared" si="114"/>
        <v>0</v>
      </c>
      <c r="AH424" s="116" t="str">
        <f t="shared" si="115"/>
        <v>OK</v>
      </c>
    </row>
    <row r="425" spans="1:34">
      <c r="A425" s="71"/>
      <c r="B425" s="71"/>
      <c r="C425" s="81"/>
      <c r="E425" s="80"/>
      <c r="F425" s="62"/>
      <c r="G425" s="62"/>
      <c r="H425" s="62"/>
      <c r="J425" s="73"/>
      <c r="K425" s="73"/>
      <c r="L425" s="74">
        <f t="shared" si="100"/>
        <v>0</v>
      </c>
      <c r="M425" s="74">
        <f t="shared" si="101"/>
        <v>0</v>
      </c>
      <c r="Q425" s="74">
        <f t="shared" si="102"/>
        <v>0</v>
      </c>
      <c r="T425" s="74">
        <f t="shared" si="103"/>
        <v>0</v>
      </c>
      <c r="U425" s="74">
        <f t="shared" si="104"/>
        <v>0</v>
      </c>
      <c r="V425" s="71"/>
      <c r="X425" s="112">
        <f t="shared" si="105"/>
        <v>0</v>
      </c>
      <c r="Y425" s="113">
        <f t="shared" si="106"/>
        <v>0</v>
      </c>
      <c r="Z425" s="114">
        <f t="shared" si="107"/>
        <v>0</v>
      </c>
      <c r="AA425" s="114">
        <f t="shared" si="108"/>
        <v>0</v>
      </c>
      <c r="AB425" s="114">
        <f t="shared" si="109"/>
        <v>0</v>
      </c>
      <c r="AC425" s="114">
        <f t="shared" si="110"/>
        <v>0</v>
      </c>
      <c r="AD425" s="114">
        <f t="shared" si="111"/>
        <v>0</v>
      </c>
      <c r="AE425" s="114">
        <f t="shared" si="112"/>
        <v>0</v>
      </c>
      <c r="AF425" s="115">
        <f t="shared" si="113"/>
        <v>0</v>
      </c>
      <c r="AG425" s="125">
        <f t="shared" si="114"/>
        <v>0</v>
      </c>
      <c r="AH425" s="116" t="str">
        <f t="shared" si="115"/>
        <v>OK</v>
      </c>
    </row>
    <row r="426" spans="1:34">
      <c r="A426" s="71"/>
      <c r="B426" s="71"/>
      <c r="C426" s="81"/>
      <c r="E426" s="80"/>
      <c r="F426" s="62"/>
      <c r="G426" s="62"/>
      <c r="H426" s="62"/>
      <c r="J426" s="73"/>
      <c r="K426" s="73">
        <v>0</v>
      </c>
      <c r="L426" s="74">
        <f t="shared" si="100"/>
        <v>0</v>
      </c>
      <c r="M426" s="74">
        <f t="shared" si="101"/>
        <v>0</v>
      </c>
      <c r="N426" s="64">
        <v>365</v>
      </c>
      <c r="Q426" s="74">
        <f t="shared" si="102"/>
        <v>365</v>
      </c>
      <c r="T426" s="74">
        <f t="shared" si="103"/>
        <v>365</v>
      </c>
      <c r="U426" s="74">
        <f t="shared" si="104"/>
        <v>365</v>
      </c>
      <c r="V426" s="71"/>
      <c r="X426" s="112">
        <f t="shared" si="105"/>
        <v>365</v>
      </c>
      <c r="Y426" s="113">
        <f t="shared" si="106"/>
        <v>0</v>
      </c>
      <c r="Z426" s="114">
        <f t="shared" si="107"/>
        <v>0</v>
      </c>
      <c r="AA426" s="114">
        <f t="shared" si="108"/>
        <v>1</v>
      </c>
      <c r="AB426" s="114">
        <f t="shared" si="109"/>
        <v>1</v>
      </c>
      <c r="AC426" s="114">
        <f t="shared" si="110"/>
        <v>1</v>
      </c>
      <c r="AD426" s="114">
        <f t="shared" si="111"/>
        <v>0</v>
      </c>
      <c r="AE426" s="114">
        <f t="shared" si="112"/>
        <v>1</v>
      </c>
      <c r="AF426" s="115">
        <f t="shared" si="113"/>
        <v>1</v>
      </c>
      <c r="AG426" s="125">
        <f t="shared" si="114"/>
        <v>365</v>
      </c>
      <c r="AH426" s="116" t="str">
        <f t="shared" si="115"/>
        <v>OK</v>
      </c>
    </row>
    <row r="427" spans="1:34">
      <c r="A427" s="71"/>
      <c r="B427" s="71"/>
      <c r="C427" s="81"/>
      <c r="E427" s="80"/>
      <c r="F427" s="62"/>
      <c r="G427" s="62"/>
      <c r="H427" s="62"/>
      <c r="J427" s="73"/>
      <c r="K427" s="73"/>
      <c r="L427" s="74">
        <f t="shared" si="100"/>
        <v>0</v>
      </c>
      <c r="M427" s="74">
        <f t="shared" si="101"/>
        <v>0</v>
      </c>
      <c r="Q427" s="74">
        <f t="shared" si="102"/>
        <v>0</v>
      </c>
      <c r="T427" s="74">
        <f t="shared" si="103"/>
        <v>0</v>
      </c>
      <c r="U427" s="74">
        <f t="shared" si="104"/>
        <v>0</v>
      </c>
      <c r="V427" s="71"/>
      <c r="X427" s="112">
        <f t="shared" si="105"/>
        <v>0</v>
      </c>
      <c r="Y427" s="113">
        <f t="shared" si="106"/>
        <v>0</v>
      </c>
      <c r="Z427" s="114">
        <f t="shared" si="107"/>
        <v>0</v>
      </c>
      <c r="AA427" s="114">
        <f t="shared" si="108"/>
        <v>0</v>
      </c>
      <c r="AB427" s="114">
        <f t="shared" si="109"/>
        <v>0</v>
      </c>
      <c r="AC427" s="114">
        <f t="shared" si="110"/>
        <v>0</v>
      </c>
      <c r="AD427" s="114">
        <f t="shared" si="111"/>
        <v>0</v>
      </c>
      <c r="AE427" s="114">
        <f t="shared" si="112"/>
        <v>0</v>
      </c>
      <c r="AF427" s="115">
        <f t="shared" si="113"/>
        <v>0</v>
      </c>
      <c r="AG427" s="125">
        <f t="shared" si="114"/>
        <v>0</v>
      </c>
      <c r="AH427" s="116" t="str">
        <f t="shared" si="115"/>
        <v>OK</v>
      </c>
    </row>
    <row r="428" spans="1:34">
      <c r="A428" s="71"/>
      <c r="B428" s="71"/>
      <c r="C428" s="81"/>
      <c r="E428" s="80"/>
      <c r="F428" s="62"/>
      <c r="G428" s="62"/>
      <c r="H428" s="62"/>
      <c r="J428" s="73"/>
      <c r="K428" s="73"/>
      <c r="L428" s="74">
        <f t="shared" si="100"/>
        <v>0</v>
      </c>
      <c r="M428" s="74">
        <f t="shared" si="101"/>
        <v>0</v>
      </c>
      <c r="Q428" s="74">
        <f t="shared" si="102"/>
        <v>0</v>
      </c>
      <c r="T428" s="74">
        <f t="shared" si="103"/>
        <v>0</v>
      </c>
      <c r="U428" s="74">
        <f t="shared" si="104"/>
        <v>0</v>
      </c>
      <c r="V428" s="71"/>
      <c r="X428" s="112">
        <f t="shared" si="105"/>
        <v>0</v>
      </c>
      <c r="Y428" s="113">
        <f t="shared" si="106"/>
        <v>0</v>
      </c>
      <c r="Z428" s="114">
        <f t="shared" si="107"/>
        <v>0</v>
      </c>
      <c r="AA428" s="114">
        <f t="shared" si="108"/>
        <v>0</v>
      </c>
      <c r="AB428" s="114">
        <f t="shared" si="109"/>
        <v>0</v>
      </c>
      <c r="AC428" s="114">
        <f t="shared" si="110"/>
        <v>0</v>
      </c>
      <c r="AD428" s="114">
        <f t="shared" si="111"/>
        <v>0</v>
      </c>
      <c r="AE428" s="114">
        <f t="shared" si="112"/>
        <v>0</v>
      </c>
      <c r="AF428" s="115">
        <f t="shared" si="113"/>
        <v>0</v>
      </c>
      <c r="AG428" s="125">
        <f t="shared" si="114"/>
        <v>0</v>
      </c>
      <c r="AH428" s="116" t="str">
        <f t="shared" si="115"/>
        <v>OK</v>
      </c>
    </row>
    <row r="429" spans="1:34">
      <c r="A429" s="71"/>
      <c r="B429" s="71"/>
      <c r="C429" s="81"/>
      <c r="E429" s="80"/>
      <c r="F429" s="62"/>
      <c r="G429" s="62"/>
      <c r="H429" s="62"/>
      <c r="J429" s="73"/>
      <c r="K429" s="73">
        <v>0</v>
      </c>
      <c r="L429" s="74">
        <f t="shared" si="100"/>
        <v>0</v>
      </c>
      <c r="M429" s="74">
        <f t="shared" si="101"/>
        <v>0</v>
      </c>
      <c r="N429" s="64">
        <v>365</v>
      </c>
      <c r="Q429" s="74">
        <f t="shared" si="102"/>
        <v>365</v>
      </c>
      <c r="T429" s="74">
        <f t="shared" si="103"/>
        <v>365</v>
      </c>
      <c r="U429" s="74">
        <f t="shared" si="104"/>
        <v>365</v>
      </c>
      <c r="V429" s="71"/>
      <c r="X429" s="112">
        <f t="shared" si="105"/>
        <v>365</v>
      </c>
      <c r="Y429" s="113">
        <f t="shared" si="106"/>
        <v>0</v>
      </c>
      <c r="Z429" s="114">
        <f t="shared" si="107"/>
        <v>0</v>
      </c>
      <c r="AA429" s="114">
        <f t="shared" si="108"/>
        <v>1</v>
      </c>
      <c r="AB429" s="114">
        <f t="shared" si="109"/>
        <v>1</v>
      </c>
      <c r="AC429" s="114">
        <f t="shared" si="110"/>
        <v>1</v>
      </c>
      <c r="AD429" s="114">
        <f t="shared" si="111"/>
        <v>0</v>
      </c>
      <c r="AE429" s="114">
        <f t="shared" si="112"/>
        <v>1</v>
      </c>
      <c r="AF429" s="115">
        <f t="shared" si="113"/>
        <v>1</v>
      </c>
      <c r="AG429" s="125">
        <f t="shared" si="114"/>
        <v>365</v>
      </c>
      <c r="AH429" s="116" t="str">
        <f t="shared" si="115"/>
        <v>OK</v>
      </c>
    </row>
    <row r="430" spans="1:34">
      <c r="A430" s="71"/>
      <c r="B430" s="71"/>
      <c r="C430" s="81"/>
      <c r="E430" s="80"/>
      <c r="F430" s="62"/>
      <c r="G430" s="62"/>
      <c r="H430" s="62"/>
      <c r="J430" s="73"/>
      <c r="K430" s="73">
        <v>0</v>
      </c>
      <c r="L430" s="74">
        <f t="shared" si="100"/>
        <v>0</v>
      </c>
      <c r="M430" s="74">
        <f t="shared" si="101"/>
        <v>0</v>
      </c>
      <c r="N430" s="64">
        <v>365</v>
      </c>
      <c r="Q430" s="74">
        <f t="shared" si="102"/>
        <v>365</v>
      </c>
      <c r="T430" s="74">
        <f t="shared" si="103"/>
        <v>365</v>
      </c>
      <c r="U430" s="74">
        <f t="shared" si="104"/>
        <v>365</v>
      </c>
      <c r="V430" s="71"/>
      <c r="X430" s="112">
        <f t="shared" si="105"/>
        <v>365</v>
      </c>
      <c r="Y430" s="113">
        <f t="shared" si="106"/>
        <v>0</v>
      </c>
      <c r="Z430" s="114">
        <f t="shared" si="107"/>
        <v>0</v>
      </c>
      <c r="AA430" s="114">
        <f t="shared" si="108"/>
        <v>1</v>
      </c>
      <c r="AB430" s="114">
        <f t="shared" si="109"/>
        <v>1</v>
      </c>
      <c r="AC430" s="114">
        <f t="shared" si="110"/>
        <v>1</v>
      </c>
      <c r="AD430" s="114">
        <f t="shared" si="111"/>
        <v>0</v>
      </c>
      <c r="AE430" s="114">
        <f t="shared" si="112"/>
        <v>1</v>
      </c>
      <c r="AF430" s="115">
        <f t="shared" si="113"/>
        <v>1</v>
      </c>
      <c r="AG430" s="125">
        <f t="shared" si="114"/>
        <v>365</v>
      </c>
      <c r="AH430" s="116" t="str">
        <f t="shared" si="115"/>
        <v>OK</v>
      </c>
    </row>
    <row r="431" spans="1:34">
      <c r="A431" s="71"/>
      <c r="B431" s="71"/>
      <c r="C431" s="81"/>
      <c r="E431" s="80"/>
      <c r="F431" s="62"/>
      <c r="G431" s="62"/>
      <c r="H431" s="62"/>
      <c r="J431" s="73"/>
      <c r="K431" s="73"/>
      <c r="L431" s="74">
        <f t="shared" si="100"/>
        <v>0</v>
      </c>
      <c r="M431" s="74">
        <f t="shared" si="101"/>
        <v>0</v>
      </c>
      <c r="Q431" s="74">
        <f t="shared" si="102"/>
        <v>0</v>
      </c>
      <c r="T431" s="74">
        <f t="shared" si="103"/>
        <v>0</v>
      </c>
      <c r="U431" s="74">
        <f t="shared" si="104"/>
        <v>0</v>
      </c>
      <c r="V431" s="71"/>
      <c r="X431" s="112">
        <f t="shared" si="105"/>
        <v>0</v>
      </c>
      <c r="Y431" s="113">
        <f t="shared" si="106"/>
        <v>0</v>
      </c>
      <c r="Z431" s="114">
        <f t="shared" si="107"/>
        <v>0</v>
      </c>
      <c r="AA431" s="114">
        <f t="shared" si="108"/>
        <v>0</v>
      </c>
      <c r="AB431" s="114">
        <f t="shared" si="109"/>
        <v>0</v>
      </c>
      <c r="AC431" s="114">
        <f t="shared" si="110"/>
        <v>0</v>
      </c>
      <c r="AD431" s="114">
        <f t="shared" si="111"/>
        <v>0</v>
      </c>
      <c r="AE431" s="114">
        <f t="shared" si="112"/>
        <v>0</v>
      </c>
      <c r="AF431" s="115">
        <f t="shared" si="113"/>
        <v>0</v>
      </c>
      <c r="AG431" s="125">
        <f t="shared" si="114"/>
        <v>0</v>
      </c>
      <c r="AH431" s="116" t="str">
        <f t="shared" si="115"/>
        <v>OK</v>
      </c>
    </row>
    <row r="432" spans="1:34">
      <c r="A432" s="71"/>
      <c r="B432" s="71"/>
      <c r="C432" s="81"/>
      <c r="E432" s="80"/>
      <c r="F432" s="62"/>
      <c r="G432" s="62"/>
      <c r="H432" s="62"/>
      <c r="J432" s="73"/>
      <c r="K432" s="73"/>
      <c r="L432" s="74">
        <f t="shared" si="100"/>
        <v>0</v>
      </c>
      <c r="M432" s="74">
        <f t="shared" si="101"/>
        <v>0</v>
      </c>
      <c r="Q432" s="74">
        <f t="shared" si="102"/>
        <v>0</v>
      </c>
      <c r="T432" s="74">
        <f t="shared" si="103"/>
        <v>0</v>
      </c>
      <c r="U432" s="74">
        <f t="shared" si="104"/>
        <v>0</v>
      </c>
      <c r="V432" s="71"/>
      <c r="X432" s="112">
        <f t="shared" si="105"/>
        <v>0</v>
      </c>
      <c r="Y432" s="113">
        <f t="shared" si="106"/>
        <v>0</v>
      </c>
      <c r="Z432" s="114">
        <f t="shared" si="107"/>
        <v>0</v>
      </c>
      <c r="AA432" s="114">
        <f t="shared" si="108"/>
        <v>0</v>
      </c>
      <c r="AB432" s="114">
        <f t="shared" si="109"/>
        <v>0</v>
      </c>
      <c r="AC432" s="114">
        <f t="shared" si="110"/>
        <v>0</v>
      </c>
      <c r="AD432" s="114">
        <f t="shared" si="111"/>
        <v>0</v>
      </c>
      <c r="AE432" s="114">
        <f t="shared" si="112"/>
        <v>0</v>
      </c>
      <c r="AF432" s="115">
        <f t="shared" si="113"/>
        <v>0</v>
      </c>
      <c r="AG432" s="125">
        <f t="shared" si="114"/>
        <v>0</v>
      </c>
      <c r="AH432" s="116" t="str">
        <f t="shared" si="115"/>
        <v>OK</v>
      </c>
    </row>
    <row r="433" spans="1:34">
      <c r="A433" s="71"/>
      <c r="B433" s="71"/>
      <c r="C433" s="81"/>
      <c r="E433" s="80"/>
      <c r="F433" s="62"/>
      <c r="G433" s="62"/>
      <c r="H433" s="62"/>
      <c r="J433" s="73"/>
      <c r="K433" s="73"/>
      <c r="L433" s="74">
        <f t="shared" si="100"/>
        <v>0</v>
      </c>
      <c r="M433" s="74">
        <f t="shared" si="101"/>
        <v>0</v>
      </c>
      <c r="Q433" s="74">
        <f t="shared" si="102"/>
        <v>0</v>
      </c>
      <c r="T433" s="74">
        <f t="shared" si="103"/>
        <v>0</v>
      </c>
      <c r="U433" s="74">
        <f t="shared" si="104"/>
        <v>0</v>
      </c>
      <c r="V433" s="71"/>
      <c r="X433" s="112">
        <f t="shared" si="105"/>
        <v>0</v>
      </c>
      <c r="Y433" s="113">
        <f t="shared" si="106"/>
        <v>0</v>
      </c>
      <c r="Z433" s="114">
        <f t="shared" si="107"/>
        <v>0</v>
      </c>
      <c r="AA433" s="114">
        <f t="shared" si="108"/>
        <v>0</v>
      </c>
      <c r="AB433" s="114">
        <f t="shared" si="109"/>
        <v>0</v>
      </c>
      <c r="AC433" s="114">
        <f t="shared" si="110"/>
        <v>0</v>
      </c>
      <c r="AD433" s="114">
        <f t="shared" si="111"/>
        <v>0</v>
      </c>
      <c r="AE433" s="114">
        <f t="shared" si="112"/>
        <v>0</v>
      </c>
      <c r="AF433" s="115">
        <f t="shared" si="113"/>
        <v>0</v>
      </c>
      <c r="AG433" s="125">
        <f t="shared" si="114"/>
        <v>0</v>
      </c>
      <c r="AH433" s="116" t="str">
        <f t="shared" si="115"/>
        <v>OK</v>
      </c>
    </row>
    <row r="434" spans="1:34">
      <c r="A434" s="71"/>
      <c r="B434" s="71"/>
      <c r="C434" s="81"/>
      <c r="E434" s="80"/>
      <c r="F434" s="62"/>
      <c r="G434" s="62"/>
      <c r="H434" s="62"/>
      <c r="J434" s="73"/>
      <c r="K434" s="73"/>
      <c r="L434" s="74">
        <f t="shared" si="100"/>
        <v>0</v>
      </c>
      <c r="M434" s="74">
        <f t="shared" si="101"/>
        <v>0</v>
      </c>
      <c r="Q434" s="74">
        <f t="shared" si="102"/>
        <v>0</v>
      </c>
      <c r="T434" s="74">
        <f t="shared" si="103"/>
        <v>0</v>
      </c>
      <c r="U434" s="74">
        <f t="shared" si="104"/>
        <v>0</v>
      </c>
      <c r="V434" s="71"/>
      <c r="X434" s="112">
        <f t="shared" si="105"/>
        <v>0</v>
      </c>
      <c r="Y434" s="113">
        <f t="shared" si="106"/>
        <v>0</v>
      </c>
      <c r="Z434" s="114">
        <f t="shared" si="107"/>
        <v>0</v>
      </c>
      <c r="AA434" s="114">
        <f t="shared" si="108"/>
        <v>0</v>
      </c>
      <c r="AB434" s="114">
        <f t="shared" si="109"/>
        <v>0</v>
      </c>
      <c r="AC434" s="114">
        <f t="shared" si="110"/>
        <v>0</v>
      </c>
      <c r="AD434" s="114">
        <f t="shared" si="111"/>
        <v>0</v>
      </c>
      <c r="AE434" s="114">
        <f t="shared" si="112"/>
        <v>0</v>
      </c>
      <c r="AF434" s="115">
        <f t="shared" si="113"/>
        <v>0</v>
      </c>
      <c r="AG434" s="125">
        <f t="shared" si="114"/>
        <v>0</v>
      </c>
      <c r="AH434" s="116" t="str">
        <f t="shared" si="115"/>
        <v>OK</v>
      </c>
    </row>
    <row r="435" spans="1:34">
      <c r="A435" s="71"/>
      <c r="B435" s="71"/>
      <c r="C435" s="81"/>
      <c r="E435" s="80"/>
      <c r="F435" s="62"/>
      <c r="G435" s="62"/>
      <c r="H435" s="62"/>
      <c r="J435" s="73"/>
      <c r="K435" s="73"/>
      <c r="L435" s="74">
        <f t="shared" si="100"/>
        <v>0</v>
      </c>
      <c r="M435" s="74">
        <f t="shared" si="101"/>
        <v>0</v>
      </c>
      <c r="Q435" s="74">
        <f t="shared" si="102"/>
        <v>0</v>
      </c>
      <c r="T435" s="74">
        <f t="shared" si="103"/>
        <v>0</v>
      </c>
      <c r="U435" s="74">
        <f t="shared" si="104"/>
        <v>0</v>
      </c>
      <c r="V435" s="71"/>
      <c r="X435" s="112">
        <f t="shared" si="105"/>
        <v>0</v>
      </c>
      <c r="Y435" s="113">
        <f t="shared" si="106"/>
        <v>0</v>
      </c>
      <c r="Z435" s="114">
        <f t="shared" si="107"/>
        <v>0</v>
      </c>
      <c r="AA435" s="114">
        <f t="shared" si="108"/>
        <v>0</v>
      </c>
      <c r="AB435" s="114">
        <f t="shared" si="109"/>
        <v>0</v>
      </c>
      <c r="AC435" s="114">
        <f t="shared" si="110"/>
        <v>0</v>
      </c>
      <c r="AD435" s="114">
        <f t="shared" si="111"/>
        <v>0</v>
      </c>
      <c r="AE435" s="114">
        <f t="shared" si="112"/>
        <v>0</v>
      </c>
      <c r="AF435" s="115">
        <f t="shared" si="113"/>
        <v>0</v>
      </c>
      <c r="AG435" s="125">
        <f t="shared" si="114"/>
        <v>0</v>
      </c>
      <c r="AH435" s="116" t="str">
        <f t="shared" si="115"/>
        <v>OK</v>
      </c>
    </row>
    <row r="436" spans="1:34">
      <c r="A436" s="71"/>
      <c r="B436" s="71"/>
      <c r="C436" s="81"/>
      <c r="E436" s="80"/>
      <c r="F436" s="62"/>
      <c r="G436" s="62"/>
      <c r="H436" s="62"/>
      <c r="J436" s="73"/>
      <c r="K436" s="73"/>
      <c r="L436" s="74">
        <f t="shared" si="100"/>
        <v>0</v>
      </c>
      <c r="M436" s="74">
        <f t="shared" si="101"/>
        <v>0</v>
      </c>
      <c r="Q436" s="74">
        <f t="shared" si="102"/>
        <v>0</v>
      </c>
      <c r="T436" s="74">
        <f t="shared" si="103"/>
        <v>0</v>
      </c>
      <c r="U436" s="74">
        <f t="shared" si="104"/>
        <v>0</v>
      </c>
      <c r="V436" s="71"/>
      <c r="X436" s="112">
        <f t="shared" si="105"/>
        <v>0</v>
      </c>
      <c r="Y436" s="113">
        <f t="shared" si="106"/>
        <v>0</v>
      </c>
      <c r="Z436" s="114">
        <f t="shared" si="107"/>
        <v>0</v>
      </c>
      <c r="AA436" s="114">
        <f t="shared" si="108"/>
        <v>0</v>
      </c>
      <c r="AB436" s="114">
        <f t="shared" si="109"/>
        <v>0</v>
      </c>
      <c r="AC436" s="114">
        <f t="shared" si="110"/>
        <v>0</v>
      </c>
      <c r="AD436" s="114">
        <f t="shared" si="111"/>
        <v>0</v>
      </c>
      <c r="AE436" s="114">
        <f t="shared" si="112"/>
        <v>0</v>
      </c>
      <c r="AF436" s="115">
        <f t="shared" si="113"/>
        <v>0</v>
      </c>
      <c r="AG436" s="125">
        <f t="shared" si="114"/>
        <v>0</v>
      </c>
      <c r="AH436" s="116" t="str">
        <f t="shared" si="115"/>
        <v>OK</v>
      </c>
    </row>
    <row r="437" spans="1:34">
      <c r="A437" s="71"/>
      <c r="B437" s="71"/>
      <c r="C437" s="81"/>
      <c r="E437" s="80"/>
      <c r="F437" s="62"/>
      <c r="G437" s="62"/>
      <c r="H437" s="62"/>
      <c r="J437" s="73"/>
      <c r="K437" s="73"/>
      <c r="L437" s="74">
        <f t="shared" si="100"/>
        <v>0</v>
      </c>
      <c r="M437" s="74">
        <f t="shared" si="101"/>
        <v>0</v>
      </c>
      <c r="Q437" s="74">
        <f t="shared" si="102"/>
        <v>0</v>
      </c>
      <c r="T437" s="74">
        <f t="shared" si="103"/>
        <v>0</v>
      </c>
      <c r="U437" s="74">
        <f t="shared" si="104"/>
        <v>0</v>
      </c>
      <c r="V437" s="71"/>
      <c r="X437" s="112">
        <f t="shared" si="105"/>
        <v>0</v>
      </c>
      <c r="Y437" s="113">
        <f t="shared" si="106"/>
        <v>0</v>
      </c>
      <c r="Z437" s="114">
        <f t="shared" si="107"/>
        <v>0</v>
      </c>
      <c r="AA437" s="114">
        <f t="shared" si="108"/>
        <v>0</v>
      </c>
      <c r="AB437" s="114">
        <f t="shared" si="109"/>
        <v>0</v>
      </c>
      <c r="AC437" s="114">
        <f t="shared" si="110"/>
        <v>0</v>
      </c>
      <c r="AD437" s="114">
        <f t="shared" si="111"/>
        <v>0</v>
      </c>
      <c r="AE437" s="114">
        <f t="shared" si="112"/>
        <v>0</v>
      </c>
      <c r="AF437" s="115">
        <f t="shared" si="113"/>
        <v>0</v>
      </c>
      <c r="AG437" s="125">
        <f t="shared" si="114"/>
        <v>0</v>
      </c>
      <c r="AH437" s="116" t="str">
        <f t="shared" si="115"/>
        <v>OK</v>
      </c>
    </row>
    <row r="438" spans="1:34">
      <c r="A438" s="71"/>
      <c r="B438" s="71"/>
      <c r="C438" s="81"/>
      <c r="E438" s="80"/>
      <c r="F438" s="62"/>
      <c r="G438" s="62"/>
      <c r="H438" s="62"/>
      <c r="J438" s="73"/>
      <c r="K438" s="73"/>
      <c r="L438" s="74">
        <f t="shared" si="100"/>
        <v>0</v>
      </c>
      <c r="M438" s="74">
        <f t="shared" si="101"/>
        <v>0</v>
      </c>
      <c r="Q438" s="74">
        <f t="shared" si="102"/>
        <v>0</v>
      </c>
      <c r="T438" s="74">
        <f t="shared" si="103"/>
        <v>0</v>
      </c>
      <c r="U438" s="74">
        <f t="shared" si="104"/>
        <v>0</v>
      </c>
      <c r="V438" s="71"/>
      <c r="X438" s="112">
        <f t="shared" si="105"/>
        <v>0</v>
      </c>
      <c r="Y438" s="113">
        <f t="shared" si="106"/>
        <v>0</v>
      </c>
      <c r="Z438" s="114">
        <f t="shared" si="107"/>
        <v>0</v>
      </c>
      <c r="AA438" s="114">
        <f t="shared" si="108"/>
        <v>0</v>
      </c>
      <c r="AB438" s="114">
        <f t="shared" si="109"/>
        <v>0</v>
      </c>
      <c r="AC438" s="114">
        <f t="shared" si="110"/>
        <v>0</v>
      </c>
      <c r="AD438" s="114">
        <f t="shared" si="111"/>
        <v>0</v>
      </c>
      <c r="AE438" s="114">
        <f t="shared" si="112"/>
        <v>0</v>
      </c>
      <c r="AF438" s="115">
        <f t="shared" si="113"/>
        <v>0</v>
      </c>
      <c r="AG438" s="125">
        <f t="shared" si="114"/>
        <v>0</v>
      </c>
      <c r="AH438" s="116" t="str">
        <f t="shared" si="115"/>
        <v>OK</v>
      </c>
    </row>
    <row r="439" spans="1:34">
      <c r="A439" s="71"/>
      <c r="B439" s="71"/>
      <c r="C439" s="81"/>
      <c r="E439" s="80"/>
      <c r="F439" s="62"/>
      <c r="G439" s="62"/>
      <c r="H439" s="62"/>
      <c r="J439" s="73"/>
      <c r="K439" s="73">
        <v>0</v>
      </c>
      <c r="L439" s="74">
        <f t="shared" si="100"/>
        <v>0</v>
      </c>
      <c r="M439" s="74">
        <f t="shared" si="101"/>
        <v>0</v>
      </c>
      <c r="N439" s="64">
        <v>700</v>
      </c>
      <c r="Q439" s="74">
        <f t="shared" si="102"/>
        <v>700</v>
      </c>
      <c r="T439" s="74">
        <f t="shared" si="103"/>
        <v>700</v>
      </c>
      <c r="U439" s="74">
        <f t="shared" si="104"/>
        <v>700</v>
      </c>
      <c r="V439" s="71"/>
      <c r="X439" s="112">
        <f t="shared" si="105"/>
        <v>700</v>
      </c>
      <c r="Y439" s="113">
        <f t="shared" si="106"/>
        <v>0</v>
      </c>
      <c r="Z439" s="114">
        <f t="shared" si="107"/>
        <v>1</v>
      </c>
      <c r="AA439" s="114">
        <f t="shared" si="108"/>
        <v>1</v>
      </c>
      <c r="AB439" s="114">
        <f t="shared" si="109"/>
        <v>0</v>
      </c>
      <c r="AC439" s="114">
        <f t="shared" si="110"/>
        <v>0</v>
      </c>
      <c r="AD439" s="114">
        <f t="shared" si="111"/>
        <v>0</v>
      </c>
      <c r="AE439" s="114">
        <f t="shared" si="112"/>
        <v>0</v>
      </c>
      <c r="AF439" s="115">
        <f t="shared" si="113"/>
        <v>0</v>
      </c>
      <c r="AG439" s="125">
        <f t="shared" si="114"/>
        <v>700</v>
      </c>
      <c r="AH439" s="116" t="str">
        <f t="shared" si="115"/>
        <v>OK</v>
      </c>
    </row>
    <row r="440" spans="1:34">
      <c r="A440" s="71"/>
      <c r="B440" s="71"/>
      <c r="C440" s="81"/>
      <c r="E440" s="80"/>
      <c r="F440" s="62"/>
      <c r="G440" s="62"/>
      <c r="H440" s="62"/>
      <c r="J440" s="73"/>
      <c r="K440" s="73">
        <v>0</v>
      </c>
      <c r="L440" s="74">
        <f t="shared" si="100"/>
        <v>0</v>
      </c>
      <c r="M440" s="74">
        <f t="shared" si="101"/>
        <v>0</v>
      </c>
      <c r="N440" s="64">
        <v>365</v>
      </c>
      <c r="Q440" s="74">
        <f t="shared" si="102"/>
        <v>365</v>
      </c>
      <c r="T440" s="74">
        <f t="shared" si="103"/>
        <v>365</v>
      </c>
      <c r="U440" s="74">
        <f t="shared" si="104"/>
        <v>365</v>
      </c>
      <c r="V440" s="71"/>
      <c r="X440" s="112">
        <f t="shared" si="105"/>
        <v>365</v>
      </c>
      <c r="Y440" s="113">
        <f t="shared" si="106"/>
        <v>0</v>
      </c>
      <c r="Z440" s="114">
        <f t="shared" si="107"/>
        <v>0</v>
      </c>
      <c r="AA440" s="114">
        <f t="shared" si="108"/>
        <v>1</v>
      </c>
      <c r="AB440" s="114">
        <f t="shared" si="109"/>
        <v>1</v>
      </c>
      <c r="AC440" s="114">
        <f t="shared" si="110"/>
        <v>1</v>
      </c>
      <c r="AD440" s="114">
        <f t="shared" si="111"/>
        <v>0</v>
      </c>
      <c r="AE440" s="114">
        <f t="shared" si="112"/>
        <v>1</v>
      </c>
      <c r="AF440" s="115">
        <f t="shared" si="113"/>
        <v>1</v>
      </c>
      <c r="AG440" s="125">
        <f t="shared" si="114"/>
        <v>365</v>
      </c>
      <c r="AH440" s="116" t="str">
        <f t="shared" si="115"/>
        <v>OK</v>
      </c>
    </row>
    <row r="441" spans="1:34">
      <c r="A441" s="71"/>
      <c r="B441" s="71"/>
      <c r="C441" s="81"/>
      <c r="E441" s="80"/>
      <c r="F441" s="62"/>
      <c r="G441" s="62"/>
      <c r="H441" s="62"/>
      <c r="J441" s="73"/>
      <c r="K441" s="73">
        <v>0</v>
      </c>
      <c r="L441" s="74">
        <f t="shared" si="100"/>
        <v>0</v>
      </c>
      <c r="M441" s="74">
        <f t="shared" si="101"/>
        <v>0</v>
      </c>
      <c r="N441" s="64">
        <v>365</v>
      </c>
      <c r="Q441" s="74">
        <f t="shared" si="102"/>
        <v>365</v>
      </c>
      <c r="T441" s="74">
        <f t="shared" si="103"/>
        <v>365</v>
      </c>
      <c r="U441" s="74">
        <f t="shared" si="104"/>
        <v>365</v>
      </c>
      <c r="V441" s="71"/>
      <c r="X441" s="112">
        <f t="shared" si="105"/>
        <v>365</v>
      </c>
      <c r="Y441" s="113">
        <f t="shared" si="106"/>
        <v>0</v>
      </c>
      <c r="Z441" s="114">
        <f t="shared" si="107"/>
        <v>0</v>
      </c>
      <c r="AA441" s="114">
        <f t="shared" si="108"/>
        <v>1</v>
      </c>
      <c r="AB441" s="114">
        <f t="shared" si="109"/>
        <v>1</v>
      </c>
      <c r="AC441" s="114">
        <f t="shared" si="110"/>
        <v>1</v>
      </c>
      <c r="AD441" s="114">
        <f t="shared" si="111"/>
        <v>0</v>
      </c>
      <c r="AE441" s="114">
        <f t="shared" si="112"/>
        <v>1</v>
      </c>
      <c r="AF441" s="115">
        <f t="shared" si="113"/>
        <v>1</v>
      </c>
      <c r="AG441" s="125">
        <f t="shared" si="114"/>
        <v>365</v>
      </c>
      <c r="AH441" s="116" t="str">
        <f t="shared" si="115"/>
        <v>OK</v>
      </c>
    </row>
    <row r="442" spans="1:34">
      <c r="A442" s="71"/>
      <c r="B442" s="71"/>
      <c r="C442" s="81"/>
      <c r="E442" s="80"/>
      <c r="F442" s="62"/>
      <c r="G442" s="62"/>
      <c r="H442" s="62"/>
      <c r="J442" s="73"/>
      <c r="K442" s="73"/>
      <c r="L442" s="74">
        <f t="shared" si="100"/>
        <v>0</v>
      </c>
      <c r="M442" s="74">
        <f t="shared" si="101"/>
        <v>0</v>
      </c>
      <c r="Q442" s="74">
        <f t="shared" si="102"/>
        <v>0</v>
      </c>
      <c r="T442" s="74">
        <f t="shared" si="103"/>
        <v>0</v>
      </c>
      <c r="U442" s="74">
        <f t="shared" si="104"/>
        <v>0</v>
      </c>
      <c r="V442" s="71"/>
      <c r="X442" s="112">
        <f t="shared" si="105"/>
        <v>0</v>
      </c>
      <c r="Y442" s="113">
        <f t="shared" si="106"/>
        <v>0</v>
      </c>
      <c r="Z442" s="114">
        <f t="shared" si="107"/>
        <v>0</v>
      </c>
      <c r="AA442" s="114">
        <f t="shared" si="108"/>
        <v>0</v>
      </c>
      <c r="AB442" s="114">
        <f t="shared" si="109"/>
        <v>0</v>
      </c>
      <c r="AC442" s="114">
        <f t="shared" si="110"/>
        <v>0</v>
      </c>
      <c r="AD442" s="114">
        <f t="shared" si="111"/>
        <v>0</v>
      </c>
      <c r="AE442" s="114">
        <f t="shared" si="112"/>
        <v>0</v>
      </c>
      <c r="AF442" s="115">
        <f t="shared" si="113"/>
        <v>0</v>
      </c>
      <c r="AG442" s="125">
        <f t="shared" si="114"/>
        <v>0</v>
      </c>
      <c r="AH442" s="116" t="str">
        <f t="shared" si="115"/>
        <v>OK</v>
      </c>
    </row>
    <row r="443" spans="1:34">
      <c r="A443" s="71"/>
      <c r="B443" s="71"/>
      <c r="C443" s="81"/>
      <c r="E443" s="80"/>
      <c r="F443" s="62"/>
      <c r="G443" s="62"/>
      <c r="H443" s="62"/>
      <c r="J443" s="73"/>
      <c r="K443" s="73">
        <v>0</v>
      </c>
      <c r="L443" s="74">
        <f t="shared" si="100"/>
        <v>0</v>
      </c>
      <c r="M443" s="74">
        <f t="shared" si="101"/>
        <v>0</v>
      </c>
      <c r="N443" s="64">
        <v>365</v>
      </c>
      <c r="Q443" s="74">
        <f t="shared" si="102"/>
        <v>365</v>
      </c>
      <c r="T443" s="74">
        <f t="shared" si="103"/>
        <v>365</v>
      </c>
      <c r="U443" s="74">
        <f t="shared" si="104"/>
        <v>365</v>
      </c>
      <c r="V443" s="71"/>
      <c r="X443" s="112">
        <f t="shared" si="105"/>
        <v>365</v>
      </c>
      <c r="Y443" s="113">
        <f t="shared" si="106"/>
        <v>0</v>
      </c>
      <c r="Z443" s="114">
        <f t="shared" si="107"/>
        <v>0</v>
      </c>
      <c r="AA443" s="114">
        <f t="shared" si="108"/>
        <v>1</v>
      </c>
      <c r="AB443" s="114">
        <f t="shared" si="109"/>
        <v>1</v>
      </c>
      <c r="AC443" s="114">
        <f t="shared" si="110"/>
        <v>1</v>
      </c>
      <c r="AD443" s="114">
        <f t="shared" si="111"/>
        <v>0</v>
      </c>
      <c r="AE443" s="114">
        <f t="shared" si="112"/>
        <v>1</v>
      </c>
      <c r="AF443" s="115">
        <f t="shared" si="113"/>
        <v>1</v>
      </c>
      <c r="AG443" s="125">
        <f t="shared" si="114"/>
        <v>365</v>
      </c>
      <c r="AH443" s="116" t="str">
        <f t="shared" si="115"/>
        <v>OK</v>
      </c>
    </row>
    <row r="444" spans="1:34">
      <c r="A444" s="71"/>
      <c r="B444" s="71"/>
      <c r="C444" s="81"/>
      <c r="E444" s="80"/>
      <c r="F444" s="62"/>
      <c r="G444" s="62"/>
      <c r="H444" s="62"/>
      <c r="J444" s="73"/>
      <c r="K444" s="73">
        <v>0</v>
      </c>
      <c r="L444" s="74">
        <f t="shared" si="100"/>
        <v>0</v>
      </c>
      <c r="M444" s="74">
        <f t="shared" si="101"/>
        <v>0</v>
      </c>
      <c r="N444" s="64">
        <v>365</v>
      </c>
      <c r="Q444" s="74">
        <f t="shared" si="102"/>
        <v>365</v>
      </c>
      <c r="T444" s="74">
        <f t="shared" si="103"/>
        <v>365</v>
      </c>
      <c r="U444" s="74">
        <f t="shared" si="104"/>
        <v>365</v>
      </c>
      <c r="V444" s="71"/>
      <c r="X444" s="112">
        <f t="shared" si="105"/>
        <v>365</v>
      </c>
      <c r="Y444" s="113">
        <f t="shared" si="106"/>
        <v>0</v>
      </c>
      <c r="Z444" s="114">
        <f t="shared" si="107"/>
        <v>0</v>
      </c>
      <c r="AA444" s="114">
        <f t="shared" si="108"/>
        <v>1</v>
      </c>
      <c r="AB444" s="114">
        <f t="shared" si="109"/>
        <v>1</v>
      </c>
      <c r="AC444" s="114">
        <f t="shared" si="110"/>
        <v>1</v>
      </c>
      <c r="AD444" s="114">
        <f t="shared" si="111"/>
        <v>0</v>
      </c>
      <c r="AE444" s="114">
        <f t="shared" si="112"/>
        <v>1</v>
      </c>
      <c r="AF444" s="115">
        <f t="shared" si="113"/>
        <v>1</v>
      </c>
      <c r="AG444" s="125">
        <f t="shared" si="114"/>
        <v>365</v>
      </c>
      <c r="AH444" s="116" t="str">
        <f t="shared" si="115"/>
        <v>OK</v>
      </c>
    </row>
    <row r="445" spans="1:34">
      <c r="A445" s="71"/>
      <c r="B445" s="71"/>
      <c r="C445" s="81"/>
      <c r="E445" s="80"/>
      <c r="F445" s="62"/>
      <c r="G445" s="62"/>
      <c r="H445" s="62"/>
      <c r="J445" s="73"/>
      <c r="K445" s="73">
        <v>0</v>
      </c>
      <c r="L445" s="74">
        <f t="shared" si="100"/>
        <v>0</v>
      </c>
      <c r="M445" s="74">
        <f t="shared" si="101"/>
        <v>0</v>
      </c>
      <c r="N445" s="64">
        <v>515</v>
      </c>
      <c r="Q445" s="74">
        <f t="shared" si="102"/>
        <v>515</v>
      </c>
      <c r="T445" s="74">
        <f t="shared" si="103"/>
        <v>515</v>
      </c>
      <c r="U445" s="74">
        <f t="shared" si="104"/>
        <v>515</v>
      </c>
      <c r="V445" s="71"/>
      <c r="X445" s="112">
        <f t="shared" si="105"/>
        <v>515</v>
      </c>
      <c r="Y445" s="113">
        <f t="shared" si="106"/>
        <v>0</v>
      </c>
      <c r="Z445" s="114">
        <f t="shared" si="107"/>
        <v>1</v>
      </c>
      <c r="AA445" s="114">
        <f t="shared" si="108"/>
        <v>0</v>
      </c>
      <c r="AB445" s="114">
        <f t="shared" si="109"/>
        <v>0</v>
      </c>
      <c r="AC445" s="114">
        <f t="shared" si="110"/>
        <v>0</v>
      </c>
      <c r="AD445" s="114">
        <f t="shared" si="111"/>
        <v>0</v>
      </c>
      <c r="AE445" s="114">
        <f t="shared" si="112"/>
        <v>1</v>
      </c>
      <c r="AF445" s="115">
        <f t="shared" si="113"/>
        <v>1</v>
      </c>
      <c r="AG445" s="125">
        <f t="shared" si="114"/>
        <v>515</v>
      </c>
      <c r="AH445" s="116" t="str">
        <f t="shared" si="115"/>
        <v>OK</v>
      </c>
    </row>
    <row r="446" spans="1:34">
      <c r="A446" s="71"/>
      <c r="B446" s="71"/>
      <c r="C446" s="81"/>
      <c r="E446" s="80"/>
      <c r="F446" s="62"/>
      <c r="G446" s="62"/>
      <c r="H446" s="62"/>
      <c r="J446" s="73"/>
      <c r="K446" s="73"/>
      <c r="L446" s="74">
        <f t="shared" si="100"/>
        <v>0</v>
      </c>
      <c r="M446" s="74">
        <f t="shared" si="101"/>
        <v>0</v>
      </c>
      <c r="Q446" s="74">
        <f t="shared" si="102"/>
        <v>0</v>
      </c>
      <c r="T446" s="74">
        <f t="shared" si="103"/>
        <v>0</v>
      </c>
      <c r="U446" s="74">
        <f t="shared" si="104"/>
        <v>0</v>
      </c>
      <c r="V446" s="71"/>
      <c r="X446" s="112">
        <f t="shared" si="105"/>
        <v>0</v>
      </c>
      <c r="Y446" s="113">
        <f t="shared" si="106"/>
        <v>0</v>
      </c>
      <c r="Z446" s="114">
        <f t="shared" si="107"/>
        <v>0</v>
      </c>
      <c r="AA446" s="114">
        <f t="shared" si="108"/>
        <v>0</v>
      </c>
      <c r="AB446" s="114">
        <f t="shared" si="109"/>
        <v>0</v>
      </c>
      <c r="AC446" s="114">
        <f t="shared" si="110"/>
        <v>0</v>
      </c>
      <c r="AD446" s="114">
        <f t="shared" si="111"/>
        <v>0</v>
      </c>
      <c r="AE446" s="114">
        <f t="shared" si="112"/>
        <v>0</v>
      </c>
      <c r="AF446" s="115">
        <f t="shared" si="113"/>
        <v>0</v>
      </c>
      <c r="AG446" s="125">
        <f t="shared" si="114"/>
        <v>0</v>
      </c>
      <c r="AH446" s="116" t="str">
        <f t="shared" si="115"/>
        <v>OK</v>
      </c>
    </row>
    <row r="447" spans="1:34">
      <c r="A447" s="71"/>
      <c r="B447" s="71"/>
      <c r="C447" s="81"/>
      <c r="E447" s="80"/>
      <c r="F447" s="62"/>
      <c r="G447" s="62"/>
      <c r="H447" s="62"/>
      <c r="J447" s="73"/>
      <c r="K447" s="73"/>
      <c r="L447" s="74">
        <f t="shared" si="100"/>
        <v>0</v>
      </c>
      <c r="M447" s="74">
        <f t="shared" si="101"/>
        <v>0</v>
      </c>
      <c r="Q447" s="74">
        <f t="shared" si="102"/>
        <v>0</v>
      </c>
      <c r="T447" s="74">
        <f t="shared" si="103"/>
        <v>0</v>
      </c>
      <c r="U447" s="74">
        <f t="shared" si="104"/>
        <v>0</v>
      </c>
      <c r="V447" s="71"/>
      <c r="X447" s="112">
        <f t="shared" si="105"/>
        <v>0</v>
      </c>
      <c r="Y447" s="113">
        <f t="shared" si="106"/>
        <v>0</v>
      </c>
      <c r="Z447" s="114">
        <f t="shared" si="107"/>
        <v>0</v>
      </c>
      <c r="AA447" s="114">
        <f t="shared" si="108"/>
        <v>0</v>
      </c>
      <c r="AB447" s="114">
        <f t="shared" si="109"/>
        <v>0</v>
      </c>
      <c r="AC447" s="114">
        <f t="shared" si="110"/>
        <v>0</v>
      </c>
      <c r="AD447" s="114">
        <f t="shared" si="111"/>
        <v>0</v>
      </c>
      <c r="AE447" s="114">
        <f t="shared" si="112"/>
        <v>0</v>
      </c>
      <c r="AF447" s="115">
        <f t="shared" si="113"/>
        <v>0</v>
      </c>
      <c r="AG447" s="125">
        <f t="shared" si="114"/>
        <v>0</v>
      </c>
      <c r="AH447" s="116" t="str">
        <f t="shared" si="115"/>
        <v>OK</v>
      </c>
    </row>
    <row r="448" spans="1:34">
      <c r="A448" s="71"/>
      <c r="B448" s="71"/>
      <c r="C448" s="81"/>
      <c r="E448" s="80"/>
      <c r="F448" s="62"/>
      <c r="G448" s="62"/>
      <c r="H448" s="62"/>
      <c r="J448" s="73"/>
      <c r="K448" s="73"/>
      <c r="L448" s="74">
        <f t="shared" si="100"/>
        <v>0</v>
      </c>
      <c r="M448" s="74">
        <f t="shared" si="101"/>
        <v>0</v>
      </c>
      <c r="Q448" s="74">
        <f t="shared" si="102"/>
        <v>0</v>
      </c>
      <c r="T448" s="74">
        <f t="shared" si="103"/>
        <v>0</v>
      </c>
      <c r="U448" s="74">
        <f t="shared" si="104"/>
        <v>0</v>
      </c>
      <c r="V448" s="71"/>
      <c r="X448" s="112">
        <f t="shared" si="105"/>
        <v>0</v>
      </c>
      <c r="Y448" s="113">
        <f t="shared" si="106"/>
        <v>0</v>
      </c>
      <c r="Z448" s="114">
        <f t="shared" si="107"/>
        <v>0</v>
      </c>
      <c r="AA448" s="114">
        <f t="shared" si="108"/>
        <v>0</v>
      </c>
      <c r="AB448" s="114">
        <f t="shared" si="109"/>
        <v>0</v>
      </c>
      <c r="AC448" s="114">
        <f t="shared" si="110"/>
        <v>0</v>
      </c>
      <c r="AD448" s="114">
        <f t="shared" si="111"/>
        <v>0</v>
      </c>
      <c r="AE448" s="114">
        <f t="shared" si="112"/>
        <v>0</v>
      </c>
      <c r="AF448" s="115">
        <f t="shared" si="113"/>
        <v>0</v>
      </c>
      <c r="AG448" s="125">
        <f t="shared" si="114"/>
        <v>0</v>
      </c>
      <c r="AH448" s="116" t="str">
        <f t="shared" si="115"/>
        <v>OK</v>
      </c>
    </row>
    <row r="449" spans="1:34">
      <c r="A449" s="71"/>
      <c r="B449" s="71"/>
      <c r="C449" s="81"/>
      <c r="E449" s="80"/>
      <c r="F449" s="62"/>
      <c r="G449" s="62"/>
      <c r="H449" s="62"/>
      <c r="J449" s="73"/>
      <c r="K449" s="73"/>
      <c r="L449" s="74">
        <f t="shared" si="100"/>
        <v>0</v>
      </c>
      <c r="M449" s="74">
        <f t="shared" si="101"/>
        <v>0</v>
      </c>
      <c r="Q449" s="74">
        <f t="shared" si="102"/>
        <v>0</v>
      </c>
      <c r="T449" s="74">
        <f t="shared" si="103"/>
        <v>0</v>
      </c>
      <c r="U449" s="74">
        <f t="shared" si="104"/>
        <v>0</v>
      </c>
      <c r="V449" s="71"/>
      <c r="X449" s="112">
        <f t="shared" si="105"/>
        <v>0</v>
      </c>
      <c r="Y449" s="113">
        <f t="shared" si="106"/>
        <v>0</v>
      </c>
      <c r="Z449" s="114">
        <f t="shared" si="107"/>
        <v>0</v>
      </c>
      <c r="AA449" s="114">
        <f t="shared" si="108"/>
        <v>0</v>
      </c>
      <c r="AB449" s="114">
        <f t="shared" si="109"/>
        <v>0</v>
      </c>
      <c r="AC449" s="114">
        <f t="shared" si="110"/>
        <v>0</v>
      </c>
      <c r="AD449" s="114">
        <f t="shared" si="111"/>
        <v>0</v>
      </c>
      <c r="AE449" s="114">
        <f t="shared" si="112"/>
        <v>0</v>
      </c>
      <c r="AF449" s="115">
        <f t="shared" si="113"/>
        <v>0</v>
      </c>
      <c r="AG449" s="125">
        <f t="shared" si="114"/>
        <v>0</v>
      </c>
      <c r="AH449" s="116" t="str">
        <f t="shared" si="115"/>
        <v>OK</v>
      </c>
    </row>
    <row r="450" spans="1:34">
      <c r="A450" s="71"/>
      <c r="B450" s="71"/>
      <c r="C450" s="81"/>
      <c r="E450" s="80"/>
      <c r="F450" s="62"/>
      <c r="G450" s="62"/>
      <c r="H450" s="62"/>
      <c r="J450" s="73"/>
      <c r="K450" s="73"/>
      <c r="L450" s="74">
        <f t="shared" si="100"/>
        <v>0</v>
      </c>
      <c r="M450" s="74">
        <f t="shared" si="101"/>
        <v>0</v>
      </c>
      <c r="Q450" s="74">
        <f t="shared" si="102"/>
        <v>0</v>
      </c>
      <c r="T450" s="74">
        <f t="shared" si="103"/>
        <v>0</v>
      </c>
      <c r="U450" s="74">
        <f t="shared" si="104"/>
        <v>0</v>
      </c>
      <c r="V450" s="71"/>
      <c r="X450" s="112">
        <f t="shared" si="105"/>
        <v>0</v>
      </c>
      <c r="Y450" s="113">
        <f t="shared" si="106"/>
        <v>0</v>
      </c>
      <c r="Z450" s="114">
        <f t="shared" si="107"/>
        <v>0</v>
      </c>
      <c r="AA450" s="114">
        <f t="shared" si="108"/>
        <v>0</v>
      </c>
      <c r="AB450" s="114">
        <f t="shared" si="109"/>
        <v>0</v>
      </c>
      <c r="AC450" s="114">
        <f t="shared" si="110"/>
        <v>0</v>
      </c>
      <c r="AD450" s="114">
        <f t="shared" si="111"/>
        <v>0</v>
      </c>
      <c r="AE450" s="114">
        <f t="shared" si="112"/>
        <v>0</v>
      </c>
      <c r="AF450" s="115">
        <f t="shared" si="113"/>
        <v>0</v>
      </c>
      <c r="AG450" s="125">
        <f t="shared" si="114"/>
        <v>0</v>
      </c>
      <c r="AH450" s="116" t="str">
        <f t="shared" si="115"/>
        <v>OK</v>
      </c>
    </row>
    <row r="451" spans="1:34">
      <c r="A451" s="71"/>
      <c r="B451" s="71"/>
      <c r="C451" s="81"/>
      <c r="E451" s="80"/>
      <c r="F451" s="62"/>
      <c r="G451" s="62"/>
      <c r="H451" s="62"/>
      <c r="J451" s="73"/>
      <c r="K451" s="73"/>
      <c r="L451" s="74">
        <f t="shared" ref="L451:L473" si="116">H451/30*J451</f>
        <v>0</v>
      </c>
      <c r="M451" s="74">
        <f t="shared" ref="M451:M473" si="117">(H451/30/8)*K451*1.25</f>
        <v>0</v>
      </c>
      <c r="Q451" s="74">
        <f t="shared" ref="Q451:Q473" si="118">MROUND(SUM(L451:P451),5)</f>
        <v>0</v>
      </c>
      <c r="T451" s="74">
        <f t="shared" ref="T451:T473" si="119">Q451-(R451+S451)</f>
        <v>0</v>
      </c>
      <c r="U451" s="74">
        <f t="shared" ref="U451:U473" si="120">MROUND(T451,5)</f>
        <v>0</v>
      </c>
      <c r="V451" s="71"/>
      <c r="X451" s="112">
        <f t="shared" si="105"/>
        <v>0</v>
      </c>
      <c r="Y451" s="113">
        <f t="shared" si="106"/>
        <v>0</v>
      </c>
      <c r="Z451" s="114">
        <f t="shared" si="107"/>
        <v>0</v>
      </c>
      <c r="AA451" s="114">
        <f t="shared" si="108"/>
        <v>0</v>
      </c>
      <c r="AB451" s="114">
        <f t="shared" si="109"/>
        <v>0</v>
      </c>
      <c r="AC451" s="114">
        <f t="shared" si="110"/>
        <v>0</v>
      </c>
      <c r="AD451" s="114">
        <f t="shared" si="111"/>
        <v>0</v>
      </c>
      <c r="AE451" s="114">
        <f t="shared" si="112"/>
        <v>0</v>
      </c>
      <c r="AF451" s="115">
        <f t="shared" si="113"/>
        <v>0</v>
      </c>
      <c r="AG451" s="125">
        <f t="shared" si="114"/>
        <v>0</v>
      </c>
      <c r="AH451" s="116" t="str">
        <f t="shared" si="115"/>
        <v>OK</v>
      </c>
    </row>
    <row r="452" spans="1:34">
      <c r="A452" s="71"/>
      <c r="B452" s="71"/>
      <c r="C452" s="81"/>
      <c r="E452" s="80"/>
      <c r="F452" s="62"/>
      <c r="G452" s="62"/>
      <c r="H452" s="62"/>
      <c r="J452" s="73"/>
      <c r="K452" s="73"/>
      <c r="L452" s="74">
        <f t="shared" si="116"/>
        <v>0</v>
      </c>
      <c r="M452" s="74">
        <f t="shared" si="117"/>
        <v>0</v>
      </c>
      <c r="Q452" s="74">
        <f t="shared" si="118"/>
        <v>0</v>
      </c>
      <c r="T452" s="74">
        <f t="shared" si="119"/>
        <v>0</v>
      </c>
      <c r="U452" s="74">
        <f t="shared" si="120"/>
        <v>0</v>
      </c>
      <c r="V452" s="71"/>
      <c r="X452" s="112">
        <f t="shared" si="105"/>
        <v>0</v>
      </c>
      <c r="Y452" s="113">
        <f t="shared" si="106"/>
        <v>0</v>
      </c>
      <c r="Z452" s="114">
        <f t="shared" si="107"/>
        <v>0</v>
      </c>
      <c r="AA452" s="114">
        <f t="shared" si="108"/>
        <v>0</v>
      </c>
      <c r="AB452" s="114">
        <f t="shared" si="109"/>
        <v>0</v>
      </c>
      <c r="AC452" s="114">
        <f t="shared" si="110"/>
        <v>0</v>
      </c>
      <c r="AD452" s="114">
        <f t="shared" si="111"/>
        <v>0</v>
      </c>
      <c r="AE452" s="114">
        <f t="shared" si="112"/>
        <v>0</v>
      </c>
      <c r="AF452" s="115">
        <f t="shared" si="113"/>
        <v>0</v>
      </c>
      <c r="AG452" s="125">
        <f t="shared" si="114"/>
        <v>0</v>
      </c>
      <c r="AH452" s="116" t="str">
        <f t="shared" si="115"/>
        <v>OK</v>
      </c>
    </row>
    <row r="453" spans="1:34">
      <c r="A453" s="71"/>
      <c r="B453" s="71"/>
      <c r="C453" s="81"/>
      <c r="E453" s="80"/>
      <c r="F453" s="62"/>
      <c r="G453" s="62"/>
      <c r="H453" s="62"/>
      <c r="J453" s="73"/>
      <c r="K453" s="73"/>
      <c r="L453" s="74">
        <f t="shared" si="116"/>
        <v>0</v>
      </c>
      <c r="M453" s="74">
        <f t="shared" si="117"/>
        <v>0</v>
      </c>
      <c r="Q453" s="74">
        <f t="shared" si="118"/>
        <v>0</v>
      </c>
      <c r="T453" s="74">
        <f t="shared" si="119"/>
        <v>0</v>
      </c>
      <c r="U453" s="74">
        <f t="shared" si="120"/>
        <v>0</v>
      </c>
      <c r="V453" s="71"/>
      <c r="X453" s="112">
        <f t="shared" si="105"/>
        <v>0</v>
      </c>
      <c r="Y453" s="113">
        <f t="shared" si="106"/>
        <v>0</v>
      </c>
      <c r="Z453" s="114">
        <f t="shared" si="107"/>
        <v>0</v>
      </c>
      <c r="AA453" s="114">
        <f t="shared" si="108"/>
        <v>0</v>
      </c>
      <c r="AB453" s="114">
        <f t="shared" si="109"/>
        <v>0</v>
      </c>
      <c r="AC453" s="114">
        <f t="shared" si="110"/>
        <v>0</v>
      </c>
      <c r="AD453" s="114">
        <f t="shared" si="111"/>
        <v>0</v>
      </c>
      <c r="AE453" s="114">
        <f t="shared" si="112"/>
        <v>0</v>
      </c>
      <c r="AF453" s="115">
        <f t="shared" si="113"/>
        <v>0</v>
      </c>
      <c r="AG453" s="125">
        <f t="shared" si="114"/>
        <v>0</v>
      </c>
      <c r="AH453" s="116" t="str">
        <f t="shared" si="115"/>
        <v>OK</v>
      </c>
    </row>
    <row r="454" spans="1:34">
      <c r="A454" s="71"/>
      <c r="B454" s="71"/>
      <c r="C454" s="81"/>
      <c r="E454" s="80"/>
      <c r="F454" s="62"/>
      <c r="G454" s="62"/>
      <c r="H454" s="62"/>
      <c r="J454" s="73"/>
      <c r="K454" s="73"/>
      <c r="L454" s="74">
        <f t="shared" si="116"/>
        <v>0</v>
      </c>
      <c r="M454" s="74">
        <f t="shared" si="117"/>
        <v>0</v>
      </c>
      <c r="Q454" s="74">
        <f t="shared" si="118"/>
        <v>0</v>
      </c>
      <c r="T454" s="74">
        <f t="shared" si="119"/>
        <v>0</v>
      </c>
      <c r="U454" s="74">
        <f t="shared" si="120"/>
        <v>0</v>
      </c>
      <c r="V454" s="71"/>
      <c r="X454" s="112">
        <f t="shared" ref="X454:X517" si="121">U454</f>
        <v>0</v>
      </c>
      <c r="Y454" s="113">
        <f t="shared" ref="Y454:Y517" si="122">ROUNDDOWN(X454/$Y$2,0)</f>
        <v>0</v>
      </c>
      <c r="Z454" s="114">
        <f t="shared" ref="Z454:Z517" si="123">ROUNDDOWN((X454-(Y454*$Y$2))/$Z$2,0)</f>
        <v>0</v>
      </c>
      <c r="AA454" s="114">
        <f t="shared" ref="AA454:AA517" si="124">ROUNDDOWN((X454-((Y454*$Y$2)+(Z454*$Z$2)))/$AA$2,0)</f>
        <v>0</v>
      </c>
      <c r="AB454" s="114">
        <f t="shared" ref="AB454:AB517" si="125">ROUNDDOWN((X454-((AA454*$AA$2)+(Z454*$Z$2)+(Y454*$Y$2)))/$AB$2,0)</f>
        <v>0</v>
      </c>
      <c r="AC454" s="114">
        <f t="shared" ref="AC454:AC517" si="126">ROUNDDOWN((X454-((AA454*$AA$2)+(Z454*$Z$2)+(Y454*$Y$2)+(AB454*$AB$2)))/$AC$2,0)</f>
        <v>0</v>
      </c>
      <c r="AD454" s="114">
        <f t="shared" ref="AD454:AD517" si="127">ROUNDDOWN((X454-((AA454*$AA$2)+(Z454*$Z$2)+(Y454*$Y$2)+(AB454*$AB$2)+(AC454*$AC$2)))/$AD$2,0)</f>
        <v>0</v>
      </c>
      <c r="AE454" s="114">
        <f t="shared" ref="AE454:AE517" si="128">ROUNDDOWN((X454-((AA454*$AA$2)+(Z454*$Z$2)+(Y454*$Y$2)+(AB454*$AB$2)+(AC454*$AC$2)+(AD454*$AD$2)))/$AE$2,0)</f>
        <v>0</v>
      </c>
      <c r="AF454" s="115">
        <f t="shared" ref="AF454:AF517" si="129">ROUNDDOWN((X454-((AA454*$AA$2)+(Z454*$Z$2)+(Y454*$Y$2)+(AB454*$AB$2)+(AC454*$AC$2)+(AD454*$AD$2)+(AE454*$AE$2)))/$AF$2,0)</f>
        <v>0</v>
      </c>
      <c r="AG454" s="125">
        <f t="shared" ref="AG454:AG517" si="130">Y454*$Y$2+Z454*$Z$2+AA454*$AA$2+AB454*$AB$2+AC454*$AC$2+AD454*$AD$2+AE454*$AE$2+AF454*$AF$2</f>
        <v>0</v>
      </c>
      <c r="AH454" s="116" t="str">
        <f t="shared" ref="AH454:AH517" si="131">IF(AG454=X454,"OK",AG454-X454)</f>
        <v>OK</v>
      </c>
    </row>
    <row r="455" spans="1:34">
      <c r="A455" s="71"/>
      <c r="B455" s="71"/>
      <c r="C455" s="81"/>
      <c r="E455" s="80"/>
      <c r="F455" s="62"/>
      <c r="G455" s="62"/>
      <c r="H455" s="62"/>
      <c r="J455" s="73"/>
      <c r="K455" s="73"/>
      <c r="L455" s="74">
        <f t="shared" si="116"/>
        <v>0</v>
      </c>
      <c r="M455" s="74">
        <f t="shared" si="117"/>
        <v>0</v>
      </c>
      <c r="Q455" s="74">
        <f t="shared" si="118"/>
        <v>0</v>
      </c>
      <c r="T455" s="74">
        <f t="shared" si="119"/>
        <v>0</v>
      </c>
      <c r="U455" s="74">
        <f t="shared" si="120"/>
        <v>0</v>
      </c>
      <c r="V455" s="71"/>
      <c r="X455" s="112">
        <f t="shared" si="121"/>
        <v>0</v>
      </c>
      <c r="Y455" s="113">
        <f t="shared" si="122"/>
        <v>0</v>
      </c>
      <c r="Z455" s="114">
        <f t="shared" si="123"/>
        <v>0</v>
      </c>
      <c r="AA455" s="114">
        <f t="shared" si="124"/>
        <v>0</v>
      </c>
      <c r="AB455" s="114">
        <f t="shared" si="125"/>
        <v>0</v>
      </c>
      <c r="AC455" s="114">
        <f t="shared" si="126"/>
        <v>0</v>
      </c>
      <c r="AD455" s="114">
        <f t="shared" si="127"/>
        <v>0</v>
      </c>
      <c r="AE455" s="114">
        <f t="shared" si="128"/>
        <v>0</v>
      </c>
      <c r="AF455" s="115">
        <f t="shared" si="129"/>
        <v>0</v>
      </c>
      <c r="AG455" s="125">
        <f t="shared" si="130"/>
        <v>0</v>
      </c>
      <c r="AH455" s="116" t="str">
        <f t="shared" si="131"/>
        <v>OK</v>
      </c>
    </row>
    <row r="456" spans="1:34">
      <c r="A456" s="71"/>
      <c r="B456" s="71"/>
      <c r="C456" s="81"/>
      <c r="E456" s="80"/>
      <c r="F456" s="62"/>
      <c r="G456" s="62"/>
      <c r="H456" s="62"/>
      <c r="J456" s="73"/>
      <c r="K456" s="73"/>
      <c r="L456" s="74">
        <f t="shared" si="116"/>
        <v>0</v>
      </c>
      <c r="M456" s="74">
        <f t="shared" si="117"/>
        <v>0</v>
      </c>
      <c r="Q456" s="74">
        <f t="shared" si="118"/>
        <v>0</v>
      </c>
      <c r="T456" s="74">
        <f t="shared" si="119"/>
        <v>0</v>
      </c>
      <c r="U456" s="74">
        <f t="shared" si="120"/>
        <v>0</v>
      </c>
      <c r="V456" s="71"/>
      <c r="X456" s="112">
        <f t="shared" si="121"/>
        <v>0</v>
      </c>
      <c r="Y456" s="113">
        <f t="shared" si="122"/>
        <v>0</v>
      </c>
      <c r="Z456" s="114">
        <f t="shared" si="123"/>
        <v>0</v>
      </c>
      <c r="AA456" s="114">
        <f t="shared" si="124"/>
        <v>0</v>
      </c>
      <c r="AB456" s="114">
        <f t="shared" si="125"/>
        <v>0</v>
      </c>
      <c r="AC456" s="114">
        <f t="shared" si="126"/>
        <v>0</v>
      </c>
      <c r="AD456" s="114">
        <f t="shared" si="127"/>
        <v>0</v>
      </c>
      <c r="AE456" s="114">
        <f t="shared" si="128"/>
        <v>0</v>
      </c>
      <c r="AF456" s="115">
        <f t="shared" si="129"/>
        <v>0</v>
      </c>
      <c r="AG456" s="125">
        <f t="shared" si="130"/>
        <v>0</v>
      </c>
      <c r="AH456" s="116" t="str">
        <f t="shared" si="131"/>
        <v>OK</v>
      </c>
    </row>
    <row r="457" spans="1:34">
      <c r="A457" s="71"/>
      <c r="B457" s="71"/>
      <c r="C457" s="81"/>
      <c r="E457" s="80"/>
      <c r="F457" s="62"/>
      <c r="G457" s="62"/>
      <c r="H457" s="62"/>
      <c r="J457" s="73"/>
      <c r="K457" s="73"/>
      <c r="L457" s="74">
        <f t="shared" si="116"/>
        <v>0</v>
      </c>
      <c r="M457" s="74">
        <f t="shared" si="117"/>
        <v>0</v>
      </c>
      <c r="Q457" s="74">
        <f t="shared" si="118"/>
        <v>0</v>
      </c>
      <c r="T457" s="74">
        <f t="shared" si="119"/>
        <v>0</v>
      </c>
      <c r="U457" s="74">
        <f t="shared" si="120"/>
        <v>0</v>
      </c>
      <c r="V457" s="71"/>
      <c r="X457" s="112">
        <f t="shared" si="121"/>
        <v>0</v>
      </c>
      <c r="Y457" s="113">
        <f t="shared" si="122"/>
        <v>0</v>
      </c>
      <c r="Z457" s="114">
        <f t="shared" si="123"/>
        <v>0</v>
      </c>
      <c r="AA457" s="114">
        <f t="shared" si="124"/>
        <v>0</v>
      </c>
      <c r="AB457" s="114">
        <f t="shared" si="125"/>
        <v>0</v>
      </c>
      <c r="AC457" s="114">
        <f t="shared" si="126"/>
        <v>0</v>
      </c>
      <c r="AD457" s="114">
        <f t="shared" si="127"/>
        <v>0</v>
      </c>
      <c r="AE457" s="114">
        <f t="shared" si="128"/>
        <v>0</v>
      </c>
      <c r="AF457" s="115">
        <f t="shared" si="129"/>
        <v>0</v>
      </c>
      <c r="AG457" s="125">
        <f t="shared" si="130"/>
        <v>0</v>
      </c>
      <c r="AH457" s="116" t="str">
        <f t="shared" si="131"/>
        <v>OK</v>
      </c>
    </row>
    <row r="458" spans="1:34">
      <c r="A458" s="71"/>
      <c r="B458" s="71"/>
      <c r="C458" s="81"/>
      <c r="E458" s="80"/>
      <c r="F458" s="62"/>
      <c r="G458" s="62"/>
      <c r="H458" s="62"/>
      <c r="J458" s="73"/>
      <c r="K458" s="73"/>
      <c r="L458" s="74">
        <f t="shared" si="116"/>
        <v>0</v>
      </c>
      <c r="M458" s="74">
        <f t="shared" si="117"/>
        <v>0</v>
      </c>
      <c r="Q458" s="74">
        <f t="shared" si="118"/>
        <v>0</v>
      </c>
      <c r="T458" s="74">
        <f t="shared" si="119"/>
        <v>0</v>
      </c>
      <c r="U458" s="74">
        <f t="shared" si="120"/>
        <v>0</v>
      </c>
      <c r="V458" s="71"/>
      <c r="X458" s="112">
        <f t="shared" si="121"/>
        <v>0</v>
      </c>
      <c r="Y458" s="113">
        <f t="shared" si="122"/>
        <v>0</v>
      </c>
      <c r="Z458" s="114">
        <f t="shared" si="123"/>
        <v>0</v>
      </c>
      <c r="AA458" s="114">
        <f t="shared" si="124"/>
        <v>0</v>
      </c>
      <c r="AB458" s="114">
        <f t="shared" si="125"/>
        <v>0</v>
      </c>
      <c r="AC458" s="114">
        <f t="shared" si="126"/>
        <v>0</v>
      </c>
      <c r="AD458" s="114">
        <f t="shared" si="127"/>
        <v>0</v>
      </c>
      <c r="AE458" s="114">
        <f t="shared" si="128"/>
        <v>0</v>
      </c>
      <c r="AF458" s="115">
        <f t="shared" si="129"/>
        <v>0</v>
      </c>
      <c r="AG458" s="125">
        <f t="shared" si="130"/>
        <v>0</v>
      </c>
      <c r="AH458" s="116" t="str">
        <f t="shared" si="131"/>
        <v>OK</v>
      </c>
    </row>
    <row r="459" spans="1:34">
      <c r="A459" s="71"/>
      <c r="B459" s="71"/>
      <c r="C459" s="81"/>
      <c r="E459" s="80"/>
      <c r="F459" s="62"/>
      <c r="G459" s="62"/>
      <c r="H459" s="62"/>
      <c r="J459" s="73"/>
      <c r="K459" s="73"/>
      <c r="L459" s="74">
        <f t="shared" si="116"/>
        <v>0</v>
      </c>
      <c r="M459" s="74">
        <f t="shared" si="117"/>
        <v>0</v>
      </c>
      <c r="Q459" s="74">
        <f t="shared" si="118"/>
        <v>0</v>
      </c>
      <c r="T459" s="74">
        <f t="shared" si="119"/>
        <v>0</v>
      </c>
      <c r="U459" s="74">
        <f t="shared" si="120"/>
        <v>0</v>
      </c>
      <c r="V459" s="71"/>
      <c r="X459" s="112">
        <f t="shared" si="121"/>
        <v>0</v>
      </c>
      <c r="Y459" s="113">
        <f t="shared" si="122"/>
        <v>0</v>
      </c>
      <c r="Z459" s="114">
        <f t="shared" si="123"/>
        <v>0</v>
      </c>
      <c r="AA459" s="114">
        <f t="shared" si="124"/>
        <v>0</v>
      </c>
      <c r="AB459" s="114">
        <f t="shared" si="125"/>
        <v>0</v>
      </c>
      <c r="AC459" s="114">
        <f t="shared" si="126"/>
        <v>0</v>
      </c>
      <c r="AD459" s="114">
        <f t="shared" si="127"/>
        <v>0</v>
      </c>
      <c r="AE459" s="114">
        <f t="shared" si="128"/>
        <v>0</v>
      </c>
      <c r="AF459" s="115">
        <f t="shared" si="129"/>
        <v>0</v>
      </c>
      <c r="AG459" s="125">
        <f t="shared" si="130"/>
        <v>0</v>
      </c>
      <c r="AH459" s="116" t="str">
        <f t="shared" si="131"/>
        <v>OK</v>
      </c>
    </row>
    <row r="460" spans="1:34">
      <c r="A460" s="71"/>
      <c r="B460" s="71"/>
      <c r="C460" s="81"/>
      <c r="E460" s="80"/>
      <c r="F460" s="62"/>
      <c r="G460" s="62"/>
      <c r="H460" s="62"/>
      <c r="J460" s="73"/>
      <c r="K460" s="73"/>
      <c r="L460" s="74">
        <f t="shared" si="116"/>
        <v>0</v>
      </c>
      <c r="M460" s="74">
        <f t="shared" si="117"/>
        <v>0</v>
      </c>
      <c r="Q460" s="74">
        <f t="shared" si="118"/>
        <v>0</v>
      </c>
      <c r="T460" s="74">
        <f t="shared" si="119"/>
        <v>0</v>
      </c>
      <c r="U460" s="74">
        <f t="shared" si="120"/>
        <v>0</v>
      </c>
      <c r="V460" s="71"/>
      <c r="X460" s="112">
        <f t="shared" si="121"/>
        <v>0</v>
      </c>
      <c r="Y460" s="113">
        <f t="shared" si="122"/>
        <v>0</v>
      </c>
      <c r="Z460" s="114">
        <f t="shared" si="123"/>
        <v>0</v>
      </c>
      <c r="AA460" s="114">
        <f t="shared" si="124"/>
        <v>0</v>
      </c>
      <c r="AB460" s="114">
        <f t="shared" si="125"/>
        <v>0</v>
      </c>
      <c r="AC460" s="114">
        <f t="shared" si="126"/>
        <v>0</v>
      </c>
      <c r="AD460" s="114">
        <f t="shared" si="127"/>
        <v>0</v>
      </c>
      <c r="AE460" s="114">
        <f t="shared" si="128"/>
        <v>0</v>
      </c>
      <c r="AF460" s="115">
        <f t="shared" si="129"/>
        <v>0</v>
      </c>
      <c r="AG460" s="125">
        <f t="shared" si="130"/>
        <v>0</v>
      </c>
      <c r="AH460" s="116" t="str">
        <f t="shared" si="131"/>
        <v>OK</v>
      </c>
    </row>
    <row r="461" spans="1:34">
      <c r="A461" s="71"/>
      <c r="B461" s="71"/>
      <c r="C461" s="81"/>
      <c r="E461" s="80"/>
      <c r="F461" s="62"/>
      <c r="G461" s="62"/>
      <c r="H461" s="62"/>
      <c r="J461" s="73"/>
      <c r="K461" s="73"/>
      <c r="L461" s="74">
        <f t="shared" si="116"/>
        <v>0</v>
      </c>
      <c r="M461" s="74">
        <f t="shared" si="117"/>
        <v>0</v>
      </c>
      <c r="Q461" s="74">
        <f t="shared" si="118"/>
        <v>0</v>
      </c>
      <c r="T461" s="74">
        <f t="shared" si="119"/>
        <v>0</v>
      </c>
      <c r="U461" s="74">
        <f t="shared" si="120"/>
        <v>0</v>
      </c>
      <c r="V461" s="71"/>
      <c r="X461" s="112">
        <f t="shared" si="121"/>
        <v>0</v>
      </c>
      <c r="Y461" s="113">
        <f t="shared" si="122"/>
        <v>0</v>
      </c>
      <c r="Z461" s="114">
        <f t="shared" si="123"/>
        <v>0</v>
      </c>
      <c r="AA461" s="114">
        <f t="shared" si="124"/>
        <v>0</v>
      </c>
      <c r="AB461" s="114">
        <f t="shared" si="125"/>
        <v>0</v>
      </c>
      <c r="AC461" s="114">
        <f t="shared" si="126"/>
        <v>0</v>
      </c>
      <c r="AD461" s="114">
        <f t="shared" si="127"/>
        <v>0</v>
      </c>
      <c r="AE461" s="114">
        <f t="shared" si="128"/>
        <v>0</v>
      </c>
      <c r="AF461" s="115">
        <f t="shared" si="129"/>
        <v>0</v>
      </c>
      <c r="AG461" s="125">
        <f t="shared" si="130"/>
        <v>0</v>
      </c>
      <c r="AH461" s="116" t="str">
        <f t="shared" si="131"/>
        <v>OK</v>
      </c>
    </row>
    <row r="462" spans="1:34">
      <c r="A462" s="71"/>
      <c r="B462" s="71"/>
      <c r="C462" s="81"/>
      <c r="E462" s="80"/>
      <c r="F462" s="62"/>
      <c r="G462" s="62"/>
      <c r="H462" s="62"/>
      <c r="J462" s="73"/>
      <c r="K462" s="73"/>
      <c r="L462" s="74">
        <f t="shared" si="116"/>
        <v>0</v>
      </c>
      <c r="M462" s="74">
        <f t="shared" si="117"/>
        <v>0</v>
      </c>
      <c r="Q462" s="74">
        <f t="shared" si="118"/>
        <v>0</v>
      </c>
      <c r="T462" s="74">
        <f t="shared" si="119"/>
        <v>0</v>
      </c>
      <c r="U462" s="74">
        <f t="shared" si="120"/>
        <v>0</v>
      </c>
      <c r="V462" s="71"/>
      <c r="X462" s="112">
        <f t="shared" si="121"/>
        <v>0</v>
      </c>
      <c r="Y462" s="113">
        <f t="shared" si="122"/>
        <v>0</v>
      </c>
      <c r="Z462" s="114">
        <f t="shared" si="123"/>
        <v>0</v>
      </c>
      <c r="AA462" s="114">
        <f t="shared" si="124"/>
        <v>0</v>
      </c>
      <c r="AB462" s="114">
        <f t="shared" si="125"/>
        <v>0</v>
      </c>
      <c r="AC462" s="114">
        <f t="shared" si="126"/>
        <v>0</v>
      </c>
      <c r="AD462" s="114">
        <f t="shared" si="127"/>
        <v>0</v>
      </c>
      <c r="AE462" s="114">
        <f t="shared" si="128"/>
        <v>0</v>
      </c>
      <c r="AF462" s="115">
        <f t="shared" si="129"/>
        <v>0</v>
      </c>
      <c r="AG462" s="125">
        <f t="shared" si="130"/>
        <v>0</v>
      </c>
      <c r="AH462" s="116" t="str">
        <f t="shared" si="131"/>
        <v>OK</v>
      </c>
    </row>
    <row r="463" spans="1:34">
      <c r="A463" s="71"/>
      <c r="B463" s="71"/>
      <c r="C463" s="81"/>
      <c r="E463" s="80"/>
      <c r="F463" s="62"/>
      <c r="G463" s="62"/>
      <c r="H463" s="62"/>
      <c r="J463" s="73"/>
      <c r="L463" s="74">
        <f t="shared" si="116"/>
        <v>0</v>
      </c>
      <c r="M463" s="74">
        <f t="shared" si="117"/>
        <v>0</v>
      </c>
      <c r="Q463" s="74">
        <f t="shared" si="118"/>
        <v>0</v>
      </c>
      <c r="T463" s="74">
        <f t="shared" si="119"/>
        <v>0</v>
      </c>
      <c r="U463" s="74">
        <f t="shared" si="120"/>
        <v>0</v>
      </c>
      <c r="V463" s="71"/>
      <c r="X463" s="112">
        <f t="shared" si="121"/>
        <v>0</v>
      </c>
      <c r="Y463" s="113">
        <f t="shared" si="122"/>
        <v>0</v>
      </c>
      <c r="Z463" s="114">
        <f t="shared" si="123"/>
        <v>0</v>
      </c>
      <c r="AA463" s="114">
        <f t="shared" si="124"/>
        <v>0</v>
      </c>
      <c r="AB463" s="114">
        <f t="shared" si="125"/>
        <v>0</v>
      </c>
      <c r="AC463" s="114">
        <f t="shared" si="126"/>
        <v>0</v>
      </c>
      <c r="AD463" s="114">
        <f t="shared" si="127"/>
        <v>0</v>
      </c>
      <c r="AE463" s="114">
        <f t="shared" si="128"/>
        <v>0</v>
      </c>
      <c r="AF463" s="115">
        <f t="shared" si="129"/>
        <v>0</v>
      </c>
      <c r="AG463" s="125">
        <f t="shared" si="130"/>
        <v>0</v>
      </c>
      <c r="AH463" s="116" t="str">
        <f t="shared" si="131"/>
        <v>OK</v>
      </c>
    </row>
    <row r="464" spans="1:34">
      <c r="A464" s="71"/>
      <c r="B464" s="71"/>
      <c r="C464" s="81"/>
      <c r="E464" s="80"/>
      <c r="F464" s="62"/>
      <c r="G464" s="62"/>
      <c r="H464" s="62"/>
      <c r="J464" s="73"/>
      <c r="L464" s="74">
        <f t="shared" si="116"/>
        <v>0</v>
      </c>
      <c r="M464" s="74">
        <f t="shared" si="117"/>
        <v>0</v>
      </c>
      <c r="Q464" s="74">
        <f t="shared" si="118"/>
        <v>0</v>
      </c>
      <c r="T464" s="74">
        <f t="shared" si="119"/>
        <v>0</v>
      </c>
      <c r="U464" s="74">
        <f t="shared" si="120"/>
        <v>0</v>
      </c>
      <c r="V464" s="71"/>
      <c r="X464" s="112">
        <f t="shared" si="121"/>
        <v>0</v>
      </c>
      <c r="Y464" s="113">
        <f t="shared" si="122"/>
        <v>0</v>
      </c>
      <c r="Z464" s="114">
        <f t="shared" si="123"/>
        <v>0</v>
      </c>
      <c r="AA464" s="114">
        <f t="shared" si="124"/>
        <v>0</v>
      </c>
      <c r="AB464" s="114">
        <f t="shared" si="125"/>
        <v>0</v>
      </c>
      <c r="AC464" s="114">
        <f t="shared" si="126"/>
        <v>0</v>
      </c>
      <c r="AD464" s="114">
        <f t="shared" si="127"/>
        <v>0</v>
      </c>
      <c r="AE464" s="114">
        <f t="shared" si="128"/>
        <v>0</v>
      </c>
      <c r="AF464" s="115">
        <f t="shared" si="129"/>
        <v>0</v>
      </c>
      <c r="AG464" s="125">
        <f t="shared" si="130"/>
        <v>0</v>
      </c>
      <c r="AH464" s="116" t="str">
        <f t="shared" si="131"/>
        <v>OK</v>
      </c>
    </row>
    <row r="465" spans="1:34">
      <c r="A465" s="71"/>
      <c r="B465" s="71"/>
      <c r="C465" s="81"/>
      <c r="E465" s="80"/>
      <c r="F465" s="62"/>
      <c r="G465" s="62"/>
      <c r="H465" s="62"/>
      <c r="J465" s="73"/>
      <c r="L465" s="74">
        <f t="shared" si="116"/>
        <v>0</v>
      </c>
      <c r="M465" s="74">
        <f t="shared" si="117"/>
        <v>0</v>
      </c>
      <c r="Q465" s="74">
        <f t="shared" si="118"/>
        <v>0</v>
      </c>
      <c r="T465" s="74">
        <f t="shared" si="119"/>
        <v>0</v>
      </c>
      <c r="U465" s="74">
        <f t="shared" si="120"/>
        <v>0</v>
      </c>
      <c r="V465" s="71"/>
      <c r="X465" s="112">
        <f t="shared" si="121"/>
        <v>0</v>
      </c>
      <c r="Y465" s="113">
        <f t="shared" si="122"/>
        <v>0</v>
      </c>
      <c r="Z465" s="114">
        <f t="shared" si="123"/>
        <v>0</v>
      </c>
      <c r="AA465" s="114">
        <f t="shared" si="124"/>
        <v>0</v>
      </c>
      <c r="AB465" s="114">
        <f t="shared" si="125"/>
        <v>0</v>
      </c>
      <c r="AC465" s="114">
        <f t="shared" si="126"/>
        <v>0</v>
      </c>
      <c r="AD465" s="114">
        <f t="shared" si="127"/>
        <v>0</v>
      </c>
      <c r="AE465" s="114">
        <f t="shared" si="128"/>
        <v>0</v>
      </c>
      <c r="AF465" s="115">
        <f t="shared" si="129"/>
        <v>0</v>
      </c>
      <c r="AG465" s="125">
        <f t="shared" si="130"/>
        <v>0</v>
      </c>
      <c r="AH465" s="116" t="str">
        <f t="shared" si="131"/>
        <v>OK</v>
      </c>
    </row>
    <row r="466" spans="1:34">
      <c r="A466" s="71"/>
      <c r="B466" s="71"/>
      <c r="C466" s="81"/>
      <c r="E466" s="80"/>
      <c r="F466" s="62"/>
      <c r="G466" s="62"/>
      <c r="H466" s="62"/>
      <c r="J466" s="73"/>
      <c r="L466" s="74">
        <f t="shared" si="116"/>
        <v>0</v>
      </c>
      <c r="M466" s="74">
        <f t="shared" si="117"/>
        <v>0</v>
      </c>
      <c r="Q466" s="74">
        <f t="shared" si="118"/>
        <v>0</v>
      </c>
      <c r="T466" s="74">
        <f t="shared" si="119"/>
        <v>0</v>
      </c>
      <c r="U466" s="74">
        <f t="shared" si="120"/>
        <v>0</v>
      </c>
      <c r="V466" s="71"/>
      <c r="X466" s="112">
        <f t="shared" si="121"/>
        <v>0</v>
      </c>
      <c r="Y466" s="113">
        <f t="shared" si="122"/>
        <v>0</v>
      </c>
      <c r="Z466" s="114">
        <f t="shared" si="123"/>
        <v>0</v>
      </c>
      <c r="AA466" s="114">
        <f t="shared" si="124"/>
        <v>0</v>
      </c>
      <c r="AB466" s="114">
        <f t="shared" si="125"/>
        <v>0</v>
      </c>
      <c r="AC466" s="114">
        <f t="shared" si="126"/>
        <v>0</v>
      </c>
      <c r="AD466" s="114">
        <f t="shared" si="127"/>
        <v>0</v>
      </c>
      <c r="AE466" s="114">
        <f t="shared" si="128"/>
        <v>0</v>
      </c>
      <c r="AF466" s="115">
        <f t="shared" si="129"/>
        <v>0</v>
      </c>
      <c r="AG466" s="125">
        <f t="shared" si="130"/>
        <v>0</v>
      </c>
      <c r="AH466" s="116" t="str">
        <f t="shared" si="131"/>
        <v>OK</v>
      </c>
    </row>
    <row r="467" spans="1:34">
      <c r="A467" s="71"/>
      <c r="B467" s="71"/>
      <c r="C467" s="81"/>
      <c r="E467" s="80"/>
      <c r="F467" s="62"/>
      <c r="G467" s="62"/>
      <c r="H467" s="62"/>
      <c r="J467" s="73"/>
      <c r="L467" s="74">
        <f t="shared" si="116"/>
        <v>0</v>
      </c>
      <c r="M467" s="74">
        <f t="shared" si="117"/>
        <v>0</v>
      </c>
      <c r="Q467" s="74">
        <f t="shared" si="118"/>
        <v>0</v>
      </c>
      <c r="T467" s="74">
        <f t="shared" si="119"/>
        <v>0</v>
      </c>
      <c r="U467" s="74">
        <f t="shared" si="120"/>
        <v>0</v>
      </c>
      <c r="V467" s="71"/>
      <c r="X467" s="112">
        <f t="shared" si="121"/>
        <v>0</v>
      </c>
      <c r="Y467" s="113">
        <f t="shared" si="122"/>
        <v>0</v>
      </c>
      <c r="Z467" s="114">
        <f t="shared" si="123"/>
        <v>0</v>
      </c>
      <c r="AA467" s="114">
        <f t="shared" si="124"/>
        <v>0</v>
      </c>
      <c r="AB467" s="114">
        <f t="shared" si="125"/>
        <v>0</v>
      </c>
      <c r="AC467" s="114">
        <f t="shared" si="126"/>
        <v>0</v>
      </c>
      <c r="AD467" s="114">
        <f t="shared" si="127"/>
        <v>0</v>
      </c>
      <c r="AE467" s="114">
        <f t="shared" si="128"/>
        <v>0</v>
      </c>
      <c r="AF467" s="115">
        <f t="shared" si="129"/>
        <v>0</v>
      </c>
      <c r="AG467" s="125">
        <f t="shared" si="130"/>
        <v>0</v>
      </c>
      <c r="AH467" s="116" t="str">
        <f t="shared" si="131"/>
        <v>OK</v>
      </c>
    </row>
    <row r="468" spans="1:34">
      <c r="A468" s="71"/>
      <c r="B468" s="71"/>
      <c r="C468" s="81"/>
      <c r="E468" s="80"/>
      <c r="F468" s="62"/>
      <c r="G468" s="62"/>
      <c r="H468" s="62"/>
      <c r="J468" s="73"/>
      <c r="L468" s="74">
        <f t="shared" si="116"/>
        <v>0</v>
      </c>
      <c r="M468" s="74">
        <f t="shared" si="117"/>
        <v>0</v>
      </c>
      <c r="Q468" s="74">
        <f t="shared" si="118"/>
        <v>0</v>
      </c>
      <c r="T468" s="74">
        <f t="shared" si="119"/>
        <v>0</v>
      </c>
      <c r="U468" s="74">
        <f t="shared" si="120"/>
        <v>0</v>
      </c>
      <c r="V468" s="71"/>
      <c r="X468" s="112">
        <f t="shared" si="121"/>
        <v>0</v>
      </c>
      <c r="Y468" s="113">
        <f t="shared" si="122"/>
        <v>0</v>
      </c>
      <c r="Z468" s="114">
        <f t="shared" si="123"/>
        <v>0</v>
      </c>
      <c r="AA468" s="114">
        <f t="shared" si="124"/>
        <v>0</v>
      </c>
      <c r="AB468" s="114">
        <f t="shared" si="125"/>
        <v>0</v>
      </c>
      <c r="AC468" s="114">
        <f t="shared" si="126"/>
        <v>0</v>
      </c>
      <c r="AD468" s="114">
        <f t="shared" si="127"/>
        <v>0</v>
      </c>
      <c r="AE468" s="114">
        <f t="shared" si="128"/>
        <v>0</v>
      </c>
      <c r="AF468" s="115">
        <f t="shared" si="129"/>
        <v>0</v>
      </c>
      <c r="AG468" s="125">
        <f t="shared" si="130"/>
        <v>0</v>
      </c>
      <c r="AH468" s="116" t="str">
        <f t="shared" si="131"/>
        <v>OK</v>
      </c>
    </row>
    <row r="469" spans="1:34">
      <c r="A469" s="71"/>
      <c r="B469" s="71"/>
      <c r="C469" s="81"/>
      <c r="E469" s="80"/>
      <c r="F469" s="62"/>
      <c r="G469" s="62"/>
      <c r="H469" s="62"/>
      <c r="J469" s="73"/>
      <c r="L469" s="74">
        <f t="shared" si="116"/>
        <v>0</v>
      </c>
      <c r="M469" s="74">
        <f t="shared" si="117"/>
        <v>0</v>
      </c>
      <c r="Q469" s="74">
        <f t="shared" si="118"/>
        <v>0</v>
      </c>
      <c r="T469" s="74">
        <f t="shared" si="119"/>
        <v>0</v>
      </c>
      <c r="U469" s="74">
        <f t="shared" si="120"/>
        <v>0</v>
      </c>
      <c r="V469" s="71"/>
      <c r="X469" s="112">
        <f t="shared" si="121"/>
        <v>0</v>
      </c>
      <c r="Y469" s="113">
        <f t="shared" si="122"/>
        <v>0</v>
      </c>
      <c r="Z469" s="114">
        <f t="shared" si="123"/>
        <v>0</v>
      </c>
      <c r="AA469" s="114">
        <f t="shared" si="124"/>
        <v>0</v>
      </c>
      <c r="AB469" s="114">
        <f t="shared" si="125"/>
        <v>0</v>
      </c>
      <c r="AC469" s="114">
        <f t="shared" si="126"/>
        <v>0</v>
      </c>
      <c r="AD469" s="114">
        <f t="shared" si="127"/>
        <v>0</v>
      </c>
      <c r="AE469" s="114">
        <f t="shared" si="128"/>
        <v>0</v>
      </c>
      <c r="AF469" s="115">
        <f t="shared" si="129"/>
        <v>0</v>
      </c>
      <c r="AG469" s="125">
        <f t="shared" si="130"/>
        <v>0</v>
      </c>
      <c r="AH469" s="116" t="str">
        <f t="shared" si="131"/>
        <v>OK</v>
      </c>
    </row>
    <row r="470" spans="1:34">
      <c r="A470" s="71"/>
      <c r="B470" s="71"/>
      <c r="C470" s="81"/>
      <c r="E470" s="80"/>
      <c r="F470" s="62"/>
      <c r="G470" s="62"/>
      <c r="H470" s="62"/>
      <c r="J470" s="73"/>
      <c r="L470" s="74">
        <f t="shared" si="116"/>
        <v>0</v>
      </c>
      <c r="M470" s="74">
        <f t="shared" si="117"/>
        <v>0</v>
      </c>
      <c r="Q470" s="74">
        <f t="shared" si="118"/>
        <v>0</v>
      </c>
      <c r="T470" s="74">
        <f t="shared" si="119"/>
        <v>0</v>
      </c>
      <c r="U470" s="74">
        <f t="shared" si="120"/>
        <v>0</v>
      </c>
      <c r="V470" s="71"/>
      <c r="X470" s="112">
        <f t="shared" si="121"/>
        <v>0</v>
      </c>
      <c r="Y470" s="113">
        <f t="shared" si="122"/>
        <v>0</v>
      </c>
      <c r="Z470" s="114">
        <f t="shared" si="123"/>
        <v>0</v>
      </c>
      <c r="AA470" s="114">
        <f t="shared" si="124"/>
        <v>0</v>
      </c>
      <c r="AB470" s="114">
        <f t="shared" si="125"/>
        <v>0</v>
      </c>
      <c r="AC470" s="114">
        <f t="shared" si="126"/>
        <v>0</v>
      </c>
      <c r="AD470" s="114">
        <f t="shared" si="127"/>
        <v>0</v>
      </c>
      <c r="AE470" s="114">
        <f t="shared" si="128"/>
        <v>0</v>
      </c>
      <c r="AF470" s="115">
        <f t="shared" si="129"/>
        <v>0</v>
      </c>
      <c r="AG470" s="125">
        <f t="shared" si="130"/>
        <v>0</v>
      </c>
      <c r="AH470" s="116" t="str">
        <f t="shared" si="131"/>
        <v>OK</v>
      </c>
    </row>
    <row r="471" spans="1:34">
      <c r="A471" s="71"/>
      <c r="B471" s="71"/>
      <c r="C471" s="81"/>
      <c r="E471" s="80"/>
      <c r="F471" s="62"/>
      <c r="G471" s="62"/>
      <c r="H471" s="62"/>
      <c r="J471" s="73"/>
      <c r="L471" s="74">
        <f t="shared" si="116"/>
        <v>0</v>
      </c>
      <c r="M471" s="74">
        <f t="shared" si="117"/>
        <v>0</v>
      </c>
      <c r="Q471" s="74">
        <f t="shared" si="118"/>
        <v>0</v>
      </c>
      <c r="T471" s="74">
        <f t="shared" si="119"/>
        <v>0</v>
      </c>
      <c r="U471" s="74">
        <f t="shared" si="120"/>
        <v>0</v>
      </c>
      <c r="V471" s="71"/>
      <c r="X471" s="112">
        <f t="shared" si="121"/>
        <v>0</v>
      </c>
      <c r="Y471" s="113">
        <f t="shared" si="122"/>
        <v>0</v>
      </c>
      <c r="Z471" s="114">
        <f t="shared" si="123"/>
        <v>0</v>
      </c>
      <c r="AA471" s="114">
        <f t="shared" si="124"/>
        <v>0</v>
      </c>
      <c r="AB471" s="114">
        <f t="shared" si="125"/>
        <v>0</v>
      </c>
      <c r="AC471" s="114">
        <f t="shared" si="126"/>
        <v>0</v>
      </c>
      <c r="AD471" s="114">
        <f t="shared" si="127"/>
        <v>0</v>
      </c>
      <c r="AE471" s="114">
        <f t="shared" si="128"/>
        <v>0</v>
      </c>
      <c r="AF471" s="115">
        <f t="shared" si="129"/>
        <v>0</v>
      </c>
      <c r="AG471" s="125">
        <f t="shared" si="130"/>
        <v>0</v>
      </c>
      <c r="AH471" s="116" t="str">
        <f t="shared" si="131"/>
        <v>OK</v>
      </c>
    </row>
    <row r="472" spans="1:34">
      <c r="A472" s="71"/>
      <c r="B472" s="71"/>
      <c r="C472" s="81"/>
      <c r="E472" s="80"/>
      <c r="F472" s="62"/>
      <c r="G472" s="62"/>
      <c r="H472" s="62"/>
      <c r="J472" s="73"/>
      <c r="L472" s="74">
        <f t="shared" si="116"/>
        <v>0</v>
      </c>
      <c r="M472" s="74">
        <f t="shared" si="117"/>
        <v>0</v>
      </c>
      <c r="Q472" s="74">
        <f t="shared" si="118"/>
        <v>0</v>
      </c>
      <c r="T472" s="74">
        <f t="shared" si="119"/>
        <v>0</v>
      </c>
      <c r="U472" s="74">
        <f t="shared" si="120"/>
        <v>0</v>
      </c>
      <c r="V472" s="71"/>
      <c r="X472" s="112">
        <f t="shared" si="121"/>
        <v>0</v>
      </c>
      <c r="Y472" s="113">
        <f t="shared" si="122"/>
        <v>0</v>
      </c>
      <c r="Z472" s="114">
        <f t="shared" si="123"/>
        <v>0</v>
      </c>
      <c r="AA472" s="114">
        <f t="shared" si="124"/>
        <v>0</v>
      </c>
      <c r="AB472" s="114">
        <f t="shared" si="125"/>
        <v>0</v>
      </c>
      <c r="AC472" s="114">
        <f t="shared" si="126"/>
        <v>0</v>
      </c>
      <c r="AD472" s="114">
        <f t="shared" si="127"/>
        <v>0</v>
      </c>
      <c r="AE472" s="114">
        <f t="shared" si="128"/>
        <v>0</v>
      </c>
      <c r="AF472" s="115">
        <f t="shared" si="129"/>
        <v>0</v>
      </c>
      <c r="AG472" s="125">
        <f t="shared" si="130"/>
        <v>0</v>
      </c>
      <c r="AH472" s="116" t="str">
        <f t="shared" si="131"/>
        <v>OK</v>
      </c>
    </row>
    <row r="473" spans="1:34">
      <c r="A473" s="71"/>
      <c r="B473" s="71"/>
      <c r="C473" s="81"/>
      <c r="E473" s="80"/>
      <c r="F473" s="62"/>
      <c r="G473" s="62"/>
      <c r="H473" s="62"/>
      <c r="J473" s="73"/>
      <c r="L473" s="74">
        <f t="shared" si="116"/>
        <v>0</v>
      </c>
      <c r="M473" s="74">
        <f t="shared" si="117"/>
        <v>0</v>
      </c>
      <c r="Q473" s="74">
        <f t="shared" si="118"/>
        <v>0</v>
      </c>
      <c r="T473" s="74">
        <f t="shared" si="119"/>
        <v>0</v>
      </c>
      <c r="U473" s="74">
        <f t="shared" si="120"/>
        <v>0</v>
      </c>
      <c r="V473" s="71"/>
      <c r="X473" s="112">
        <f t="shared" si="121"/>
        <v>0</v>
      </c>
      <c r="Y473" s="113">
        <f t="shared" si="122"/>
        <v>0</v>
      </c>
      <c r="Z473" s="114">
        <f t="shared" si="123"/>
        <v>0</v>
      </c>
      <c r="AA473" s="114">
        <f t="shared" si="124"/>
        <v>0</v>
      </c>
      <c r="AB473" s="114">
        <f t="shared" si="125"/>
        <v>0</v>
      </c>
      <c r="AC473" s="114">
        <f t="shared" si="126"/>
        <v>0</v>
      </c>
      <c r="AD473" s="114">
        <f t="shared" si="127"/>
        <v>0</v>
      </c>
      <c r="AE473" s="114">
        <f t="shared" si="128"/>
        <v>0</v>
      </c>
      <c r="AF473" s="115">
        <f t="shared" si="129"/>
        <v>0</v>
      </c>
      <c r="AG473" s="125">
        <f t="shared" si="130"/>
        <v>0</v>
      </c>
      <c r="AH473" s="116" t="str">
        <f t="shared" si="131"/>
        <v>OK</v>
      </c>
    </row>
    <row r="474" spans="1:34">
      <c r="A474" s="71"/>
      <c r="B474" s="71"/>
      <c r="C474" s="81"/>
      <c r="E474" s="80"/>
      <c r="F474" s="62"/>
      <c r="G474" s="62"/>
      <c r="H474" s="62"/>
      <c r="J474" s="73"/>
      <c r="L474" s="74">
        <f t="shared" ref="L474:L526" si="132">H474/30*J474</f>
        <v>0</v>
      </c>
      <c r="M474" s="74">
        <f t="shared" ref="M474:M526" si="133">(H474/30/8)*K474*1.25</f>
        <v>0</v>
      </c>
      <c r="Q474" s="74">
        <f t="shared" ref="Q474:Q514" si="134">MROUND(SUM(L474:P474),5)</f>
        <v>0</v>
      </c>
      <c r="T474" s="74">
        <f t="shared" ref="T474:T526" si="135">Q474-(R474+S474)</f>
        <v>0</v>
      </c>
      <c r="U474" s="74">
        <f t="shared" ref="U474:U526" si="136">MROUND(T474,5)</f>
        <v>0</v>
      </c>
      <c r="V474" s="71"/>
      <c r="X474" s="112">
        <f t="shared" si="121"/>
        <v>0</v>
      </c>
      <c r="Y474" s="113">
        <f t="shared" si="122"/>
        <v>0</v>
      </c>
      <c r="Z474" s="114">
        <f t="shared" si="123"/>
        <v>0</v>
      </c>
      <c r="AA474" s="114">
        <f t="shared" si="124"/>
        <v>0</v>
      </c>
      <c r="AB474" s="114">
        <f t="shared" si="125"/>
        <v>0</v>
      </c>
      <c r="AC474" s="114">
        <f t="shared" si="126"/>
        <v>0</v>
      </c>
      <c r="AD474" s="114">
        <f t="shared" si="127"/>
        <v>0</v>
      </c>
      <c r="AE474" s="114">
        <f t="shared" si="128"/>
        <v>0</v>
      </c>
      <c r="AF474" s="115">
        <f t="shared" si="129"/>
        <v>0</v>
      </c>
      <c r="AG474" s="125">
        <f t="shared" si="130"/>
        <v>0</v>
      </c>
      <c r="AH474" s="116" t="str">
        <f t="shared" si="131"/>
        <v>OK</v>
      </c>
    </row>
    <row r="475" spans="1:34">
      <c r="A475" s="71"/>
      <c r="B475" s="71"/>
      <c r="C475" s="81"/>
      <c r="E475" s="80"/>
      <c r="F475" s="62"/>
      <c r="G475" s="62"/>
      <c r="H475" s="62"/>
      <c r="J475" s="73"/>
      <c r="L475" s="74">
        <f t="shared" si="132"/>
        <v>0</v>
      </c>
      <c r="M475" s="74">
        <f t="shared" si="133"/>
        <v>0</v>
      </c>
      <c r="Q475" s="74">
        <f t="shared" si="134"/>
        <v>0</v>
      </c>
      <c r="T475" s="74">
        <f t="shared" si="135"/>
        <v>0</v>
      </c>
      <c r="U475" s="74">
        <f t="shared" si="136"/>
        <v>0</v>
      </c>
      <c r="V475" s="71"/>
      <c r="X475" s="112">
        <f t="shared" si="121"/>
        <v>0</v>
      </c>
      <c r="Y475" s="113">
        <f t="shared" si="122"/>
        <v>0</v>
      </c>
      <c r="Z475" s="114">
        <f t="shared" si="123"/>
        <v>0</v>
      </c>
      <c r="AA475" s="114">
        <f t="shared" si="124"/>
        <v>0</v>
      </c>
      <c r="AB475" s="114">
        <f t="shared" si="125"/>
        <v>0</v>
      </c>
      <c r="AC475" s="114">
        <f t="shared" si="126"/>
        <v>0</v>
      </c>
      <c r="AD475" s="114">
        <f t="shared" si="127"/>
        <v>0</v>
      </c>
      <c r="AE475" s="114">
        <f t="shared" si="128"/>
        <v>0</v>
      </c>
      <c r="AF475" s="115">
        <f t="shared" si="129"/>
        <v>0</v>
      </c>
      <c r="AG475" s="125">
        <f t="shared" si="130"/>
        <v>0</v>
      </c>
      <c r="AH475" s="116" t="str">
        <f t="shared" si="131"/>
        <v>OK</v>
      </c>
    </row>
    <row r="476" spans="1:34">
      <c r="A476" s="71"/>
      <c r="B476" s="71"/>
      <c r="C476" s="81"/>
      <c r="E476" s="80"/>
      <c r="F476" s="62"/>
      <c r="G476" s="62"/>
      <c r="H476" s="62"/>
      <c r="J476" s="73"/>
      <c r="L476" s="74">
        <f t="shared" si="132"/>
        <v>0</v>
      </c>
      <c r="M476" s="74">
        <f t="shared" si="133"/>
        <v>0</v>
      </c>
      <c r="Q476" s="74">
        <f t="shared" si="134"/>
        <v>0</v>
      </c>
      <c r="T476" s="74">
        <f t="shared" si="135"/>
        <v>0</v>
      </c>
      <c r="U476" s="74">
        <f t="shared" si="136"/>
        <v>0</v>
      </c>
      <c r="V476" s="71"/>
      <c r="X476" s="112">
        <f t="shared" si="121"/>
        <v>0</v>
      </c>
      <c r="Y476" s="113">
        <f t="shared" si="122"/>
        <v>0</v>
      </c>
      <c r="Z476" s="114">
        <f t="shared" si="123"/>
        <v>0</v>
      </c>
      <c r="AA476" s="114">
        <f t="shared" si="124"/>
        <v>0</v>
      </c>
      <c r="AB476" s="114">
        <f t="shared" si="125"/>
        <v>0</v>
      </c>
      <c r="AC476" s="114">
        <f t="shared" si="126"/>
        <v>0</v>
      </c>
      <c r="AD476" s="114">
        <f t="shared" si="127"/>
        <v>0</v>
      </c>
      <c r="AE476" s="114">
        <f t="shared" si="128"/>
        <v>0</v>
      </c>
      <c r="AF476" s="115">
        <f t="shared" si="129"/>
        <v>0</v>
      </c>
      <c r="AG476" s="125">
        <f t="shared" si="130"/>
        <v>0</v>
      </c>
      <c r="AH476" s="116" t="str">
        <f t="shared" si="131"/>
        <v>OK</v>
      </c>
    </row>
    <row r="477" spans="1:34">
      <c r="A477" s="71"/>
      <c r="B477" s="71"/>
      <c r="C477" s="81"/>
      <c r="E477" s="80"/>
      <c r="F477" s="62"/>
      <c r="G477" s="62"/>
      <c r="H477" s="62"/>
      <c r="J477" s="73"/>
      <c r="L477" s="74">
        <f t="shared" si="132"/>
        <v>0</v>
      </c>
      <c r="M477" s="74">
        <f t="shared" si="133"/>
        <v>0</v>
      </c>
      <c r="Q477" s="74">
        <f t="shared" si="134"/>
        <v>0</v>
      </c>
      <c r="T477" s="74">
        <f t="shared" si="135"/>
        <v>0</v>
      </c>
      <c r="U477" s="74">
        <f t="shared" si="136"/>
        <v>0</v>
      </c>
      <c r="V477" s="71"/>
      <c r="X477" s="112">
        <f t="shared" si="121"/>
        <v>0</v>
      </c>
      <c r="Y477" s="113">
        <f t="shared" si="122"/>
        <v>0</v>
      </c>
      <c r="Z477" s="114">
        <f t="shared" si="123"/>
        <v>0</v>
      </c>
      <c r="AA477" s="114">
        <f t="shared" si="124"/>
        <v>0</v>
      </c>
      <c r="AB477" s="114">
        <f t="shared" si="125"/>
        <v>0</v>
      </c>
      <c r="AC477" s="114">
        <f t="shared" si="126"/>
        <v>0</v>
      </c>
      <c r="AD477" s="114">
        <f t="shared" si="127"/>
        <v>0</v>
      </c>
      <c r="AE477" s="114">
        <f t="shared" si="128"/>
        <v>0</v>
      </c>
      <c r="AF477" s="115">
        <f t="shared" si="129"/>
        <v>0</v>
      </c>
      <c r="AG477" s="125">
        <f t="shared" si="130"/>
        <v>0</v>
      </c>
      <c r="AH477" s="116" t="str">
        <f t="shared" si="131"/>
        <v>OK</v>
      </c>
    </row>
    <row r="478" spans="1:34">
      <c r="A478" s="71"/>
      <c r="B478" s="71"/>
      <c r="C478" s="81"/>
      <c r="E478" s="80"/>
      <c r="F478" s="62"/>
      <c r="G478" s="62"/>
      <c r="H478" s="62"/>
      <c r="J478" s="73"/>
      <c r="L478" s="74">
        <f t="shared" si="132"/>
        <v>0</v>
      </c>
      <c r="M478" s="74">
        <f t="shared" si="133"/>
        <v>0</v>
      </c>
      <c r="Q478" s="74">
        <f t="shared" si="134"/>
        <v>0</v>
      </c>
      <c r="T478" s="74">
        <f t="shared" si="135"/>
        <v>0</v>
      </c>
      <c r="U478" s="74">
        <f t="shared" si="136"/>
        <v>0</v>
      </c>
      <c r="V478" s="71"/>
      <c r="X478" s="112">
        <f t="shared" si="121"/>
        <v>0</v>
      </c>
      <c r="Y478" s="113">
        <f t="shared" si="122"/>
        <v>0</v>
      </c>
      <c r="Z478" s="114">
        <f t="shared" si="123"/>
        <v>0</v>
      </c>
      <c r="AA478" s="114">
        <f t="shared" si="124"/>
        <v>0</v>
      </c>
      <c r="AB478" s="114">
        <f t="shared" si="125"/>
        <v>0</v>
      </c>
      <c r="AC478" s="114">
        <f t="shared" si="126"/>
        <v>0</v>
      </c>
      <c r="AD478" s="114">
        <f t="shared" si="127"/>
        <v>0</v>
      </c>
      <c r="AE478" s="114">
        <f t="shared" si="128"/>
        <v>0</v>
      </c>
      <c r="AF478" s="115">
        <f t="shared" si="129"/>
        <v>0</v>
      </c>
      <c r="AG478" s="125">
        <f t="shared" si="130"/>
        <v>0</v>
      </c>
      <c r="AH478" s="116" t="str">
        <f t="shared" si="131"/>
        <v>OK</v>
      </c>
    </row>
    <row r="479" spans="1:34">
      <c r="A479" s="71"/>
      <c r="B479" s="71"/>
      <c r="C479" s="81"/>
      <c r="E479" s="80"/>
      <c r="F479" s="62"/>
      <c r="G479" s="62"/>
      <c r="H479" s="62"/>
      <c r="J479" s="73"/>
      <c r="L479" s="74">
        <f t="shared" si="132"/>
        <v>0</v>
      </c>
      <c r="M479" s="74">
        <f t="shared" si="133"/>
        <v>0</v>
      </c>
      <c r="Q479" s="74">
        <f t="shared" si="134"/>
        <v>0</v>
      </c>
      <c r="T479" s="74">
        <f t="shared" si="135"/>
        <v>0</v>
      </c>
      <c r="U479" s="74">
        <f t="shared" si="136"/>
        <v>0</v>
      </c>
      <c r="V479" s="71"/>
      <c r="X479" s="112">
        <f t="shared" si="121"/>
        <v>0</v>
      </c>
      <c r="Y479" s="113">
        <f t="shared" si="122"/>
        <v>0</v>
      </c>
      <c r="Z479" s="114">
        <f t="shared" si="123"/>
        <v>0</v>
      </c>
      <c r="AA479" s="114">
        <f t="shared" si="124"/>
        <v>0</v>
      </c>
      <c r="AB479" s="114">
        <f t="shared" si="125"/>
        <v>0</v>
      </c>
      <c r="AC479" s="114">
        <f t="shared" si="126"/>
        <v>0</v>
      </c>
      <c r="AD479" s="114">
        <f t="shared" si="127"/>
        <v>0</v>
      </c>
      <c r="AE479" s="114">
        <f t="shared" si="128"/>
        <v>0</v>
      </c>
      <c r="AF479" s="115">
        <f t="shared" si="129"/>
        <v>0</v>
      </c>
      <c r="AG479" s="125">
        <f t="shared" si="130"/>
        <v>0</v>
      </c>
      <c r="AH479" s="116" t="str">
        <f t="shared" si="131"/>
        <v>OK</v>
      </c>
    </row>
    <row r="480" spans="1:34">
      <c r="A480" s="71"/>
      <c r="B480" s="71"/>
      <c r="C480" s="81"/>
      <c r="E480" s="80"/>
      <c r="F480" s="62"/>
      <c r="G480" s="62"/>
      <c r="H480" s="62"/>
      <c r="J480" s="73"/>
      <c r="L480" s="74">
        <f t="shared" si="132"/>
        <v>0</v>
      </c>
      <c r="M480" s="74">
        <f t="shared" si="133"/>
        <v>0</v>
      </c>
      <c r="Q480" s="74">
        <f t="shared" si="134"/>
        <v>0</v>
      </c>
      <c r="T480" s="74">
        <f t="shared" si="135"/>
        <v>0</v>
      </c>
      <c r="U480" s="74">
        <f t="shared" si="136"/>
        <v>0</v>
      </c>
      <c r="V480" s="71"/>
      <c r="X480" s="112">
        <f t="shared" si="121"/>
        <v>0</v>
      </c>
      <c r="Y480" s="113">
        <f t="shared" si="122"/>
        <v>0</v>
      </c>
      <c r="Z480" s="114">
        <f t="shared" si="123"/>
        <v>0</v>
      </c>
      <c r="AA480" s="114">
        <f t="shared" si="124"/>
        <v>0</v>
      </c>
      <c r="AB480" s="114">
        <f t="shared" si="125"/>
        <v>0</v>
      </c>
      <c r="AC480" s="114">
        <f t="shared" si="126"/>
        <v>0</v>
      </c>
      <c r="AD480" s="114">
        <f t="shared" si="127"/>
        <v>0</v>
      </c>
      <c r="AE480" s="114">
        <f t="shared" si="128"/>
        <v>0</v>
      </c>
      <c r="AF480" s="115">
        <f t="shared" si="129"/>
        <v>0</v>
      </c>
      <c r="AG480" s="125">
        <f t="shared" si="130"/>
        <v>0</v>
      </c>
      <c r="AH480" s="116" t="str">
        <f t="shared" si="131"/>
        <v>OK</v>
      </c>
    </row>
    <row r="481" spans="1:34">
      <c r="A481" s="71"/>
      <c r="B481" s="71"/>
      <c r="C481" s="81"/>
      <c r="E481" s="80"/>
      <c r="F481" s="62"/>
      <c r="G481" s="62"/>
      <c r="H481" s="62"/>
      <c r="J481" s="73"/>
      <c r="L481" s="74">
        <f t="shared" si="132"/>
        <v>0</v>
      </c>
      <c r="M481" s="74">
        <f t="shared" si="133"/>
        <v>0</v>
      </c>
      <c r="Q481" s="74">
        <f t="shared" si="134"/>
        <v>0</v>
      </c>
      <c r="T481" s="74">
        <f t="shared" si="135"/>
        <v>0</v>
      </c>
      <c r="U481" s="74">
        <f t="shared" si="136"/>
        <v>0</v>
      </c>
      <c r="V481" s="71"/>
      <c r="X481" s="112">
        <f t="shared" si="121"/>
        <v>0</v>
      </c>
      <c r="Y481" s="113">
        <f t="shared" si="122"/>
        <v>0</v>
      </c>
      <c r="Z481" s="114">
        <f t="shared" si="123"/>
        <v>0</v>
      </c>
      <c r="AA481" s="114">
        <f t="shared" si="124"/>
        <v>0</v>
      </c>
      <c r="AB481" s="114">
        <f t="shared" si="125"/>
        <v>0</v>
      </c>
      <c r="AC481" s="114">
        <f t="shared" si="126"/>
        <v>0</v>
      </c>
      <c r="AD481" s="114">
        <f t="shared" si="127"/>
        <v>0</v>
      </c>
      <c r="AE481" s="114">
        <f t="shared" si="128"/>
        <v>0</v>
      </c>
      <c r="AF481" s="115">
        <f t="shared" si="129"/>
        <v>0</v>
      </c>
      <c r="AG481" s="125">
        <f t="shared" si="130"/>
        <v>0</v>
      </c>
      <c r="AH481" s="116" t="str">
        <f t="shared" si="131"/>
        <v>OK</v>
      </c>
    </row>
    <row r="482" spans="1:34">
      <c r="A482" s="71"/>
      <c r="B482" s="71"/>
      <c r="C482" s="81"/>
      <c r="E482" s="80"/>
      <c r="F482" s="62"/>
      <c r="G482" s="62"/>
      <c r="H482" s="62"/>
      <c r="J482" s="73"/>
      <c r="L482" s="74">
        <f t="shared" si="132"/>
        <v>0</v>
      </c>
      <c r="M482" s="74">
        <f t="shared" si="133"/>
        <v>0</v>
      </c>
      <c r="Q482" s="74">
        <f t="shared" si="134"/>
        <v>0</v>
      </c>
      <c r="T482" s="74">
        <f t="shared" si="135"/>
        <v>0</v>
      </c>
      <c r="U482" s="74">
        <f t="shared" si="136"/>
        <v>0</v>
      </c>
      <c r="V482" s="71"/>
      <c r="X482" s="112">
        <f t="shared" si="121"/>
        <v>0</v>
      </c>
      <c r="Y482" s="113">
        <f t="shared" si="122"/>
        <v>0</v>
      </c>
      <c r="Z482" s="114">
        <f t="shared" si="123"/>
        <v>0</v>
      </c>
      <c r="AA482" s="114">
        <f t="shared" si="124"/>
        <v>0</v>
      </c>
      <c r="AB482" s="114">
        <f t="shared" si="125"/>
        <v>0</v>
      </c>
      <c r="AC482" s="114">
        <f t="shared" si="126"/>
        <v>0</v>
      </c>
      <c r="AD482" s="114">
        <f t="shared" si="127"/>
        <v>0</v>
      </c>
      <c r="AE482" s="114">
        <f t="shared" si="128"/>
        <v>0</v>
      </c>
      <c r="AF482" s="115">
        <f t="shared" si="129"/>
        <v>0</v>
      </c>
      <c r="AG482" s="125">
        <f t="shared" si="130"/>
        <v>0</v>
      </c>
      <c r="AH482" s="116" t="str">
        <f t="shared" si="131"/>
        <v>OK</v>
      </c>
    </row>
    <row r="483" spans="1:34">
      <c r="A483" s="71"/>
      <c r="B483" s="71"/>
      <c r="C483" s="81"/>
      <c r="E483" s="80"/>
      <c r="F483" s="62"/>
      <c r="G483" s="62"/>
      <c r="H483" s="62"/>
      <c r="J483" s="73"/>
      <c r="L483" s="74">
        <f t="shared" si="132"/>
        <v>0</v>
      </c>
      <c r="M483" s="74">
        <f t="shared" si="133"/>
        <v>0</v>
      </c>
      <c r="Q483" s="74">
        <f t="shared" si="134"/>
        <v>0</v>
      </c>
      <c r="T483" s="74">
        <f t="shared" si="135"/>
        <v>0</v>
      </c>
      <c r="U483" s="74">
        <f t="shared" si="136"/>
        <v>0</v>
      </c>
      <c r="V483" s="71"/>
      <c r="X483" s="112">
        <f t="shared" si="121"/>
        <v>0</v>
      </c>
      <c r="Y483" s="113">
        <f t="shared" si="122"/>
        <v>0</v>
      </c>
      <c r="Z483" s="114">
        <f t="shared" si="123"/>
        <v>0</v>
      </c>
      <c r="AA483" s="114">
        <f t="shared" si="124"/>
        <v>0</v>
      </c>
      <c r="AB483" s="114">
        <f t="shared" si="125"/>
        <v>0</v>
      </c>
      <c r="AC483" s="114">
        <f t="shared" si="126"/>
        <v>0</v>
      </c>
      <c r="AD483" s="114">
        <f t="shared" si="127"/>
        <v>0</v>
      </c>
      <c r="AE483" s="114">
        <f t="shared" si="128"/>
        <v>0</v>
      </c>
      <c r="AF483" s="115">
        <f t="shared" si="129"/>
        <v>0</v>
      </c>
      <c r="AG483" s="125">
        <f t="shared" si="130"/>
        <v>0</v>
      </c>
      <c r="AH483" s="116" t="str">
        <f t="shared" si="131"/>
        <v>OK</v>
      </c>
    </row>
    <row r="484" spans="1:34">
      <c r="A484" s="71"/>
      <c r="B484" s="71"/>
      <c r="C484" s="81"/>
      <c r="E484" s="80"/>
      <c r="F484" s="62"/>
      <c r="G484" s="62"/>
      <c r="H484" s="62"/>
      <c r="J484" s="73"/>
      <c r="L484" s="74">
        <f t="shared" si="132"/>
        <v>0</v>
      </c>
      <c r="M484" s="74">
        <f t="shared" si="133"/>
        <v>0</v>
      </c>
      <c r="Q484" s="74">
        <f t="shared" si="134"/>
        <v>0</v>
      </c>
      <c r="T484" s="74">
        <f t="shared" si="135"/>
        <v>0</v>
      </c>
      <c r="U484" s="74">
        <f t="shared" si="136"/>
        <v>0</v>
      </c>
      <c r="V484" s="71"/>
      <c r="X484" s="112">
        <f t="shared" si="121"/>
        <v>0</v>
      </c>
      <c r="Y484" s="113">
        <f t="shared" si="122"/>
        <v>0</v>
      </c>
      <c r="Z484" s="114">
        <f t="shared" si="123"/>
        <v>0</v>
      </c>
      <c r="AA484" s="114">
        <f t="shared" si="124"/>
        <v>0</v>
      </c>
      <c r="AB484" s="114">
        <f t="shared" si="125"/>
        <v>0</v>
      </c>
      <c r="AC484" s="114">
        <f t="shared" si="126"/>
        <v>0</v>
      </c>
      <c r="AD484" s="114">
        <f t="shared" si="127"/>
        <v>0</v>
      </c>
      <c r="AE484" s="114">
        <f t="shared" si="128"/>
        <v>0</v>
      </c>
      <c r="AF484" s="115">
        <f t="shared" si="129"/>
        <v>0</v>
      </c>
      <c r="AG484" s="125">
        <f t="shared" si="130"/>
        <v>0</v>
      </c>
      <c r="AH484" s="116" t="str">
        <f t="shared" si="131"/>
        <v>OK</v>
      </c>
    </row>
    <row r="485" spans="1:34">
      <c r="A485" s="71"/>
      <c r="B485" s="71"/>
      <c r="C485" s="81"/>
      <c r="E485" s="80"/>
      <c r="F485" s="62"/>
      <c r="G485" s="62"/>
      <c r="H485" s="62"/>
      <c r="J485" s="73"/>
      <c r="L485" s="74">
        <f t="shared" si="132"/>
        <v>0</v>
      </c>
      <c r="M485" s="74">
        <f t="shared" si="133"/>
        <v>0</v>
      </c>
      <c r="Q485" s="74">
        <f t="shared" si="134"/>
        <v>0</v>
      </c>
      <c r="T485" s="74">
        <f t="shared" si="135"/>
        <v>0</v>
      </c>
      <c r="U485" s="74">
        <f t="shared" si="136"/>
        <v>0</v>
      </c>
      <c r="V485" s="71"/>
      <c r="X485" s="112">
        <f t="shared" si="121"/>
        <v>0</v>
      </c>
      <c r="Y485" s="113">
        <f t="shared" si="122"/>
        <v>0</v>
      </c>
      <c r="Z485" s="114">
        <f t="shared" si="123"/>
        <v>0</v>
      </c>
      <c r="AA485" s="114">
        <f t="shared" si="124"/>
        <v>0</v>
      </c>
      <c r="AB485" s="114">
        <f t="shared" si="125"/>
        <v>0</v>
      </c>
      <c r="AC485" s="114">
        <f t="shared" si="126"/>
        <v>0</v>
      </c>
      <c r="AD485" s="114">
        <f t="shared" si="127"/>
        <v>0</v>
      </c>
      <c r="AE485" s="114">
        <f t="shared" si="128"/>
        <v>0</v>
      </c>
      <c r="AF485" s="115">
        <f t="shared" si="129"/>
        <v>0</v>
      </c>
      <c r="AG485" s="125">
        <f t="shared" si="130"/>
        <v>0</v>
      </c>
      <c r="AH485" s="116" t="str">
        <f t="shared" si="131"/>
        <v>OK</v>
      </c>
    </row>
    <row r="486" spans="1:34">
      <c r="A486" s="71"/>
      <c r="B486" s="71"/>
      <c r="C486" s="81"/>
      <c r="E486" s="80"/>
      <c r="F486" s="62"/>
      <c r="G486" s="62"/>
      <c r="H486" s="62"/>
      <c r="J486" s="73"/>
      <c r="L486" s="74">
        <f t="shared" si="132"/>
        <v>0</v>
      </c>
      <c r="M486" s="74">
        <f t="shared" si="133"/>
        <v>0</v>
      </c>
      <c r="Q486" s="74">
        <f t="shared" si="134"/>
        <v>0</v>
      </c>
      <c r="T486" s="74">
        <f t="shared" si="135"/>
        <v>0</v>
      </c>
      <c r="U486" s="74">
        <f t="shared" si="136"/>
        <v>0</v>
      </c>
      <c r="V486" s="71"/>
      <c r="X486" s="112">
        <f t="shared" si="121"/>
        <v>0</v>
      </c>
      <c r="Y486" s="113">
        <f t="shared" si="122"/>
        <v>0</v>
      </c>
      <c r="Z486" s="114">
        <f t="shared" si="123"/>
        <v>0</v>
      </c>
      <c r="AA486" s="114">
        <f t="shared" si="124"/>
        <v>0</v>
      </c>
      <c r="AB486" s="114">
        <f t="shared" si="125"/>
        <v>0</v>
      </c>
      <c r="AC486" s="114">
        <f t="shared" si="126"/>
        <v>0</v>
      </c>
      <c r="AD486" s="114">
        <f t="shared" si="127"/>
        <v>0</v>
      </c>
      <c r="AE486" s="114">
        <f t="shared" si="128"/>
        <v>0</v>
      </c>
      <c r="AF486" s="115">
        <f t="shared" si="129"/>
        <v>0</v>
      </c>
      <c r="AG486" s="125">
        <f t="shared" si="130"/>
        <v>0</v>
      </c>
      <c r="AH486" s="116" t="str">
        <f t="shared" si="131"/>
        <v>OK</v>
      </c>
    </row>
    <row r="487" spans="1:34">
      <c r="A487" s="71"/>
      <c r="B487" s="71"/>
      <c r="C487" s="81"/>
      <c r="E487" s="80"/>
      <c r="F487" s="62"/>
      <c r="G487" s="62"/>
      <c r="H487" s="62"/>
      <c r="J487" s="73"/>
      <c r="L487" s="74">
        <f t="shared" si="132"/>
        <v>0</v>
      </c>
      <c r="M487" s="74">
        <f t="shared" si="133"/>
        <v>0</v>
      </c>
      <c r="Q487" s="74">
        <f t="shared" si="134"/>
        <v>0</v>
      </c>
      <c r="T487" s="74">
        <f t="shared" si="135"/>
        <v>0</v>
      </c>
      <c r="U487" s="74">
        <f t="shared" si="136"/>
        <v>0</v>
      </c>
      <c r="V487" s="71"/>
      <c r="X487" s="112">
        <f t="shared" si="121"/>
        <v>0</v>
      </c>
      <c r="Y487" s="113">
        <f t="shared" si="122"/>
        <v>0</v>
      </c>
      <c r="Z487" s="114">
        <f t="shared" si="123"/>
        <v>0</v>
      </c>
      <c r="AA487" s="114">
        <f t="shared" si="124"/>
        <v>0</v>
      </c>
      <c r="AB487" s="114">
        <f t="shared" si="125"/>
        <v>0</v>
      </c>
      <c r="AC487" s="114">
        <f t="shared" si="126"/>
        <v>0</v>
      </c>
      <c r="AD487" s="114">
        <f t="shared" si="127"/>
        <v>0</v>
      </c>
      <c r="AE487" s="114">
        <f t="shared" si="128"/>
        <v>0</v>
      </c>
      <c r="AF487" s="115">
        <f t="shared" si="129"/>
        <v>0</v>
      </c>
      <c r="AG487" s="125">
        <f t="shared" si="130"/>
        <v>0</v>
      </c>
      <c r="AH487" s="116" t="str">
        <f t="shared" si="131"/>
        <v>OK</v>
      </c>
    </row>
    <row r="488" spans="1:34">
      <c r="A488" s="71"/>
      <c r="B488" s="71"/>
      <c r="C488" s="81"/>
      <c r="E488" s="80"/>
      <c r="F488" s="62"/>
      <c r="G488" s="62"/>
      <c r="H488" s="62"/>
      <c r="J488" s="73"/>
      <c r="L488" s="74">
        <f t="shared" si="132"/>
        <v>0</v>
      </c>
      <c r="M488" s="74">
        <f t="shared" si="133"/>
        <v>0</v>
      </c>
      <c r="Q488" s="74">
        <f t="shared" si="134"/>
        <v>0</v>
      </c>
      <c r="T488" s="74">
        <f t="shared" si="135"/>
        <v>0</v>
      </c>
      <c r="U488" s="74">
        <f t="shared" si="136"/>
        <v>0</v>
      </c>
      <c r="V488" s="71"/>
      <c r="X488" s="112">
        <f t="shared" si="121"/>
        <v>0</v>
      </c>
      <c r="Y488" s="113">
        <f t="shared" si="122"/>
        <v>0</v>
      </c>
      <c r="Z488" s="114">
        <f t="shared" si="123"/>
        <v>0</v>
      </c>
      <c r="AA488" s="114">
        <f t="shared" si="124"/>
        <v>0</v>
      </c>
      <c r="AB488" s="114">
        <f t="shared" si="125"/>
        <v>0</v>
      </c>
      <c r="AC488" s="114">
        <f t="shared" si="126"/>
        <v>0</v>
      </c>
      <c r="AD488" s="114">
        <f t="shared" si="127"/>
        <v>0</v>
      </c>
      <c r="AE488" s="114">
        <f t="shared" si="128"/>
        <v>0</v>
      </c>
      <c r="AF488" s="115">
        <f t="shared" si="129"/>
        <v>0</v>
      </c>
      <c r="AG488" s="125">
        <f t="shared" si="130"/>
        <v>0</v>
      </c>
      <c r="AH488" s="116" t="str">
        <f t="shared" si="131"/>
        <v>OK</v>
      </c>
    </row>
    <row r="489" spans="1:34">
      <c r="A489" s="71"/>
      <c r="B489" s="71"/>
      <c r="C489" s="81"/>
      <c r="E489" s="80"/>
      <c r="F489" s="62"/>
      <c r="G489" s="62"/>
      <c r="H489" s="62"/>
      <c r="J489" s="73"/>
      <c r="L489" s="74">
        <f t="shared" si="132"/>
        <v>0</v>
      </c>
      <c r="M489" s="74">
        <f t="shared" si="133"/>
        <v>0</v>
      </c>
      <c r="Q489" s="74">
        <f t="shared" si="134"/>
        <v>0</v>
      </c>
      <c r="T489" s="74">
        <f t="shared" si="135"/>
        <v>0</v>
      </c>
      <c r="U489" s="74">
        <f t="shared" si="136"/>
        <v>0</v>
      </c>
      <c r="V489" s="71"/>
      <c r="X489" s="112">
        <f t="shared" si="121"/>
        <v>0</v>
      </c>
      <c r="Y489" s="113">
        <f t="shared" si="122"/>
        <v>0</v>
      </c>
      <c r="Z489" s="114">
        <f t="shared" si="123"/>
        <v>0</v>
      </c>
      <c r="AA489" s="114">
        <f t="shared" si="124"/>
        <v>0</v>
      </c>
      <c r="AB489" s="114">
        <f t="shared" si="125"/>
        <v>0</v>
      </c>
      <c r="AC489" s="114">
        <f t="shared" si="126"/>
        <v>0</v>
      </c>
      <c r="AD489" s="114">
        <f t="shared" si="127"/>
        <v>0</v>
      </c>
      <c r="AE489" s="114">
        <f t="shared" si="128"/>
        <v>0</v>
      </c>
      <c r="AF489" s="115">
        <f t="shared" si="129"/>
        <v>0</v>
      </c>
      <c r="AG489" s="125">
        <f t="shared" si="130"/>
        <v>0</v>
      </c>
      <c r="AH489" s="116" t="str">
        <f t="shared" si="131"/>
        <v>OK</v>
      </c>
    </row>
    <row r="490" spans="1:34">
      <c r="A490" s="71"/>
      <c r="B490" s="71"/>
      <c r="C490" s="81"/>
      <c r="E490" s="80"/>
      <c r="F490" s="62"/>
      <c r="G490" s="62"/>
      <c r="H490" s="62"/>
      <c r="J490" s="73"/>
      <c r="L490" s="74">
        <f t="shared" si="132"/>
        <v>0</v>
      </c>
      <c r="M490" s="74">
        <f t="shared" si="133"/>
        <v>0</v>
      </c>
      <c r="Q490" s="74">
        <f t="shared" si="134"/>
        <v>0</v>
      </c>
      <c r="T490" s="74">
        <f t="shared" si="135"/>
        <v>0</v>
      </c>
      <c r="U490" s="74">
        <f t="shared" si="136"/>
        <v>0</v>
      </c>
      <c r="V490" s="71"/>
      <c r="X490" s="112">
        <f t="shared" si="121"/>
        <v>0</v>
      </c>
      <c r="Y490" s="113">
        <f t="shared" si="122"/>
        <v>0</v>
      </c>
      <c r="Z490" s="114">
        <f t="shared" si="123"/>
        <v>0</v>
      </c>
      <c r="AA490" s="114">
        <f t="shared" si="124"/>
        <v>0</v>
      </c>
      <c r="AB490" s="114">
        <f t="shared" si="125"/>
        <v>0</v>
      </c>
      <c r="AC490" s="114">
        <f t="shared" si="126"/>
        <v>0</v>
      </c>
      <c r="AD490" s="114">
        <f t="shared" si="127"/>
        <v>0</v>
      </c>
      <c r="AE490" s="114">
        <f t="shared" si="128"/>
        <v>0</v>
      </c>
      <c r="AF490" s="115">
        <f t="shared" si="129"/>
        <v>0</v>
      </c>
      <c r="AG490" s="125">
        <f t="shared" si="130"/>
        <v>0</v>
      </c>
      <c r="AH490" s="116" t="str">
        <f t="shared" si="131"/>
        <v>OK</v>
      </c>
    </row>
    <row r="491" spans="1:34">
      <c r="A491" s="71"/>
      <c r="B491" s="71"/>
      <c r="C491" s="81"/>
      <c r="E491" s="80"/>
      <c r="F491" s="62"/>
      <c r="G491" s="62"/>
      <c r="H491" s="62"/>
      <c r="J491" s="73"/>
      <c r="L491" s="74">
        <f t="shared" si="132"/>
        <v>0</v>
      </c>
      <c r="M491" s="74">
        <f t="shared" si="133"/>
        <v>0</v>
      </c>
      <c r="Q491" s="74">
        <f t="shared" si="134"/>
        <v>0</v>
      </c>
      <c r="T491" s="74">
        <f t="shared" si="135"/>
        <v>0</v>
      </c>
      <c r="U491" s="74">
        <f t="shared" si="136"/>
        <v>0</v>
      </c>
      <c r="V491" s="71"/>
      <c r="X491" s="112">
        <f t="shared" si="121"/>
        <v>0</v>
      </c>
      <c r="Y491" s="113">
        <f t="shared" si="122"/>
        <v>0</v>
      </c>
      <c r="Z491" s="114">
        <f t="shared" si="123"/>
        <v>0</v>
      </c>
      <c r="AA491" s="114">
        <f t="shared" si="124"/>
        <v>0</v>
      </c>
      <c r="AB491" s="114">
        <f t="shared" si="125"/>
        <v>0</v>
      </c>
      <c r="AC491" s="114">
        <f t="shared" si="126"/>
        <v>0</v>
      </c>
      <c r="AD491" s="114">
        <f t="shared" si="127"/>
        <v>0</v>
      </c>
      <c r="AE491" s="114">
        <f t="shared" si="128"/>
        <v>0</v>
      </c>
      <c r="AF491" s="115">
        <f t="shared" si="129"/>
        <v>0</v>
      </c>
      <c r="AG491" s="125">
        <f t="shared" si="130"/>
        <v>0</v>
      </c>
      <c r="AH491" s="116" t="str">
        <f t="shared" si="131"/>
        <v>OK</v>
      </c>
    </row>
    <row r="492" spans="1:34">
      <c r="A492" s="71"/>
      <c r="B492" s="71"/>
      <c r="C492" s="81"/>
      <c r="E492" s="80"/>
      <c r="F492" s="62"/>
      <c r="G492" s="62"/>
      <c r="H492" s="62"/>
      <c r="J492" s="73"/>
      <c r="L492" s="74">
        <f t="shared" si="132"/>
        <v>0</v>
      </c>
      <c r="M492" s="74">
        <f t="shared" si="133"/>
        <v>0</v>
      </c>
      <c r="Q492" s="74">
        <f t="shared" si="134"/>
        <v>0</v>
      </c>
      <c r="T492" s="74">
        <f t="shared" si="135"/>
        <v>0</v>
      </c>
      <c r="U492" s="74">
        <f t="shared" si="136"/>
        <v>0</v>
      </c>
      <c r="V492" s="71"/>
      <c r="X492" s="112">
        <f t="shared" si="121"/>
        <v>0</v>
      </c>
      <c r="Y492" s="113">
        <f t="shared" si="122"/>
        <v>0</v>
      </c>
      <c r="Z492" s="114">
        <f t="shared" si="123"/>
        <v>0</v>
      </c>
      <c r="AA492" s="114">
        <f t="shared" si="124"/>
        <v>0</v>
      </c>
      <c r="AB492" s="114">
        <f t="shared" si="125"/>
        <v>0</v>
      </c>
      <c r="AC492" s="114">
        <f t="shared" si="126"/>
        <v>0</v>
      </c>
      <c r="AD492" s="114">
        <f t="shared" si="127"/>
        <v>0</v>
      </c>
      <c r="AE492" s="114">
        <f t="shared" si="128"/>
        <v>0</v>
      </c>
      <c r="AF492" s="115">
        <f t="shared" si="129"/>
        <v>0</v>
      </c>
      <c r="AG492" s="125">
        <f t="shared" si="130"/>
        <v>0</v>
      </c>
      <c r="AH492" s="116" t="str">
        <f t="shared" si="131"/>
        <v>OK</v>
      </c>
    </row>
    <row r="493" spans="1:34">
      <c r="A493" s="71"/>
      <c r="B493" s="71"/>
      <c r="C493" s="81"/>
      <c r="E493" s="80"/>
      <c r="F493" s="62"/>
      <c r="G493" s="62"/>
      <c r="H493" s="62"/>
      <c r="J493" s="73"/>
      <c r="L493" s="74">
        <f t="shared" si="132"/>
        <v>0</v>
      </c>
      <c r="M493" s="74">
        <f t="shared" si="133"/>
        <v>0</v>
      </c>
      <c r="Q493" s="74">
        <f t="shared" si="134"/>
        <v>0</v>
      </c>
      <c r="T493" s="74">
        <f t="shared" si="135"/>
        <v>0</v>
      </c>
      <c r="U493" s="74">
        <f t="shared" si="136"/>
        <v>0</v>
      </c>
      <c r="V493" s="71"/>
      <c r="X493" s="112">
        <f t="shared" si="121"/>
        <v>0</v>
      </c>
      <c r="Y493" s="113">
        <f t="shared" si="122"/>
        <v>0</v>
      </c>
      <c r="Z493" s="114">
        <f t="shared" si="123"/>
        <v>0</v>
      </c>
      <c r="AA493" s="114">
        <f t="shared" si="124"/>
        <v>0</v>
      </c>
      <c r="AB493" s="114">
        <f t="shared" si="125"/>
        <v>0</v>
      </c>
      <c r="AC493" s="114">
        <f t="shared" si="126"/>
        <v>0</v>
      </c>
      <c r="AD493" s="114">
        <f t="shared" si="127"/>
        <v>0</v>
      </c>
      <c r="AE493" s="114">
        <f t="shared" si="128"/>
        <v>0</v>
      </c>
      <c r="AF493" s="115">
        <f t="shared" si="129"/>
        <v>0</v>
      </c>
      <c r="AG493" s="125">
        <f t="shared" si="130"/>
        <v>0</v>
      </c>
      <c r="AH493" s="116" t="str">
        <f t="shared" si="131"/>
        <v>OK</v>
      </c>
    </row>
    <row r="494" spans="1:34">
      <c r="A494" s="71"/>
      <c r="B494" s="71"/>
      <c r="C494" s="81"/>
      <c r="E494" s="80"/>
      <c r="F494" s="62"/>
      <c r="G494" s="62"/>
      <c r="H494" s="62"/>
      <c r="J494" s="73"/>
      <c r="L494" s="74">
        <f t="shared" si="132"/>
        <v>0</v>
      </c>
      <c r="M494" s="74">
        <f t="shared" si="133"/>
        <v>0</v>
      </c>
      <c r="Q494" s="74">
        <f t="shared" si="134"/>
        <v>0</v>
      </c>
      <c r="T494" s="74">
        <f t="shared" si="135"/>
        <v>0</v>
      </c>
      <c r="U494" s="74">
        <f t="shared" si="136"/>
        <v>0</v>
      </c>
      <c r="V494" s="71"/>
      <c r="X494" s="112">
        <f t="shared" si="121"/>
        <v>0</v>
      </c>
      <c r="Y494" s="113">
        <f t="shared" si="122"/>
        <v>0</v>
      </c>
      <c r="Z494" s="114">
        <f t="shared" si="123"/>
        <v>0</v>
      </c>
      <c r="AA494" s="114">
        <f t="shared" si="124"/>
        <v>0</v>
      </c>
      <c r="AB494" s="114">
        <f t="shared" si="125"/>
        <v>0</v>
      </c>
      <c r="AC494" s="114">
        <f t="shared" si="126"/>
        <v>0</v>
      </c>
      <c r="AD494" s="114">
        <f t="shared" si="127"/>
        <v>0</v>
      </c>
      <c r="AE494" s="114">
        <f t="shared" si="128"/>
        <v>0</v>
      </c>
      <c r="AF494" s="115">
        <f t="shared" si="129"/>
        <v>0</v>
      </c>
      <c r="AG494" s="125">
        <f t="shared" si="130"/>
        <v>0</v>
      </c>
      <c r="AH494" s="116" t="str">
        <f t="shared" si="131"/>
        <v>OK</v>
      </c>
    </row>
    <row r="495" spans="1:34">
      <c r="A495" s="71"/>
      <c r="B495" s="71"/>
      <c r="C495" s="81"/>
      <c r="E495" s="80"/>
      <c r="F495" s="62"/>
      <c r="G495" s="62"/>
      <c r="H495" s="62"/>
      <c r="J495" s="73"/>
      <c r="L495" s="74">
        <f t="shared" si="132"/>
        <v>0</v>
      </c>
      <c r="M495" s="74">
        <f t="shared" si="133"/>
        <v>0</v>
      </c>
      <c r="Q495" s="74">
        <f t="shared" si="134"/>
        <v>0</v>
      </c>
      <c r="T495" s="74">
        <f t="shared" si="135"/>
        <v>0</v>
      </c>
      <c r="U495" s="74">
        <f t="shared" si="136"/>
        <v>0</v>
      </c>
      <c r="V495" s="71"/>
      <c r="X495" s="112">
        <f t="shared" si="121"/>
        <v>0</v>
      </c>
      <c r="Y495" s="113">
        <f t="shared" si="122"/>
        <v>0</v>
      </c>
      <c r="Z495" s="114">
        <f t="shared" si="123"/>
        <v>0</v>
      </c>
      <c r="AA495" s="114">
        <f t="shared" si="124"/>
        <v>0</v>
      </c>
      <c r="AB495" s="114">
        <f t="shared" si="125"/>
        <v>0</v>
      </c>
      <c r="AC495" s="114">
        <f t="shared" si="126"/>
        <v>0</v>
      </c>
      <c r="AD495" s="114">
        <f t="shared" si="127"/>
        <v>0</v>
      </c>
      <c r="AE495" s="114">
        <f t="shared" si="128"/>
        <v>0</v>
      </c>
      <c r="AF495" s="115">
        <f t="shared" si="129"/>
        <v>0</v>
      </c>
      <c r="AG495" s="125">
        <f t="shared" si="130"/>
        <v>0</v>
      </c>
      <c r="AH495" s="116" t="str">
        <f t="shared" si="131"/>
        <v>OK</v>
      </c>
    </row>
    <row r="496" spans="1:34">
      <c r="A496" s="71"/>
      <c r="B496" s="71"/>
      <c r="C496" s="81"/>
      <c r="E496" s="80"/>
      <c r="F496" s="62"/>
      <c r="G496" s="62"/>
      <c r="H496" s="62"/>
      <c r="J496" s="73"/>
      <c r="L496" s="74">
        <f t="shared" si="132"/>
        <v>0</v>
      </c>
      <c r="M496" s="74">
        <f t="shared" si="133"/>
        <v>0</v>
      </c>
      <c r="Q496" s="74">
        <f t="shared" si="134"/>
        <v>0</v>
      </c>
      <c r="T496" s="74">
        <f t="shared" si="135"/>
        <v>0</v>
      </c>
      <c r="U496" s="74">
        <f t="shared" si="136"/>
        <v>0</v>
      </c>
      <c r="V496" s="71"/>
      <c r="X496" s="112">
        <f t="shared" si="121"/>
        <v>0</v>
      </c>
      <c r="Y496" s="113">
        <f t="shared" si="122"/>
        <v>0</v>
      </c>
      <c r="Z496" s="114">
        <f t="shared" si="123"/>
        <v>0</v>
      </c>
      <c r="AA496" s="114">
        <f t="shared" si="124"/>
        <v>0</v>
      </c>
      <c r="AB496" s="114">
        <f t="shared" si="125"/>
        <v>0</v>
      </c>
      <c r="AC496" s="114">
        <f t="shared" si="126"/>
        <v>0</v>
      </c>
      <c r="AD496" s="114">
        <f t="shared" si="127"/>
        <v>0</v>
      </c>
      <c r="AE496" s="114">
        <f t="shared" si="128"/>
        <v>0</v>
      </c>
      <c r="AF496" s="115">
        <f t="shared" si="129"/>
        <v>0</v>
      </c>
      <c r="AG496" s="125">
        <f t="shared" si="130"/>
        <v>0</v>
      </c>
      <c r="AH496" s="116" t="str">
        <f t="shared" si="131"/>
        <v>OK</v>
      </c>
    </row>
    <row r="497" spans="1:34">
      <c r="A497" s="71"/>
      <c r="B497" s="71"/>
      <c r="C497" s="81"/>
      <c r="E497" s="80"/>
      <c r="F497" s="62"/>
      <c r="G497" s="62"/>
      <c r="H497" s="62"/>
      <c r="J497" s="73"/>
      <c r="L497" s="74">
        <f t="shared" si="132"/>
        <v>0</v>
      </c>
      <c r="M497" s="74">
        <f t="shared" si="133"/>
        <v>0</v>
      </c>
      <c r="Q497" s="74">
        <f t="shared" si="134"/>
        <v>0</v>
      </c>
      <c r="T497" s="74">
        <f t="shared" si="135"/>
        <v>0</v>
      </c>
      <c r="U497" s="74">
        <f t="shared" si="136"/>
        <v>0</v>
      </c>
      <c r="V497" s="71"/>
      <c r="X497" s="112">
        <f t="shared" si="121"/>
        <v>0</v>
      </c>
      <c r="Y497" s="113">
        <f t="shared" si="122"/>
        <v>0</v>
      </c>
      <c r="Z497" s="114">
        <f t="shared" si="123"/>
        <v>0</v>
      </c>
      <c r="AA497" s="114">
        <f t="shared" si="124"/>
        <v>0</v>
      </c>
      <c r="AB497" s="114">
        <f t="shared" si="125"/>
        <v>0</v>
      </c>
      <c r="AC497" s="114">
        <f t="shared" si="126"/>
        <v>0</v>
      </c>
      <c r="AD497" s="114">
        <f t="shared" si="127"/>
        <v>0</v>
      </c>
      <c r="AE497" s="114">
        <f t="shared" si="128"/>
        <v>0</v>
      </c>
      <c r="AF497" s="115">
        <f t="shared" si="129"/>
        <v>0</v>
      </c>
      <c r="AG497" s="125">
        <f t="shared" si="130"/>
        <v>0</v>
      </c>
      <c r="AH497" s="116" t="str">
        <f t="shared" si="131"/>
        <v>OK</v>
      </c>
    </row>
    <row r="498" spans="1:34">
      <c r="A498" s="71"/>
      <c r="B498" s="71"/>
      <c r="C498" s="81"/>
      <c r="E498" s="80"/>
      <c r="F498" s="62"/>
      <c r="G498" s="62"/>
      <c r="H498" s="62"/>
      <c r="J498" s="73"/>
      <c r="L498" s="74">
        <f t="shared" si="132"/>
        <v>0</v>
      </c>
      <c r="M498" s="74">
        <f t="shared" si="133"/>
        <v>0</v>
      </c>
      <c r="Q498" s="74">
        <f t="shared" si="134"/>
        <v>0</v>
      </c>
      <c r="T498" s="74">
        <f t="shared" si="135"/>
        <v>0</v>
      </c>
      <c r="U498" s="74">
        <f t="shared" si="136"/>
        <v>0</v>
      </c>
      <c r="V498" s="71"/>
      <c r="X498" s="112">
        <f t="shared" si="121"/>
        <v>0</v>
      </c>
      <c r="Y498" s="113">
        <f t="shared" si="122"/>
        <v>0</v>
      </c>
      <c r="Z498" s="114">
        <f t="shared" si="123"/>
        <v>0</v>
      </c>
      <c r="AA498" s="114">
        <f t="shared" si="124"/>
        <v>0</v>
      </c>
      <c r="AB498" s="114">
        <f t="shared" si="125"/>
        <v>0</v>
      </c>
      <c r="AC498" s="114">
        <f t="shared" si="126"/>
        <v>0</v>
      </c>
      <c r="AD498" s="114">
        <f t="shared" si="127"/>
        <v>0</v>
      </c>
      <c r="AE498" s="114">
        <f t="shared" si="128"/>
        <v>0</v>
      </c>
      <c r="AF498" s="115">
        <f t="shared" si="129"/>
        <v>0</v>
      </c>
      <c r="AG498" s="125">
        <f t="shared" si="130"/>
        <v>0</v>
      </c>
      <c r="AH498" s="116" t="str">
        <f t="shared" si="131"/>
        <v>OK</v>
      </c>
    </row>
    <row r="499" spans="1:34">
      <c r="A499" s="71"/>
      <c r="B499" s="71"/>
      <c r="C499" s="81"/>
      <c r="E499" s="80"/>
      <c r="F499" s="62"/>
      <c r="G499" s="62"/>
      <c r="H499" s="62"/>
      <c r="J499" s="73"/>
      <c r="L499" s="74">
        <f t="shared" si="132"/>
        <v>0</v>
      </c>
      <c r="M499" s="74">
        <f t="shared" si="133"/>
        <v>0</v>
      </c>
      <c r="Q499" s="74">
        <f t="shared" si="134"/>
        <v>0</v>
      </c>
      <c r="T499" s="74">
        <f t="shared" si="135"/>
        <v>0</v>
      </c>
      <c r="U499" s="74">
        <f t="shared" si="136"/>
        <v>0</v>
      </c>
      <c r="V499" s="71"/>
      <c r="X499" s="112">
        <f t="shared" si="121"/>
        <v>0</v>
      </c>
      <c r="Y499" s="113">
        <f t="shared" si="122"/>
        <v>0</v>
      </c>
      <c r="Z499" s="114">
        <f t="shared" si="123"/>
        <v>0</v>
      </c>
      <c r="AA499" s="114">
        <f t="shared" si="124"/>
        <v>0</v>
      </c>
      <c r="AB499" s="114">
        <f t="shared" si="125"/>
        <v>0</v>
      </c>
      <c r="AC499" s="114">
        <f t="shared" si="126"/>
        <v>0</v>
      </c>
      <c r="AD499" s="114">
        <f t="shared" si="127"/>
        <v>0</v>
      </c>
      <c r="AE499" s="114">
        <f t="shared" si="128"/>
        <v>0</v>
      </c>
      <c r="AF499" s="115">
        <f t="shared" si="129"/>
        <v>0</v>
      </c>
      <c r="AG499" s="125">
        <f t="shared" si="130"/>
        <v>0</v>
      </c>
      <c r="AH499" s="116" t="str">
        <f t="shared" si="131"/>
        <v>OK</v>
      </c>
    </row>
    <row r="500" spans="1:34">
      <c r="A500" s="71"/>
      <c r="B500" s="71"/>
      <c r="C500" s="81"/>
      <c r="E500" s="80"/>
      <c r="F500" s="62"/>
      <c r="G500" s="62"/>
      <c r="H500" s="62"/>
      <c r="J500" s="73"/>
      <c r="L500" s="74">
        <f t="shared" si="132"/>
        <v>0</v>
      </c>
      <c r="M500" s="74">
        <f t="shared" si="133"/>
        <v>0</v>
      </c>
      <c r="Q500" s="74">
        <f t="shared" si="134"/>
        <v>0</v>
      </c>
      <c r="T500" s="74">
        <f t="shared" si="135"/>
        <v>0</v>
      </c>
      <c r="U500" s="74">
        <f t="shared" si="136"/>
        <v>0</v>
      </c>
      <c r="V500" s="71"/>
      <c r="X500" s="112">
        <f t="shared" si="121"/>
        <v>0</v>
      </c>
      <c r="Y500" s="113">
        <f t="shared" si="122"/>
        <v>0</v>
      </c>
      <c r="Z500" s="114">
        <f t="shared" si="123"/>
        <v>0</v>
      </c>
      <c r="AA500" s="114">
        <f t="shared" si="124"/>
        <v>0</v>
      </c>
      <c r="AB500" s="114">
        <f t="shared" si="125"/>
        <v>0</v>
      </c>
      <c r="AC500" s="114">
        <f t="shared" si="126"/>
        <v>0</v>
      </c>
      <c r="AD500" s="114">
        <f t="shared" si="127"/>
        <v>0</v>
      </c>
      <c r="AE500" s="114">
        <f t="shared" si="128"/>
        <v>0</v>
      </c>
      <c r="AF500" s="115">
        <f t="shared" si="129"/>
        <v>0</v>
      </c>
      <c r="AG500" s="125">
        <f t="shared" si="130"/>
        <v>0</v>
      </c>
      <c r="AH500" s="116" t="str">
        <f t="shared" si="131"/>
        <v>OK</v>
      </c>
    </row>
    <row r="501" spans="1:34">
      <c r="A501" s="71"/>
      <c r="B501" s="71"/>
      <c r="C501" s="81"/>
      <c r="E501" s="80"/>
      <c r="F501" s="62"/>
      <c r="G501" s="62"/>
      <c r="H501" s="62"/>
      <c r="J501" s="73"/>
      <c r="L501" s="74">
        <f t="shared" si="132"/>
        <v>0</v>
      </c>
      <c r="M501" s="74">
        <f t="shared" si="133"/>
        <v>0</v>
      </c>
      <c r="Q501" s="74">
        <f t="shared" si="134"/>
        <v>0</v>
      </c>
      <c r="T501" s="74">
        <f t="shared" si="135"/>
        <v>0</v>
      </c>
      <c r="U501" s="74">
        <f t="shared" si="136"/>
        <v>0</v>
      </c>
      <c r="V501" s="71"/>
      <c r="X501" s="112">
        <f t="shared" si="121"/>
        <v>0</v>
      </c>
      <c r="Y501" s="113">
        <f t="shared" si="122"/>
        <v>0</v>
      </c>
      <c r="Z501" s="114">
        <f t="shared" si="123"/>
        <v>0</v>
      </c>
      <c r="AA501" s="114">
        <f t="shared" si="124"/>
        <v>0</v>
      </c>
      <c r="AB501" s="114">
        <f t="shared" si="125"/>
        <v>0</v>
      </c>
      <c r="AC501" s="114">
        <f t="shared" si="126"/>
        <v>0</v>
      </c>
      <c r="AD501" s="114">
        <f t="shared" si="127"/>
        <v>0</v>
      </c>
      <c r="AE501" s="114">
        <f t="shared" si="128"/>
        <v>0</v>
      </c>
      <c r="AF501" s="115">
        <f t="shared" si="129"/>
        <v>0</v>
      </c>
      <c r="AG501" s="125">
        <f t="shared" si="130"/>
        <v>0</v>
      </c>
      <c r="AH501" s="116" t="str">
        <f t="shared" si="131"/>
        <v>OK</v>
      </c>
    </row>
    <row r="502" spans="1:34">
      <c r="A502" s="71"/>
      <c r="B502" s="71"/>
      <c r="C502" s="81"/>
      <c r="E502" s="80"/>
      <c r="F502" s="62"/>
      <c r="G502" s="62"/>
      <c r="H502" s="62"/>
      <c r="J502" s="73"/>
      <c r="L502" s="74">
        <f t="shared" si="132"/>
        <v>0</v>
      </c>
      <c r="M502" s="74">
        <f t="shared" si="133"/>
        <v>0</v>
      </c>
      <c r="Q502" s="74">
        <f t="shared" si="134"/>
        <v>0</v>
      </c>
      <c r="T502" s="74">
        <f t="shared" si="135"/>
        <v>0</v>
      </c>
      <c r="U502" s="74">
        <f t="shared" si="136"/>
        <v>0</v>
      </c>
      <c r="V502" s="71"/>
      <c r="X502" s="112">
        <f t="shared" si="121"/>
        <v>0</v>
      </c>
      <c r="Y502" s="113">
        <f t="shared" si="122"/>
        <v>0</v>
      </c>
      <c r="Z502" s="114">
        <f t="shared" si="123"/>
        <v>0</v>
      </c>
      <c r="AA502" s="114">
        <f t="shared" si="124"/>
        <v>0</v>
      </c>
      <c r="AB502" s="114">
        <f t="shared" si="125"/>
        <v>0</v>
      </c>
      <c r="AC502" s="114">
        <f t="shared" si="126"/>
        <v>0</v>
      </c>
      <c r="AD502" s="114">
        <f t="shared" si="127"/>
        <v>0</v>
      </c>
      <c r="AE502" s="114">
        <f t="shared" si="128"/>
        <v>0</v>
      </c>
      <c r="AF502" s="115">
        <f t="shared" si="129"/>
        <v>0</v>
      </c>
      <c r="AG502" s="125">
        <f t="shared" si="130"/>
        <v>0</v>
      </c>
      <c r="AH502" s="116" t="str">
        <f t="shared" si="131"/>
        <v>OK</v>
      </c>
    </row>
    <row r="503" spans="1:34">
      <c r="A503" s="71"/>
      <c r="B503" s="71"/>
      <c r="C503" s="81"/>
      <c r="E503" s="80"/>
      <c r="F503" s="62"/>
      <c r="G503" s="62"/>
      <c r="H503" s="62"/>
      <c r="J503" s="73"/>
      <c r="L503" s="74">
        <f t="shared" si="132"/>
        <v>0</v>
      </c>
      <c r="M503" s="74">
        <f t="shared" si="133"/>
        <v>0</v>
      </c>
      <c r="Q503" s="74">
        <f t="shared" si="134"/>
        <v>0</v>
      </c>
      <c r="T503" s="74">
        <f t="shared" si="135"/>
        <v>0</v>
      </c>
      <c r="U503" s="74">
        <f t="shared" si="136"/>
        <v>0</v>
      </c>
      <c r="V503" s="71"/>
      <c r="X503" s="112">
        <f t="shared" si="121"/>
        <v>0</v>
      </c>
      <c r="Y503" s="113">
        <f t="shared" si="122"/>
        <v>0</v>
      </c>
      <c r="Z503" s="114">
        <f t="shared" si="123"/>
        <v>0</v>
      </c>
      <c r="AA503" s="114">
        <f t="shared" si="124"/>
        <v>0</v>
      </c>
      <c r="AB503" s="114">
        <f t="shared" si="125"/>
        <v>0</v>
      </c>
      <c r="AC503" s="114">
        <f t="shared" si="126"/>
        <v>0</v>
      </c>
      <c r="AD503" s="114">
        <f t="shared" si="127"/>
        <v>0</v>
      </c>
      <c r="AE503" s="114">
        <f t="shared" si="128"/>
        <v>0</v>
      </c>
      <c r="AF503" s="115">
        <f t="shared" si="129"/>
        <v>0</v>
      </c>
      <c r="AG503" s="125">
        <f t="shared" si="130"/>
        <v>0</v>
      </c>
      <c r="AH503" s="116" t="str">
        <f t="shared" si="131"/>
        <v>OK</v>
      </c>
    </row>
    <row r="504" spans="1:34">
      <c r="A504" s="71"/>
      <c r="B504" s="71"/>
      <c r="C504" s="81"/>
      <c r="E504" s="80"/>
      <c r="F504" s="62"/>
      <c r="G504" s="62"/>
      <c r="H504" s="62"/>
      <c r="J504" s="73"/>
      <c r="L504" s="74">
        <f t="shared" si="132"/>
        <v>0</v>
      </c>
      <c r="M504" s="74">
        <f t="shared" si="133"/>
        <v>0</v>
      </c>
      <c r="Q504" s="74">
        <f t="shared" si="134"/>
        <v>0</v>
      </c>
      <c r="T504" s="74">
        <f t="shared" si="135"/>
        <v>0</v>
      </c>
      <c r="U504" s="74">
        <f t="shared" si="136"/>
        <v>0</v>
      </c>
      <c r="V504" s="71"/>
      <c r="X504" s="112">
        <f t="shared" si="121"/>
        <v>0</v>
      </c>
      <c r="Y504" s="113">
        <f t="shared" si="122"/>
        <v>0</v>
      </c>
      <c r="Z504" s="114">
        <f t="shared" si="123"/>
        <v>0</v>
      </c>
      <c r="AA504" s="114">
        <f t="shared" si="124"/>
        <v>0</v>
      </c>
      <c r="AB504" s="114">
        <f t="shared" si="125"/>
        <v>0</v>
      </c>
      <c r="AC504" s="114">
        <f t="shared" si="126"/>
        <v>0</v>
      </c>
      <c r="AD504" s="114">
        <f t="shared" si="127"/>
        <v>0</v>
      </c>
      <c r="AE504" s="114">
        <f t="shared" si="128"/>
        <v>0</v>
      </c>
      <c r="AF504" s="115">
        <f t="shared" si="129"/>
        <v>0</v>
      </c>
      <c r="AG504" s="125">
        <f t="shared" si="130"/>
        <v>0</v>
      </c>
      <c r="AH504" s="116" t="str">
        <f t="shared" si="131"/>
        <v>OK</v>
      </c>
    </row>
    <row r="505" spans="1:34">
      <c r="A505" s="71"/>
      <c r="B505" s="71"/>
      <c r="C505" s="81"/>
      <c r="E505" s="80"/>
      <c r="F505" s="62"/>
      <c r="G505" s="62"/>
      <c r="H505" s="62"/>
      <c r="J505" s="73"/>
      <c r="L505" s="74">
        <f t="shared" si="132"/>
        <v>0</v>
      </c>
      <c r="M505" s="74">
        <f t="shared" si="133"/>
        <v>0</v>
      </c>
      <c r="Q505" s="74">
        <f t="shared" si="134"/>
        <v>0</v>
      </c>
      <c r="T505" s="74">
        <f t="shared" si="135"/>
        <v>0</v>
      </c>
      <c r="U505" s="74">
        <f t="shared" si="136"/>
        <v>0</v>
      </c>
      <c r="V505" s="71"/>
      <c r="X505" s="112">
        <f t="shared" si="121"/>
        <v>0</v>
      </c>
      <c r="Y505" s="113">
        <f t="shared" si="122"/>
        <v>0</v>
      </c>
      <c r="Z505" s="114">
        <f t="shared" si="123"/>
        <v>0</v>
      </c>
      <c r="AA505" s="114">
        <f t="shared" si="124"/>
        <v>0</v>
      </c>
      <c r="AB505" s="114">
        <f t="shared" si="125"/>
        <v>0</v>
      </c>
      <c r="AC505" s="114">
        <f t="shared" si="126"/>
        <v>0</v>
      </c>
      <c r="AD505" s="114">
        <f t="shared" si="127"/>
        <v>0</v>
      </c>
      <c r="AE505" s="114">
        <f t="shared" si="128"/>
        <v>0</v>
      </c>
      <c r="AF505" s="115">
        <f t="shared" si="129"/>
        <v>0</v>
      </c>
      <c r="AG505" s="125">
        <f t="shared" si="130"/>
        <v>0</v>
      </c>
      <c r="AH505" s="116" t="str">
        <f t="shared" si="131"/>
        <v>OK</v>
      </c>
    </row>
    <row r="506" spans="1:34">
      <c r="A506" s="71"/>
      <c r="B506" s="71"/>
      <c r="C506" s="81"/>
      <c r="E506" s="80"/>
      <c r="F506" s="62"/>
      <c r="G506" s="62"/>
      <c r="H506" s="62"/>
      <c r="J506" s="73"/>
      <c r="L506" s="74">
        <f t="shared" si="132"/>
        <v>0</v>
      </c>
      <c r="M506" s="74">
        <f t="shared" si="133"/>
        <v>0</v>
      </c>
      <c r="Q506" s="74">
        <f t="shared" si="134"/>
        <v>0</v>
      </c>
      <c r="T506" s="74">
        <f t="shared" si="135"/>
        <v>0</v>
      </c>
      <c r="U506" s="74">
        <f t="shared" si="136"/>
        <v>0</v>
      </c>
      <c r="V506" s="71"/>
      <c r="X506" s="112">
        <f t="shared" si="121"/>
        <v>0</v>
      </c>
      <c r="Y506" s="113">
        <f t="shared" si="122"/>
        <v>0</v>
      </c>
      <c r="Z506" s="114">
        <f t="shared" si="123"/>
        <v>0</v>
      </c>
      <c r="AA506" s="114">
        <f t="shared" si="124"/>
        <v>0</v>
      </c>
      <c r="AB506" s="114">
        <f t="shared" si="125"/>
        <v>0</v>
      </c>
      <c r="AC506" s="114">
        <f t="shared" si="126"/>
        <v>0</v>
      </c>
      <c r="AD506" s="114">
        <f t="shared" si="127"/>
        <v>0</v>
      </c>
      <c r="AE506" s="114">
        <f t="shared" si="128"/>
        <v>0</v>
      </c>
      <c r="AF506" s="115">
        <f t="shared" si="129"/>
        <v>0</v>
      </c>
      <c r="AG506" s="125">
        <f t="shared" si="130"/>
        <v>0</v>
      </c>
      <c r="AH506" s="116" t="str">
        <f t="shared" si="131"/>
        <v>OK</v>
      </c>
    </row>
    <row r="507" spans="1:34">
      <c r="A507" s="71"/>
      <c r="B507" s="71"/>
      <c r="C507" s="81"/>
      <c r="E507" s="80"/>
      <c r="F507" s="62"/>
      <c r="G507" s="62"/>
      <c r="H507" s="62"/>
      <c r="J507" s="73"/>
      <c r="L507" s="74">
        <f t="shared" si="132"/>
        <v>0</v>
      </c>
      <c r="M507" s="74">
        <f t="shared" si="133"/>
        <v>0</v>
      </c>
      <c r="Q507" s="74">
        <f t="shared" si="134"/>
        <v>0</v>
      </c>
      <c r="T507" s="74">
        <f t="shared" si="135"/>
        <v>0</v>
      </c>
      <c r="U507" s="74">
        <f t="shared" si="136"/>
        <v>0</v>
      </c>
      <c r="V507" s="71"/>
      <c r="X507" s="112">
        <f t="shared" si="121"/>
        <v>0</v>
      </c>
      <c r="Y507" s="113">
        <f t="shared" si="122"/>
        <v>0</v>
      </c>
      <c r="Z507" s="114">
        <f t="shared" si="123"/>
        <v>0</v>
      </c>
      <c r="AA507" s="114">
        <f t="shared" si="124"/>
        <v>0</v>
      </c>
      <c r="AB507" s="114">
        <f t="shared" si="125"/>
        <v>0</v>
      </c>
      <c r="AC507" s="114">
        <f t="shared" si="126"/>
        <v>0</v>
      </c>
      <c r="AD507" s="114">
        <f t="shared" si="127"/>
        <v>0</v>
      </c>
      <c r="AE507" s="114">
        <f t="shared" si="128"/>
        <v>0</v>
      </c>
      <c r="AF507" s="115">
        <f t="shared" si="129"/>
        <v>0</v>
      </c>
      <c r="AG507" s="125">
        <f t="shared" si="130"/>
        <v>0</v>
      </c>
      <c r="AH507" s="116" t="str">
        <f t="shared" si="131"/>
        <v>OK</v>
      </c>
    </row>
    <row r="508" spans="1:34">
      <c r="A508" s="71"/>
      <c r="B508" s="71"/>
      <c r="C508" s="81"/>
      <c r="E508" s="80"/>
      <c r="F508" s="62"/>
      <c r="G508" s="62"/>
      <c r="H508" s="62"/>
      <c r="J508" s="73"/>
      <c r="L508" s="74">
        <f t="shared" si="132"/>
        <v>0</v>
      </c>
      <c r="M508" s="74">
        <f t="shared" si="133"/>
        <v>0</v>
      </c>
      <c r="Q508" s="74">
        <f t="shared" si="134"/>
        <v>0</v>
      </c>
      <c r="T508" s="74">
        <f t="shared" si="135"/>
        <v>0</v>
      </c>
      <c r="U508" s="74">
        <f t="shared" si="136"/>
        <v>0</v>
      </c>
      <c r="V508" s="71"/>
      <c r="X508" s="112">
        <f t="shared" si="121"/>
        <v>0</v>
      </c>
      <c r="Y508" s="113">
        <f t="shared" si="122"/>
        <v>0</v>
      </c>
      <c r="Z508" s="114">
        <f t="shared" si="123"/>
        <v>0</v>
      </c>
      <c r="AA508" s="114">
        <f t="shared" si="124"/>
        <v>0</v>
      </c>
      <c r="AB508" s="114">
        <f t="shared" si="125"/>
        <v>0</v>
      </c>
      <c r="AC508" s="114">
        <f t="shared" si="126"/>
        <v>0</v>
      </c>
      <c r="AD508" s="114">
        <f t="shared" si="127"/>
        <v>0</v>
      </c>
      <c r="AE508" s="114">
        <f t="shared" si="128"/>
        <v>0</v>
      </c>
      <c r="AF508" s="115">
        <f t="shared" si="129"/>
        <v>0</v>
      </c>
      <c r="AG508" s="125">
        <f t="shared" si="130"/>
        <v>0</v>
      </c>
      <c r="AH508" s="116" t="str">
        <f t="shared" si="131"/>
        <v>OK</v>
      </c>
    </row>
    <row r="509" spans="1:34">
      <c r="A509" s="71"/>
      <c r="B509" s="71"/>
      <c r="C509" s="81"/>
      <c r="E509" s="80"/>
      <c r="F509" s="62"/>
      <c r="G509" s="62"/>
      <c r="H509" s="62"/>
      <c r="J509" s="73"/>
      <c r="L509" s="74">
        <f t="shared" si="132"/>
        <v>0</v>
      </c>
      <c r="M509" s="74">
        <f t="shared" si="133"/>
        <v>0</v>
      </c>
      <c r="Q509" s="74">
        <f t="shared" si="134"/>
        <v>0</v>
      </c>
      <c r="T509" s="74">
        <f t="shared" si="135"/>
        <v>0</v>
      </c>
      <c r="U509" s="74">
        <f t="shared" si="136"/>
        <v>0</v>
      </c>
      <c r="V509" s="71"/>
      <c r="X509" s="112">
        <f t="shared" si="121"/>
        <v>0</v>
      </c>
      <c r="Y509" s="113">
        <f t="shared" si="122"/>
        <v>0</v>
      </c>
      <c r="Z509" s="114">
        <f t="shared" si="123"/>
        <v>0</v>
      </c>
      <c r="AA509" s="114">
        <f t="shared" si="124"/>
        <v>0</v>
      </c>
      <c r="AB509" s="114">
        <f t="shared" si="125"/>
        <v>0</v>
      </c>
      <c r="AC509" s="114">
        <f t="shared" si="126"/>
        <v>0</v>
      </c>
      <c r="AD509" s="114">
        <f t="shared" si="127"/>
        <v>0</v>
      </c>
      <c r="AE509" s="114">
        <f t="shared" si="128"/>
        <v>0</v>
      </c>
      <c r="AF509" s="115">
        <f t="shared" si="129"/>
        <v>0</v>
      </c>
      <c r="AG509" s="125">
        <f t="shared" si="130"/>
        <v>0</v>
      </c>
      <c r="AH509" s="116" t="str">
        <f t="shared" si="131"/>
        <v>OK</v>
      </c>
    </row>
    <row r="510" spans="1:34">
      <c r="A510" s="71"/>
      <c r="B510" s="71"/>
      <c r="C510" s="81"/>
      <c r="E510" s="80"/>
      <c r="F510" s="62"/>
      <c r="G510" s="62"/>
      <c r="H510" s="62"/>
      <c r="J510" s="73"/>
      <c r="L510" s="74">
        <f t="shared" si="132"/>
        <v>0</v>
      </c>
      <c r="M510" s="74">
        <f t="shared" si="133"/>
        <v>0</v>
      </c>
      <c r="Q510" s="74">
        <f t="shared" si="134"/>
        <v>0</v>
      </c>
      <c r="T510" s="74">
        <f t="shared" si="135"/>
        <v>0</v>
      </c>
      <c r="U510" s="74">
        <f t="shared" si="136"/>
        <v>0</v>
      </c>
      <c r="V510" s="71"/>
      <c r="X510" s="112">
        <f t="shared" si="121"/>
        <v>0</v>
      </c>
      <c r="Y510" s="113">
        <f t="shared" si="122"/>
        <v>0</v>
      </c>
      <c r="Z510" s="114">
        <f t="shared" si="123"/>
        <v>0</v>
      </c>
      <c r="AA510" s="114">
        <f t="shared" si="124"/>
        <v>0</v>
      </c>
      <c r="AB510" s="114">
        <f t="shared" si="125"/>
        <v>0</v>
      </c>
      <c r="AC510" s="114">
        <f t="shared" si="126"/>
        <v>0</v>
      </c>
      <c r="AD510" s="114">
        <f t="shared" si="127"/>
        <v>0</v>
      </c>
      <c r="AE510" s="114">
        <f t="shared" si="128"/>
        <v>0</v>
      </c>
      <c r="AF510" s="115">
        <f t="shared" si="129"/>
        <v>0</v>
      </c>
      <c r="AG510" s="125">
        <f t="shared" si="130"/>
        <v>0</v>
      </c>
      <c r="AH510" s="116" t="str">
        <f t="shared" si="131"/>
        <v>OK</v>
      </c>
    </row>
    <row r="511" spans="1:34">
      <c r="A511" s="71"/>
      <c r="B511" s="71"/>
      <c r="C511" s="81"/>
      <c r="E511" s="80"/>
      <c r="F511" s="62"/>
      <c r="G511" s="62"/>
      <c r="H511" s="62"/>
      <c r="J511" s="73"/>
      <c r="L511" s="74">
        <f t="shared" si="132"/>
        <v>0</v>
      </c>
      <c r="M511" s="74">
        <f t="shared" si="133"/>
        <v>0</v>
      </c>
      <c r="Q511" s="74">
        <f t="shared" si="134"/>
        <v>0</v>
      </c>
      <c r="T511" s="74">
        <f t="shared" si="135"/>
        <v>0</v>
      </c>
      <c r="U511" s="74">
        <f t="shared" si="136"/>
        <v>0</v>
      </c>
      <c r="V511" s="71"/>
      <c r="X511" s="112">
        <f t="shared" si="121"/>
        <v>0</v>
      </c>
      <c r="Y511" s="113">
        <f t="shared" si="122"/>
        <v>0</v>
      </c>
      <c r="Z511" s="114">
        <f t="shared" si="123"/>
        <v>0</v>
      </c>
      <c r="AA511" s="114">
        <f t="shared" si="124"/>
        <v>0</v>
      </c>
      <c r="AB511" s="114">
        <f t="shared" si="125"/>
        <v>0</v>
      </c>
      <c r="AC511" s="114">
        <f t="shared" si="126"/>
        <v>0</v>
      </c>
      <c r="AD511" s="114">
        <f t="shared" si="127"/>
        <v>0</v>
      </c>
      <c r="AE511" s="114">
        <f t="shared" si="128"/>
        <v>0</v>
      </c>
      <c r="AF511" s="115">
        <f t="shared" si="129"/>
        <v>0</v>
      </c>
      <c r="AG511" s="125">
        <f t="shared" si="130"/>
        <v>0</v>
      </c>
      <c r="AH511" s="116" t="str">
        <f t="shared" si="131"/>
        <v>OK</v>
      </c>
    </row>
    <row r="512" spans="1:34">
      <c r="A512" s="71"/>
      <c r="B512" s="71"/>
      <c r="C512" s="81"/>
      <c r="E512" s="80"/>
      <c r="F512" s="62"/>
      <c r="G512" s="62"/>
      <c r="H512" s="62"/>
      <c r="J512" s="73"/>
      <c r="L512" s="74">
        <f t="shared" si="132"/>
        <v>0</v>
      </c>
      <c r="M512" s="74">
        <f t="shared" si="133"/>
        <v>0</v>
      </c>
      <c r="Q512" s="74">
        <f t="shared" si="134"/>
        <v>0</v>
      </c>
      <c r="T512" s="74">
        <f t="shared" si="135"/>
        <v>0</v>
      </c>
      <c r="U512" s="74">
        <f t="shared" si="136"/>
        <v>0</v>
      </c>
      <c r="V512" s="71"/>
      <c r="X512" s="112">
        <f t="shared" si="121"/>
        <v>0</v>
      </c>
      <c r="Y512" s="113">
        <f t="shared" si="122"/>
        <v>0</v>
      </c>
      <c r="Z512" s="114">
        <f t="shared" si="123"/>
        <v>0</v>
      </c>
      <c r="AA512" s="114">
        <f t="shared" si="124"/>
        <v>0</v>
      </c>
      <c r="AB512" s="114">
        <f t="shared" si="125"/>
        <v>0</v>
      </c>
      <c r="AC512" s="114">
        <f t="shared" si="126"/>
        <v>0</v>
      </c>
      <c r="AD512" s="114">
        <f t="shared" si="127"/>
        <v>0</v>
      </c>
      <c r="AE512" s="114">
        <f t="shared" si="128"/>
        <v>0</v>
      </c>
      <c r="AF512" s="115">
        <f t="shared" si="129"/>
        <v>0</v>
      </c>
      <c r="AG512" s="125">
        <f t="shared" si="130"/>
        <v>0</v>
      </c>
      <c r="AH512" s="116" t="str">
        <f t="shared" si="131"/>
        <v>OK</v>
      </c>
    </row>
    <row r="513" spans="1:34">
      <c r="A513" s="71"/>
      <c r="B513" s="71"/>
      <c r="C513" s="81"/>
      <c r="E513" s="80"/>
      <c r="F513" s="62"/>
      <c r="G513" s="62"/>
      <c r="H513" s="62"/>
      <c r="J513" s="73"/>
      <c r="L513" s="74">
        <f t="shared" si="132"/>
        <v>0</v>
      </c>
      <c r="M513" s="74">
        <f t="shared" si="133"/>
        <v>0</v>
      </c>
      <c r="Q513" s="74">
        <f t="shared" si="134"/>
        <v>0</v>
      </c>
      <c r="T513" s="74">
        <f t="shared" si="135"/>
        <v>0</v>
      </c>
      <c r="U513" s="74">
        <f t="shared" si="136"/>
        <v>0</v>
      </c>
      <c r="V513" s="71"/>
      <c r="X513" s="112">
        <f t="shared" si="121"/>
        <v>0</v>
      </c>
      <c r="Y513" s="113">
        <f t="shared" si="122"/>
        <v>0</v>
      </c>
      <c r="Z513" s="114">
        <f t="shared" si="123"/>
        <v>0</v>
      </c>
      <c r="AA513" s="114">
        <f t="shared" si="124"/>
        <v>0</v>
      </c>
      <c r="AB513" s="114">
        <f t="shared" si="125"/>
        <v>0</v>
      </c>
      <c r="AC513" s="114">
        <f t="shared" si="126"/>
        <v>0</v>
      </c>
      <c r="AD513" s="114">
        <f t="shared" si="127"/>
        <v>0</v>
      </c>
      <c r="AE513" s="114">
        <f t="shared" si="128"/>
        <v>0</v>
      </c>
      <c r="AF513" s="115">
        <f t="shared" si="129"/>
        <v>0</v>
      </c>
      <c r="AG513" s="125">
        <f t="shared" si="130"/>
        <v>0</v>
      </c>
      <c r="AH513" s="116" t="str">
        <f t="shared" si="131"/>
        <v>OK</v>
      </c>
    </row>
    <row r="514" spans="1:34">
      <c r="A514" s="71"/>
      <c r="B514" s="71"/>
      <c r="C514" s="81"/>
      <c r="E514" s="80"/>
      <c r="F514" s="62"/>
      <c r="G514" s="62"/>
      <c r="H514" s="62"/>
      <c r="J514" s="73"/>
      <c r="L514" s="74">
        <f t="shared" si="132"/>
        <v>0</v>
      </c>
      <c r="M514" s="74">
        <f t="shared" si="133"/>
        <v>0</v>
      </c>
      <c r="Q514" s="74">
        <f t="shared" si="134"/>
        <v>0</v>
      </c>
      <c r="T514" s="74">
        <f t="shared" si="135"/>
        <v>0</v>
      </c>
      <c r="U514" s="74">
        <f t="shared" si="136"/>
        <v>0</v>
      </c>
      <c r="V514" s="71"/>
      <c r="X514" s="112">
        <f t="shared" si="121"/>
        <v>0</v>
      </c>
      <c r="Y514" s="113">
        <f t="shared" si="122"/>
        <v>0</v>
      </c>
      <c r="Z514" s="114">
        <f t="shared" si="123"/>
        <v>0</v>
      </c>
      <c r="AA514" s="114">
        <f t="shared" si="124"/>
        <v>0</v>
      </c>
      <c r="AB514" s="114">
        <f t="shared" si="125"/>
        <v>0</v>
      </c>
      <c r="AC514" s="114">
        <f t="shared" si="126"/>
        <v>0</v>
      </c>
      <c r="AD514" s="114">
        <f t="shared" si="127"/>
        <v>0</v>
      </c>
      <c r="AE514" s="114">
        <f t="shared" si="128"/>
        <v>0</v>
      </c>
      <c r="AF514" s="115">
        <f t="shared" si="129"/>
        <v>0</v>
      </c>
      <c r="AG514" s="125">
        <f t="shared" si="130"/>
        <v>0</v>
      </c>
      <c r="AH514" s="116" t="str">
        <f t="shared" si="131"/>
        <v>OK</v>
      </c>
    </row>
    <row r="515" spans="1:34">
      <c r="A515" s="71"/>
      <c r="B515" s="71"/>
      <c r="C515" s="81"/>
      <c r="E515" s="80"/>
      <c r="F515" s="62"/>
      <c r="G515" s="62"/>
      <c r="H515" s="62"/>
      <c r="J515" s="73"/>
      <c r="L515" s="74">
        <f t="shared" si="132"/>
        <v>0</v>
      </c>
      <c r="M515" s="74">
        <f t="shared" si="133"/>
        <v>0</v>
      </c>
      <c r="Q515" s="74">
        <f t="shared" ref="Q515:Q578" si="137">MROUND(SUM(L515:P515),5)</f>
        <v>0</v>
      </c>
      <c r="T515" s="74">
        <f t="shared" si="135"/>
        <v>0</v>
      </c>
      <c r="U515" s="74">
        <f t="shared" si="136"/>
        <v>0</v>
      </c>
      <c r="V515" s="71"/>
      <c r="X515" s="112">
        <f t="shared" si="121"/>
        <v>0</v>
      </c>
      <c r="Y515" s="113">
        <f t="shared" si="122"/>
        <v>0</v>
      </c>
      <c r="Z515" s="114">
        <f t="shared" si="123"/>
        <v>0</v>
      </c>
      <c r="AA515" s="114">
        <f t="shared" si="124"/>
        <v>0</v>
      </c>
      <c r="AB515" s="114">
        <f t="shared" si="125"/>
        <v>0</v>
      </c>
      <c r="AC515" s="114">
        <f t="shared" si="126"/>
        <v>0</v>
      </c>
      <c r="AD515" s="114">
        <f t="shared" si="127"/>
        <v>0</v>
      </c>
      <c r="AE515" s="114">
        <f t="shared" si="128"/>
        <v>0</v>
      </c>
      <c r="AF515" s="115">
        <f t="shared" si="129"/>
        <v>0</v>
      </c>
      <c r="AG515" s="125">
        <f t="shared" si="130"/>
        <v>0</v>
      </c>
      <c r="AH515" s="116" t="str">
        <f t="shared" si="131"/>
        <v>OK</v>
      </c>
    </row>
    <row r="516" spans="1:34">
      <c r="A516" s="71"/>
      <c r="B516" s="71"/>
      <c r="C516" s="81"/>
      <c r="E516" s="80"/>
      <c r="F516" s="62"/>
      <c r="G516" s="62"/>
      <c r="H516" s="62"/>
      <c r="J516" s="73"/>
      <c r="L516" s="74">
        <f t="shared" si="132"/>
        <v>0</v>
      </c>
      <c r="M516" s="74">
        <f t="shared" si="133"/>
        <v>0</v>
      </c>
      <c r="Q516" s="74">
        <f t="shared" si="137"/>
        <v>0</v>
      </c>
      <c r="T516" s="74">
        <f t="shared" si="135"/>
        <v>0</v>
      </c>
      <c r="U516" s="74">
        <f t="shared" si="136"/>
        <v>0</v>
      </c>
      <c r="V516" s="71"/>
      <c r="X516" s="112">
        <f t="shared" si="121"/>
        <v>0</v>
      </c>
      <c r="Y516" s="113">
        <f t="shared" si="122"/>
        <v>0</v>
      </c>
      <c r="Z516" s="114">
        <f t="shared" si="123"/>
        <v>0</v>
      </c>
      <c r="AA516" s="114">
        <f t="shared" si="124"/>
        <v>0</v>
      </c>
      <c r="AB516" s="114">
        <f t="shared" si="125"/>
        <v>0</v>
      </c>
      <c r="AC516" s="114">
        <f t="shared" si="126"/>
        <v>0</v>
      </c>
      <c r="AD516" s="114">
        <f t="shared" si="127"/>
        <v>0</v>
      </c>
      <c r="AE516" s="114">
        <f t="shared" si="128"/>
        <v>0</v>
      </c>
      <c r="AF516" s="115">
        <f t="shared" si="129"/>
        <v>0</v>
      </c>
      <c r="AG516" s="125">
        <f t="shared" si="130"/>
        <v>0</v>
      </c>
      <c r="AH516" s="116" t="str">
        <f t="shared" si="131"/>
        <v>OK</v>
      </c>
    </row>
    <row r="517" spans="1:34">
      <c r="A517" s="71"/>
      <c r="B517" s="71"/>
      <c r="C517" s="81"/>
      <c r="E517" s="80"/>
      <c r="F517" s="62"/>
      <c r="G517" s="62"/>
      <c r="H517" s="62"/>
      <c r="J517" s="73"/>
      <c r="L517" s="74">
        <f t="shared" si="132"/>
        <v>0</v>
      </c>
      <c r="M517" s="74">
        <f t="shared" si="133"/>
        <v>0</v>
      </c>
      <c r="Q517" s="74">
        <f t="shared" si="137"/>
        <v>0</v>
      </c>
      <c r="T517" s="74">
        <f t="shared" si="135"/>
        <v>0</v>
      </c>
      <c r="U517" s="74">
        <f t="shared" si="136"/>
        <v>0</v>
      </c>
      <c r="V517" s="71"/>
      <c r="X517" s="112">
        <f t="shared" si="121"/>
        <v>0</v>
      </c>
      <c r="Y517" s="113">
        <f t="shared" si="122"/>
        <v>0</v>
      </c>
      <c r="Z517" s="114">
        <f t="shared" si="123"/>
        <v>0</v>
      </c>
      <c r="AA517" s="114">
        <f t="shared" si="124"/>
        <v>0</v>
      </c>
      <c r="AB517" s="114">
        <f t="shared" si="125"/>
        <v>0</v>
      </c>
      <c r="AC517" s="114">
        <f t="shared" si="126"/>
        <v>0</v>
      </c>
      <c r="AD517" s="114">
        <f t="shared" si="127"/>
        <v>0</v>
      </c>
      <c r="AE517" s="114">
        <f t="shared" si="128"/>
        <v>0</v>
      </c>
      <c r="AF517" s="115">
        <f t="shared" si="129"/>
        <v>0</v>
      </c>
      <c r="AG517" s="125">
        <f t="shared" si="130"/>
        <v>0</v>
      </c>
      <c r="AH517" s="116" t="str">
        <f t="shared" si="131"/>
        <v>OK</v>
      </c>
    </row>
    <row r="518" spans="1:34">
      <c r="A518" s="71"/>
      <c r="B518" s="71"/>
      <c r="C518" s="81"/>
      <c r="E518" s="80"/>
      <c r="F518" s="62"/>
      <c r="G518" s="62"/>
      <c r="H518" s="62"/>
      <c r="J518" s="73"/>
      <c r="L518" s="74">
        <f t="shared" si="132"/>
        <v>0</v>
      </c>
      <c r="M518" s="74">
        <f t="shared" si="133"/>
        <v>0</v>
      </c>
      <c r="Q518" s="74">
        <f t="shared" si="137"/>
        <v>0</v>
      </c>
      <c r="T518" s="74">
        <f t="shared" si="135"/>
        <v>0</v>
      </c>
      <c r="U518" s="74">
        <f t="shared" si="136"/>
        <v>0</v>
      </c>
      <c r="V518" s="71"/>
      <c r="X518" s="112">
        <f t="shared" ref="X518:X581" si="138">U518</f>
        <v>0</v>
      </c>
      <c r="Y518" s="113">
        <f t="shared" ref="Y518:Y581" si="139">ROUNDDOWN(X518/$Y$2,0)</f>
        <v>0</v>
      </c>
      <c r="Z518" s="114">
        <f t="shared" ref="Z518:Z581" si="140">ROUNDDOWN((X518-(Y518*$Y$2))/$Z$2,0)</f>
        <v>0</v>
      </c>
      <c r="AA518" s="114">
        <f t="shared" ref="AA518:AA581" si="141">ROUNDDOWN((X518-((Y518*$Y$2)+(Z518*$Z$2)))/$AA$2,0)</f>
        <v>0</v>
      </c>
      <c r="AB518" s="114">
        <f t="shared" ref="AB518:AB581" si="142">ROUNDDOWN((X518-((AA518*$AA$2)+(Z518*$Z$2)+(Y518*$Y$2)))/$AB$2,0)</f>
        <v>0</v>
      </c>
      <c r="AC518" s="114">
        <f t="shared" ref="AC518:AC581" si="143">ROUNDDOWN((X518-((AA518*$AA$2)+(Z518*$Z$2)+(Y518*$Y$2)+(AB518*$AB$2)))/$AC$2,0)</f>
        <v>0</v>
      </c>
      <c r="AD518" s="114">
        <f t="shared" ref="AD518:AD581" si="144">ROUNDDOWN((X518-((AA518*$AA$2)+(Z518*$Z$2)+(Y518*$Y$2)+(AB518*$AB$2)+(AC518*$AC$2)))/$AD$2,0)</f>
        <v>0</v>
      </c>
      <c r="AE518" s="114">
        <f t="shared" ref="AE518:AE581" si="145">ROUNDDOWN((X518-((AA518*$AA$2)+(Z518*$Z$2)+(Y518*$Y$2)+(AB518*$AB$2)+(AC518*$AC$2)+(AD518*$AD$2)))/$AE$2,0)</f>
        <v>0</v>
      </c>
      <c r="AF518" s="115">
        <f t="shared" ref="AF518:AF581" si="146">ROUNDDOWN((X518-((AA518*$AA$2)+(Z518*$Z$2)+(Y518*$Y$2)+(AB518*$AB$2)+(AC518*$AC$2)+(AD518*$AD$2)+(AE518*$AE$2)))/$AF$2,0)</f>
        <v>0</v>
      </c>
      <c r="AG518" s="125">
        <f t="shared" ref="AG518:AG581" si="147">Y518*$Y$2+Z518*$Z$2+AA518*$AA$2+AB518*$AB$2+AC518*$AC$2+AD518*$AD$2+AE518*$AE$2+AF518*$AF$2</f>
        <v>0</v>
      </c>
      <c r="AH518" s="116" t="str">
        <f t="shared" ref="AH518:AH581" si="148">IF(AG518=X518,"OK",AG518-X518)</f>
        <v>OK</v>
      </c>
    </row>
    <row r="519" spans="1:34">
      <c r="A519" s="71"/>
      <c r="B519" s="71"/>
      <c r="C519" s="81"/>
      <c r="E519" s="80"/>
      <c r="F519" s="62"/>
      <c r="G519" s="62"/>
      <c r="H519" s="62"/>
      <c r="J519" s="73"/>
      <c r="L519" s="74">
        <f t="shared" si="132"/>
        <v>0</v>
      </c>
      <c r="M519" s="74">
        <f t="shared" si="133"/>
        <v>0</v>
      </c>
      <c r="Q519" s="74">
        <f t="shared" si="137"/>
        <v>0</v>
      </c>
      <c r="T519" s="74">
        <f t="shared" si="135"/>
        <v>0</v>
      </c>
      <c r="U519" s="74">
        <f t="shared" si="136"/>
        <v>0</v>
      </c>
      <c r="V519" s="71"/>
      <c r="X519" s="112">
        <f t="shared" si="138"/>
        <v>0</v>
      </c>
      <c r="Y519" s="113">
        <f t="shared" si="139"/>
        <v>0</v>
      </c>
      <c r="Z519" s="114">
        <f t="shared" si="140"/>
        <v>0</v>
      </c>
      <c r="AA519" s="114">
        <f t="shared" si="141"/>
        <v>0</v>
      </c>
      <c r="AB519" s="114">
        <f t="shared" si="142"/>
        <v>0</v>
      </c>
      <c r="AC519" s="114">
        <f t="shared" si="143"/>
        <v>0</v>
      </c>
      <c r="AD519" s="114">
        <f t="shared" si="144"/>
        <v>0</v>
      </c>
      <c r="AE519" s="114">
        <f t="shared" si="145"/>
        <v>0</v>
      </c>
      <c r="AF519" s="115">
        <f t="shared" si="146"/>
        <v>0</v>
      </c>
      <c r="AG519" s="125">
        <f t="shared" si="147"/>
        <v>0</v>
      </c>
      <c r="AH519" s="116" t="str">
        <f t="shared" si="148"/>
        <v>OK</v>
      </c>
    </row>
    <row r="520" spans="1:34">
      <c r="A520" s="71"/>
      <c r="B520" s="71"/>
      <c r="C520" s="81"/>
      <c r="E520" s="80"/>
      <c r="F520" s="62"/>
      <c r="G520" s="62"/>
      <c r="H520" s="62"/>
      <c r="J520" s="73"/>
      <c r="L520" s="74">
        <f t="shared" si="132"/>
        <v>0</v>
      </c>
      <c r="M520" s="74">
        <f t="shared" si="133"/>
        <v>0</v>
      </c>
      <c r="Q520" s="74">
        <f t="shared" si="137"/>
        <v>0</v>
      </c>
      <c r="T520" s="74">
        <f t="shared" si="135"/>
        <v>0</v>
      </c>
      <c r="U520" s="74">
        <f t="shared" si="136"/>
        <v>0</v>
      </c>
      <c r="V520" s="71"/>
      <c r="X520" s="112">
        <f t="shared" si="138"/>
        <v>0</v>
      </c>
      <c r="Y520" s="113">
        <f t="shared" si="139"/>
        <v>0</v>
      </c>
      <c r="Z520" s="114">
        <f t="shared" si="140"/>
        <v>0</v>
      </c>
      <c r="AA520" s="114">
        <f t="shared" si="141"/>
        <v>0</v>
      </c>
      <c r="AB520" s="114">
        <f t="shared" si="142"/>
        <v>0</v>
      </c>
      <c r="AC520" s="114">
        <f t="shared" si="143"/>
        <v>0</v>
      </c>
      <c r="AD520" s="114">
        <f t="shared" si="144"/>
        <v>0</v>
      </c>
      <c r="AE520" s="114">
        <f t="shared" si="145"/>
        <v>0</v>
      </c>
      <c r="AF520" s="115">
        <f t="shared" si="146"/>
        <v>0</v>
      </c>
      <c r="AG520" s="125">
        <f t="shared" si="147"/>
        <v>0</v>
      </c>
      <c r="AH520" s="116" t="str">
        <f t="shared" si="148"/>
        <v>OK</v>
      </c>
    </row>
    <row r="521" spans="1:34">
      <c r="A521" s="71"/>
      <c r="B521" s="71"/>
      <c r="C521" s="81"/>
      <c r="E521" s="80"/>
      <c r="F521" s="62"/>
      <c r="G521" s="62"/>
      <c r="H521" s="62"/>
      <c r="J521" s="73"/>
      <c r="L521" s="74">
        <f t="shared" si="132"/>
        <v>0</v>
      </c>
      <c r="M521" s="74">
        <f t="shared" si="133"/>
        <v>0</v>
      </c>
      <c r="Q521" s="74">
        <f t="shared" si="137"/>
        <v>0</v>
      </c>
      <c r="T521" s="74">
        <f t="shared" si="135"/>
        <v>0</v>
      </c>
      <c r="U521" s="74">
        <f t="shared" si="136"/>
        <v>0</v>
      </c>
      <c r="V521" s="71"/>
      <c r="X521" s="112">
        <f t="shared" si="138"/>
        <v>0</v>
      </c>
      <c r="Y521" s="113">
        <f t="shared" si="139"/>
        <v>0</v>
      </c>
      <c r="Z521" s="114">
        <f t="shared" si="140"/>
        <v>0</v>
      </c>
      <c r="AA521" s="114">
        <f t="shared" si="141"/>
        <v>0</v>
      </c>
      <c r="AB521" s="114">
        <f t="shared" si="142"/>
        <v>0</v>
      </c>
      <c r="AC521" s="114">
        <f t="shared" si="143"/>
        <v>0</v>
      </c>
      <c r="AD521" s="114">
        <f t="shared" si="144"/>
        <v>0</v>
      </c>
      <c r="AE521" s="114">
        <f t="shared" si="145"/>
        <v>0</v>
      </c>
      <c r="AF521" s="115">
        <f t="shared" si="146"/>
        <v>0</v>
      </c>
      <c r="AG521" s="125">
        <f t="shared" si="147"/>
        <v>0</v>
      </c>
      <c r="AH521" s="116" t="str">
        <f t="shared" si="148"/>
        <v>OK</v>
      </c>
    </row>
    <row r="522" spans="1:34">
      <c r="A522" s="71"/>
      <c r="B522" s="71"/>
      <c r="C522" s="81"/>
      <c r="E522" s="80"/>
      <c r="F522" s="62"/>
      <c r="G522" s="62"/>
      <c r="H522" s="62"/>
      <c r="J522" s="73"/>
      <c r="L522" s="74">
        <f t="shared" si="132"/>
        <v>0</v>
      </c>
      <c r="M522" s="74">
        <f t="shared" si="133"/>
        <v>0</v>
      </c>
      <c r="Q522" s="74">
        <f t="shared" si="137"/>
        <v>0</v>
      </c>
      <c r="T522" s="74">
        <f t="shared" si="135"/>
        <v>0</v>
      </c>
      <c r="U522" s="74">
        <f t="shared" si="136"/>
        <v>0</v>
      </c>
      <c r="V522" s="71"/>
      <c r="X522" s="112">
        <f t="shared" si="138"/>
        <v>0</v>
      </c>
      <c r="Y522" s="113">
        <f t="shared" si="139"/>
        <v>0</v>
      </c>
      <c r="Z522" s="114">
        <f t="shared" si="140"/>
        <v>0</v>
      </c>
      <c r="AA522" s="114">
        <f t="shared" si="141"/>
        <v>0</v>
      </c>
      <c r="AB522" s="114">
        <f t="shared" si="142"/>
        <v>0</v>
      </c>
      <c r="AC522" s="114">
        <f t="shared" si="143"/>
        <v>0</v>
      </c>
      <c r="AD522" s="114">
        <f t="shared" si="144"/>
        <v>0</v>
      </c>
      <c r="AE522" s="114">
        <f t="shared" si="145"/>
        <v>0</v>
      </c>
      <c r="AF522" s="115">
        <f t="shared" si="146"/>
        <v>0</v>
      </c>
      <c r="AG522" s="125">
        <f t="shared" si="147"/>
        <v>0</v>
      </c>
      <c r="AH522" s="116" t="str">
        <f t="shared" si="148"/>
        <v>OK</v>
      </c>
    </row>
    <row r="523" spans="1:34">
      <c r="A523" s="71"/>
      <c r="B523" s="71"/>
      <c r="C523" s="81"/>
      <c r="E523" s="80"/>
      <c r="F523" s="62"/>
      <c r="G523" s="62"/>
      <c r="H523" s="62"/>
      <c r="J523" s="73"/>
      <c r="L523" s="74">
        <f t="shared" si="132"/>
        <v>0</v>
      </c>
      <c r="M523" s="74">
        <f t="shared" si="133"/>
        <v>0</v>
      </c>
      <c r="Q523" s="74">
        <f t="shared" si="137"/>
        <v>0</v>
      </c>
      <c r="T523" s="74">
        <f t="shared" si="135"/>
        <v>0</v>
      </c>
      <c r="U523" s="74">
        <f t="shared" si="136"/>
        <v>0</v>
      </c>
      <c r="V523" s="71"/>
      <c r="X523" s="112">
        <f t="shared" si="138"/>
        <v>0</v>
      </c>
      <c r="Y523" s="113">
        <f t="shared" si="139"/>
        <v>0</v>
      </c>
      <c r="Z523" s="114">
        <f t="shared" si="140"/>
        <v>0</v>
      </c>
      <c r="AA523" s="114">
        <f t="shared" si="141"/>
        <v>0</v>
      </c>
      <c r="AB523" s="114">
        <f t="shared" si="142"/>
        <v>0</v>
      </c>
      <c r="AC523" s="114">
        <f t="shared" si="143"/>
        <v>0</v>
      </c>
      <c r="AD523" s="114">
        <f t="shared" si="144"/>
        <v>0</v>
      </c>
      <c r="AE523" s="114">
        <f t="shared" si="145"/>
        <v>0</v>
      </c>
      <c r="AF523" s="115">
        <f t="shared" si="146"/>
        <v>0</v>
      </c>
      <c r="AG523" s="125">
        <f t="shared" si="147"/>
        <v>0</v>
      </c>
      <c r="AH523" s="116" t="str">
        <f t="shared" si="148"/>
        <v>OK</v>
      </c>
    </row>
    <row r="524" spans="1:34">
      <c r="A524" s="71"/>
      <c r="B524" s="71"/>
      <c r="C524" s="81"/>
      <c r="E524" s="80"/>
      <c r="F524" s="62"/>
      <c r="G524" s="62"/>
      <c r="H524" s="62"/>
      <c r="J524" s="73"/>
      <c r="L524" s="74">
        <f t="shared" si="132"/>
        <v>0</v>
      </c>
      <c r="M524" s="74">
        <f t="shared" si="133"/>
        <v>0</v>
      </c>
      <c r="Q524" s="74">
        <f t="shared" si="137"/>
        <v>0</v>
      </c>
      <c r="T524" s="74">
        <f t="shared" si="135"/>
        <v>0</v>
      </c>
      <c r="U524" s="74">
        <f t="shared" si="136"/>
        <v>0</v>
      </c>
      <c r="V524" s="71"/>
      <c r="X524" s="112">
        <f t="shared" si="138"/>
        <v>0</v>
      </c>
      <c r="Y524" s="113">
        <f t="shared" si="139"/>
        <v>0</v>
      </c>
      <c r="Z524" s="114">
        <f t="shared" si="140"/>
        <v>0</v>
      </c>
      <c r="AA524" s="114">
        <f t="shared" si="141"/>
        <v>0</v>
      </c>
      <c r="AB524" s="114">
        <f t="shared" si="142"/>
        <v>0</v>
      </c>
      <c r="AC524" s="114">
        <f t="shared" si="143"/>
        <v>0</v>
      </c>
      <c r="AD524" s="114">
        <f t="shared" si="144"/>
        <v>0</v>
      </c>
      <c r="AE524" s="114">
        <f t="shared" si="145"/>
        <v>0</v>
      </c>
      <c r="AF524" s="115">
        <f t="shared" si="146"/>
        <v>0</v>
      </c>
      <c r="AG524" s="125">
        <f t="shared" si="147"/>
        <v>0</v>
      </c>
      <c r="AH524" s="116" t="str">
        <f t="shared" si="148"/>
        <v>OK</v>
      </c>
    </row>
    <row r="525" spans="1:34">
      <c r="A525" s="71"/>
      <c r="B525" s="71"/>
      <c r="C525" s="81"/>
      <c r="E525" s="80"/>
      <c r="F525" s="62"/>
      <c r="G525" s="62"/>
      <c r="H525" s="62"/>
      <c r="J525" s="73"/>
      <c r="L525" s="74">
        <f t="shared" si="132"/>
        <v>0</v>
      </c>
      <c r="M525" s="74">
        <f t="shared" si="133"/>
        <v>0</v>
      </c>
      <c r="Q525" s="74">
        <f t="shared" si="137"/>
        <v>0</v>
      </c>
      <c r="T525" s="74">
        <f t="shared" si="135"/>
        <v>0</v>
      </c>
      <c r="U525" s="74">
        <f t="shared" si="136"/>
        <v>0</v>
      </c>
      <c r="V525" s="71"/>
      <c r="X525" s="112">
        <f t="shared" si="138"/>
        <v>0</v>
      </c>
      <c r="Y525" s="113">
        <f t="shared" si="139"/>
        <v>0</v>
      </c>
      <c r="Z525" s="114">
        <f t="shared" si="140"/>
        <v>0</v>
      </c>
      <c r="AA525" s="114">
        <f t="shared" si="141"/>
        <v>0</v>
      </c>
      <c r="AB525" s="114">
        <f t="shared" si="142"/>
        <v>0</v>
      </c>
      <c r="AC525" s="114">
        <f t="shared" si="143"/>
        <v>0</v>
      </c>
      <c r="AD525" s="114">
        <f t="shared" si="144"/>
        <v>0</v>
      </c>
      <c r="AE525" s="114">
        <f t="shared" si="145"/>
        <v>0</v>
      </c>
      <c r="AF525" s="115">
        <f t="shared" si="146"/>
        <v>0</v>
      </c>
      <c r="AG525" s="125">
        <f t="shared" si="147"/>
        <v>0</v>
      </c>
      <c r="AH525" s="116" t="str">
        <f t="shared" si="148"/>
        <v>OK</v>
      </c>
    </row>
    <row r="526" spans="1:34">
      <c r="A526" s="71"/>
      <c r="B526" s="71"/>
      <c r="C526" s="81"/>
      <c r="E526" s="80"/>
      <c r="F526" s="62"/>
      <c r="G526" s="62"/>
      <c r="H526" s="62"/>
      <c r="J526" s="73"/>
      <c r="L526" s="74">
        <f t="shared" si="132"/>
        <v>0</v>
      </c>
      <c r="M526" s="74">
        <f t="shared" si="133"/>
        <v>0</v>
      </c>
      <c r="Q526" s="74">
        <f t="shared" si="137"/>
        <v>0</v>
      </c>
      <c r="T526" s="74">
        <f t="shared" si="135"/>
        <v>0</v>
      </c>
      <c r="U526" s="74">
        <f t="shared" si="136"/>
        <v>0</v>
      </c>
      <c r="V526" s="71"/>
      <c r="X526" s="112">
        <f t="shared" si="138"/>
        <v>0</v>
      </c>
      <c r="Y526" s="113">
        <f t="shared" si="139"/>
        <v>0</v>
      </c>
      <c r="Z526" s="114">
        <f t="shared" si="140"/>
        <v>0</v>
      </c>
      <c r="AA526" s="114">
        <f t="shared" si="141"/>
        <v>0</v>
      </c>
      <c r="AB526" s="114">
        <f t="shared" si="142"/>
        <v>0</v>
      </c>
      <c r="AC526" s="114">
        <f t="shared" si="143"/>
        <v>0</v>
      </c>
      <c r="AD526" s="114">
        <f t="shared" si="144"/>
        <v>0</v>
      </c>
      <c r="AE526" s="114">
        <f t="shared" si="145"/>
        <v>0</v>
      </c>
      <c r="AF526" s="115">
        <f t="shared" si="146"/>
        <v>0</v>
      </c>
      <c r="AG526" s="125">
        <f t="shared" si="147"/>
        <v>0</v>
      </c>
      <c r="AH526" s="116" t="str">
        <f t="shared" si="148"/>
        <v>OK</v>
      </c>
    </row>
    <row r="527" spans="1:34">
      <c r="A527" s="71"/>
      <c r="B527" s="71"/>
      <c r="C527" s="81"/>
      <c r="E527" s="80"/>
      <c r="F527" s="62"/>
      <c r="G527" s="62"/>
      <c r="H527" s="62"/>
      <c r="J527" s="73"/>
      <c r="L527" s="74">
        <f t="shared" ref="L527:L590" si="149">H527/30*J527</f>
        <v>0</v>
      </c>
      <c r="M527" s="74">
        <f t="shared" ref="M527:M590" si="150">(H527/30/8)*K527*1.25</f>
        <v>0</v>
      </c>
      <c r="Q527" s="74">
        <f t="shared" si="137"/>
        <v>0</v>
      </c>
      <c r="T527" s="74">
        <f t="shared" ref="T527:T590" si="151">Q527-(R527+S527)</f>
        <v>0</v>
      </c>
      <c r="U527" s="74">
        <f t="shared" ref="U527:U590" si="152">MROUND(T527,5)</f>
        <v>0</v>
      </c>
      <c r="V527" s="71"/>
      <c r="X527" s="112">
        <f t="shared" si="138"/>
        <v>0</v>
      </c>
      <c r="Y527" s="113">
        <f t="shared" si="139"/>
        <v>0</v>
      </c>
      <c r="Z527" s="114">
        <f t="shared" si="140"/>
        <v>0</v>
      </c>
      <c r="AA527" s="114">
        <f t="shared" si="141"/>
        <v>0</v>
      </c>
      <c r="AB527" s="114">
        <f t="shared" si="142"/>
        <v>0</v>
      </c>
      <c r="AC527" s="114">
        <f t="shared" si="143"/>
        <v>0</v>
      </c>
      <c r="AD527" s="114">
        <f t="shared" si="144"/>
        <v>0</v>
      </c>
      <c r="AE527" s="114">
        <f t="shared" si="145"/>
        <v>0</v>
      </c>
      <c r="AF527" s="115">
        <f t="shared" si="146"/>
        <v>0</v>
      </c>
      <c r="AG527" s="125">
        <f t="shared" si="147"/>
        <v>0</v>
      </c>
      <c r="AH527" s="116" t="str">
        <f t="shared" si="148"/>
        <v>OK</v>
      </c>
    </row>
    <row r="528" spans="1:34">
      <c r="A528" s="71"/>
      <c r="B528" s="71"/>
      <c r="C528" s="81"/>
      <c r="E528" s="80"/>
      <c r="F528" s="62"/>
      <c r="G528" s="62"/>
      <c r="H528" s="62"/>
      <c r="J528" s="73"/>
      <c r="L528" s="74">
        <f t="shared" si="149"/>
        <v>0</v>
      </c>
      <c r="M528" s="74">
        <f t="shared" si="150"/>
        <v>0</v>
      </c>
      <c r="Q528" s="74">
        <f t="shared" si="137"/>
        <v>0</v>
      </c>
      <c r="T528" s="74">
        <f t="shared" si="151"/>
        <v>0</v>
      </c>
      <c r="U528" s="74">
        <f t="shared" si="152"/>
        <v>0</v>
      </c>
      <c r="V528" s="71"/>
      <c r="X528" s="112">
        <f t="shared" si="138"/>
        <v>0</v>
      </c>
      <c r="Y528" s="113">
        <f t="shared" si="139"/>
        <v>0</v>
      </c>
      <c r="Z528" s="114">
        <f t="shared" si="140"/>
        <v>0</v>
      </c>
      <c r="AA528" s="114">
        <f t="shared" si="141"/>
        <v>0</v>
      </c>
      <c r="AB528" s="114">
        <f t="shared" si="142"/>
        <v>0</v>
      </c>
      <c r="AC528" s="114">
        <f t="shared" si="143"/>
        <v>0</v>
      </c>
      <c r="AD528" s="114">
        <f t="shared" si="144"/>
        <v>0</v>
      </c>
      <c r="AE528" s="114">
        <f t="shared" si="145"/>
        <v>0</v>
      </c>
      <c r="AF528" s="115">
        <f t="shared" si="146"/>
        <v>0</v>
      </c>
      <c r="AG528" s="125">
        <f t="shared" si="147"/>
        <v>0</v>
      </c>
      <c r="AH528" s="116" t="str">
        <f t="shared" si="148"/>
        <v>OK</v>
      </c>
    </row>
    <row r="529" spans="1:34">
      <c r="A529" s="71"/>
      <c r="B529" s="71"/>
      <c r="C529" s="81"/>
      <c r="E529" s="80"/>
      <c r="F529" s="62"/>
      <c r="G529" s="62"/>
      <c r="H529" s="62"/>
      <c r="J529" s="73"/>
      <c r="L529" s="74">
        <f t="shared" si="149"/>
        <v>0</v>
      </c>
      <c r="M529" s="74">
        <f t="shared" si="150"/>
        <v>0</v>
      </c>
      <c r="Q529" s="74">
        <f t="shared" si="137"/>
        <v>0</v>
      </c>
      <c r="T529" s="74">
        <f t="shared" si="151"/>
        <v>0</v>
      </c>
      <c r="U529" s="74">
        <f t="shared" si="152"/>
        <v>0</v>
      </c>
      <c r="V529" s="71"/>
      <c r="X529" s="112">
        <f t="shared" si="138"/>
        <v>0</v>
      </c>
      <c r="Y529" s="113">
        <f t="shared" si="139"/>
        <v>0</v>
      </c>
      <c r="Z529" s="114">
        <f t="shared" si="140"/>
        <v>0</v>
      </c>
      <c r="AA529" s="114">
        <f t="shared" si="141"/>
        <v>0</v>
      </c>
      <c r="AB529" s="114">
        <f t="shared" si="142"/>
        <v>0</v>
      </c>
      <c r="AC529" s="114">
        <f t="shared" si="143"/>
        <v>0</v>
      </c>
      <c r="AD529" s="114">
        <f t="shared" si="144"/>
        <v>0</v>
      </c>
      <c r="AE529" s="114">
        <f t="shared" si="145"/>
        <v>0</v>
      </c>
      <c r="AF529" s="115">
        <f t="shared" si="146"/>
        <v>0</v>
      </c>
      <c r="AG529" s="125">
        <f t="shared" si="147"/>
        <v>0</v>
      </c>
      <c r="AH529" s="116" t="str">
        <f t="shared" si="148"/>
        <v>OK</v>
      </c>
    </row>
    <row r="530" spans="1:34">
      <c r="A530" s="71"/>
      <c r="B530" s="71"/>
      <c r="C530" s="81"/>
      <c r="E530" s="80"/>
      <c r="F530" s="62"/>
      <c r="G530" s="62"/>
      <c r="H530" s="62"/>
      <c r="J530" s="73"/>
      <c r="L530" s="74">
        <f t="shared" si="149"/>
        <v>0</v>
      </c>
      <c r="M530" s="74">
        <f t="shared" si="150"/>
        <v>0</v>
      </c>
      <c r="Q530" s="74">
        <f t="shared" si="137"/>
        <v>0</v>
      </c>
      <c r="T530" s="74">
        <f t="shared" si="151"/>
        <v>0</v>
      </c>
      <c r="U530" s="74">
        <f t="shared" si="152"/>
        <v>0</v>
      </c>
      <c r="V530" s="71"/>
      <c r="X530" s="112">
        <f t="shared" si="138"/>
        <v>0</v>
      </c>
      <c r="Y530" s="113">
        <f t="shared" si="139"/>
        <v>0</v>
      </c>
      <c r="Z530" s="114">
        <f t="shared" si="140"/>
        <v>0</v>
      </c>
      <c r="AA530" s="114">
        <f t="shared" si="141"/>
        <v>0</v>
      </c>
      <c r="AB530" s="114">
        <f t="shared" si="142"/>
        <v>0</v>
      </c>
      <c r="AC530" s="114">
        <f t="shared" si="143"/>
        <v>0</v>
      </c>
      <c r="AD530" s="114">
        <f t="shared" si="144"/>
        <v>0</v>
      </c>
      <c r="AE530" s="114">
        <f t="shared" si="145"/>
        <v>0</v>
      </c>
      <c r="AF530" s="115">
        <f t="shared" si="146"/>
        <v>0</v>
      </c>
      <c r="AG530" s="125">
        <f t="shared" si="147"/>
        <v>0</v>
      </c>
      <c r="AH530" s="116" t="str">
        <f t="shared" si="148"/>
        <v>OK</v>
      </c>
    </row>
    <row r="531" spans="1:34">
      <c r="A531" s="71"/>
      <c r="B531" s="71"/>
      <c r="C531" s="81"/>
      <c r="E531" s="80"/>
      <c r="F531" s="62"/>
      <c r="G531" s="62"/>
      <c r="H531" s="62"/>
      <c r="J531" s="73"/>
      <c r="L531" s="74">
        <f t="shared" si="149"/>
        <v>0</v>
      </c>
      <c r="M531" s="74">
        <f t="shared" si="150"/>
        <v>0</v>
      </c>
      <c r="Q531" s="74">
        <f t="shared" si="137"/>
        <v>0</v>
      </c>
      <c r="T531" s="74">
        <f t="shared" si="151"/>
        <v>0</v>
      </c>
      <c r="U531" s="74">
        <f t="shared" si="152"/>
        <v>0</v>
      </c>
      <c r="V531" s="71"/>
      <c r="X531" s="112">
        <f t="shared" si="138"/>
        <v>0</v>
      </c>
      <c r="Y531" s="113">
        <f t="shared" si="139"/>
        <v>0</v>
      </c>
      <c r="Z531" s="114">
        <f t="shared" si="140"/>
        <v>0</v>
      </c>
      <c r="AA531" s="114">
        <f t="shared" si="141"/>
        <v>0</v>
      </c>
      <c r="AB531" s="114">
        <f t="shared" si="142"/>
        <v>0</v>
      </c>
      <c r="AC531" s="114">
        <f t="shared" si="143"/>
        <v>0</v>
      </c>
      <c r="AD531" s="114">
        <f t="shared" si="144"/>
        <v>0</v>
      </c>
      <c r="AE531" s="114">
        <f t="shared" si="145"/>
        <v>0</v>
      </c>
      <c r="AF531" s="115">
        <f t="shared" si="146"/>
        <v>0</v>
      </c>
      <c r="AG531" s="125">
        <f t="shared" si="147"/>
        <v>0</v>
      </c>
      <c r="AH531" s="116" t="str">
        <f t="shared" si="148"/>
        <v>OK</v>
      </c>
    </row>
    <row r="532" spans="1:34">
      <c r="A532" s="71"/>
      <c r="B532" s="71"/>
      <c r="C532" s="81"/>
      <c r="E532" s="80"/>
      <c r="F532" s="62"/>
      <c r="G532" s="62"/>
      <c r="H532" s="62"/>
      <c r="J532" s="73"/>
      <c r="L532" s="74">
        <f t="shared" si="149"/>
        <v>0</v>
      </c>
      <c r="M532" s="74">
        <f t="shared" si="150"/>
        <v>0</v>
      </c>
      <c r="Q532" s="74">
        <f t="shared" si="137"/>
        <v>0</v>
      </c>
      <c r="T532" s="74">
        <f t="shared" si="151"/>
        <v>0</v>
      </c>
      <c r="U532" s="74">
        <f t="shared" si="152"/>
        <v>0</v>
      </c>
      <c r="V532" s="71"/>
      <c r="X532" s="112">
        <f t="shared" si="138"/>
        <v>0</v>
      </c>
      <c r="Y532" s="113">
        <f t="shared" si="139"/>
        <v>0</v>
      </c>
      <c r="Z532" s="114">
        <f t="shared" si="140"/>
        <v>0</v>
      </c>
      <c r="AA532" s="114">
        <f t="shared" si="141"/>
        <v>0</v>
      </c>
      <c r="AB532" s="114">
        <f t="shared" si="142"/>
        <v>0</v>
      </c>
      <c r="AC532" s="114">
        <f t="shared" si="143"/>
        <v>0</v>
      </c>
      <c r="AD532" s="114">
        <f t="shared" si="144"/>
        <v>0</v>
      </c>
      <c r="AE532" s="114">
        <f t="shared" si="145"/>
        <v>0</v>
      </c>
      <c r="AF532" s="115">
        <f t="shared" si="146"/>
        <v>0</v>
      </c>
      <c r="AG532" s="125">
        <f t="shared" si="147"/>
        <v>0</v>
      </c>
      <c r="AH532" s="116" t="str">
        <f t="shared" si="148"/>
        <v>OK</v>
      </c>
    </row>
    <row r="533" spans="1:34">
      <c r="A533" s="71"/>
      <c r="B533" s="71"/>
      <c r="C533" s="81"/>
      <c r="E533" s="80"/>
      <c r="F533" s="62"/>
      <c r="G533" s="62"/>
      <c r="H533" s="62"/>
      <c r="J533" s="73"/>
      <c r="L533" s="74">
        <f t="shared" si="149"/>
        <v>0</v>
      </c>
      <c r="M533" s="74">
        <f t="shared" si="150"/>
        <v>0</v>
      </c>
      <c r="Q533" s="74">
        <f t="shared" si="137"/>
        <v>0</v>
      </c>
      <c r="T533" s="74">
        <f t="shared" si="151"/>
        <v>0</v>
      </c>
      <c r="U533" s="74">
        <f t="shared" si="152"/>
        <v>0</v>
      </c>
      <c r="V533" s="71"/>
      <c r="X533" s="112">
        <f t="shared" si="138"/>
        <v>0</v>
      </c>
      <c r="Y533" s="113">
        <f t="shared" si="139"/>
        <v>0</v>
      </c>
      <c r="Z533" s="114">
        <f t="shared" si="140"/>
        <v>0</v>
      </c>
      <c r="AA533" s="114">
        <f t="shared" si="141"/>
        <v>0</v>
      </c>
      <c r="AB533" s="114">
        <f t="shared" si="142"/>
        <v>0</v>
      </c>
      <c r="AC533" s="114">
        <f t="shared" si="143"/>
        <v>0</v>
      </c>
      <c r="AD533" s="114">
        <f t="shared" si="144"/>
        <v>0</v>
      </c>
      <c r="AE533" s="114">
        <f t="shared" si="145"/>
        <v>0</v>
      </c>
      <c r="AF533" s="115">
        <f t="shared" si="146"/>
        <v>0</v>
      </c>
      <c r="AG533" s="125">
        <f t="shared" si="147"/>
        <v>0</v>
      </c>
      <c r="AH533" s="116" t="str">
        <f t="shared" si="148"/>
        <v>OK</v>
      </c>
    </row>
    <row r="534" spans="1:34">
      <c r="A534" s="71"/>
      <c r="B534" s="71"/>
      <c r="C534" s="81"/>
      <c r="E534" s="80"/>
      <c r="F534" s="62"/>
      <c r="G534" s="62"/>
      <c r="H534" s="62"/>
      <c r="J534" s="73"/>
      <c r="L534" s="74">
        <f t="shared" si="149"/>
        <v>0</v>
      </c>
      <c r="M534" s="74">
        <f t="shared" si="150"/>
        <v>0</v>
      </c>
      <c r="Q534" s="74">
        <f t="shared" si="137"/>
        <v>0</v>
      </c>
      <c r="T534" s="74">
        <f t="shared" si="151"/>
        <v>0</v>
      </c>
      <c r="U534" s="74">
        <f t="shared" si="152"/>
        <v>0</v>
      </c>
      <c r="V534" s="71"/>
      <c r="X534" s="112">
        <f t="shared" si="138"/>
        <v>0</v>
      </c>
      <c r="Y534" s="113">
        <f t="shared" si="139"/>
        <v>0</v>
      </c>
      <c r="Z534" s="114">
        <f t="shared" si="140"/>
        <v>0</v>
      </c>
      <c r="AA534" s="114">
        <f t="shared" si="141"/>
        <v>0</v>
      </c>
      <c r="AB534" s="114">
        <f t="shared" si="142"/>
        <v>0</v>
      </c>
      <c r="AC534" s="114">
        <f t="shared" si="143"/>
        <v>0</v>
      </c>
      <c r="AD534" s="114">
        <f t="shared" si="144"/>
        <v>0</v>
      </c>
      <c r="AE534" s="114">
        <f t="shared" si="145"/>
        <v>0</v>
      </c>
      <c r="AF534" s="115">
        <f t="shared" si="146"/>
        <v>0</v>
      </c>
      <c r="AG534" s="125">
        <f t="shared" si="147"/>
        <v>0</v>
      </c>
      <c r="AH534" s="116" t="str">
        <f t="shared" si="148"/>
        <v>OK</v>
      </c>
    </row>
    <row r="535" spans="1:34">
      <c r="A535" s="71"/>
      <c r="B535" s="71"/>
      <c r="C535" s="81"/>
      <c r="E535" s="80"/>
      <c r="F535" s="62"/>
      <c r="G535" s="62"/>
      <c r="H535" s="62"/>
      <c r="J535" s="73"/>
      <c r="L535" s="74">
        <f t="shared" si="149"/>
        <v>0</v>
      </c>
      <c r="M535" s="74">
        <f t="shared" si="150"/>
        <v>0</v>
      </c>
      <c r="Q535" s="74">
        <f t="shared" si="137"/>
        <v>0</v>
      </c>
      <c r="T535" s="74">
        <f t="shared" si="151"/>
        <v>0</v>
      </c>
      <c r="U535" s="74">
        <f t="shared" si="152"/>
        <v>0</v>
      </c>
      <c r="V535" s="71"/>
      <c r="X535" s="112">
        <f t="shared" si="138"/>
        <v>0</v>
      </c>
      <c r="Y535" s="113">
        <f t="shared" si="139"/>
        <v>0</v>
      </c>
      <c r="Z535" s="114">
        <f t="shared" si="140"/>
        <v>0</v>
      </c>
      <c r="AA535" s="114">
        <f t="shared" si="141"/>
        <v>0</v>
      </c>
      <c r="AB535" s="114">
        <f t="shared" si="142"/>
        <v>0</v>
      </c>
      <c r="AC535" s="114">
        <f t="shared" si="143"/>
        <v>0</v>
      </c>
      <c r="AD535" s="114">
        <f t="shared" si="144"/>
        <v>0</v>
      </c>
      <c r="AE535" s="114">
        <f t="shared" si="145"/>
        <v>0</v>
      </c>
      <c r="AF535" s="115">
        <f t="shared" si="146"/>
        <v>0</v>
      </c>
      <c r="AG535" s="125">
        <f t="shared" si="147"/>
        <v>0</v>
      </c>
      <c r="AH535" s="116" t="str">
        <f t="shared" si="148"/>
        <v>OK</v>
      </c>
    </row>
    <row r="536" spans="1:34">
      <c r="A536" s="71"/>
      <c r="B536" s="71"/>
      <c r="C536" s="81"/>
      <c r="E536" s="80"/>
      <c r="F536" s="62"/>
      <c r="G536" s="62"/>
      <c r="H536" s="62"/>
      <c r="J536" s="73"/>
      <c r="L536" s="74">
        <f t="shared" si="149"/>
        <v>0</v>
      </c>
      <c r="M536" s="74">
        <f t="shared" si="150"/>
        <v>0</v>
      </c>
      <c r="Q536" s="74">
        <f t="shared" si="137"/>
        <v>0</v>
      </c>
      <c r="T536" s="74">
        <f t="shared" si="151"/>
        <v>0</v>
      </c>
      <c r="U536" s="74">
        <f t="shared" si="152"/>
        <v>0</v>
      </c>
      <c r="V536" s="71"/>
      <c r="X536" s="112">
        <f t="shared" si="138"/>
        <v>0</v>
      </c>
      <c r="Y536" s="113">
        <f t="shared" si="139"/>
        <v>0</v>
      </c>
      <c r="Z536" s="114">
        <f t="shared" si="140"/>
        <v>0</v>
      </c>
      <c r="AA536" s="114">
        <f t="shared" si="141"/>
        <v>0</v>
      </c>
      <c r="AB536" s="114">
        <f t="shared" si="142"/>
        <v>0</v>
      </c>
      <c r="AC536" s="114">
        <f t="shared" si="143"/>
        <v>0</v>
      </c>
      <c r="AD536" s="114">
        <f t="shared" si="144"/>
        <v>0</v>
      </c>
      <c r="AE536" s="114">
        <f t="shared" si="145"/>
        <v>0</v>
      </c>
      <c r="AF536" s="115">
        <f t="shared" si="146"/>
        <v>0</v>
      </c>
      <c r="AG536" s="125">
        <f t="shared" si="147"/>
        <v>0</v>
      </c>
      <c r="AH536" s="116" t="str">
        <f t="shared" si="148"/>
        <v>OK</v>
      </c>
    </row>
    <row r="537" spans="1:34">
      <c r="A537" s="71"/>
      <c r="B537" s="71"/>
      <c r="C537" s="81"/>
      <c r="E537" s="80"/>
      <c r="F537" s="62"/>
      <c r="G537" s="62"/>
      <c r="H537" s="62"/>
      <c r="J537" s="73"/>
      <c r="L537" s="74">
        <f t="shared" si="149"/>
        <v>0</v>
      </c>
      <c r="M537" s="74">
        <f t="shared" si="150"/>
        <v>0</v>
      </c>
      <c r="Q537" s="74">
        <f t="shared" si="137"/>
        <v>0</v>
      </c>
      <c r="T537" s="74">
        <f t="shared" si="151"/>
        <v>0</v>
      </c>
      <c r="U537" s="74">
        <f t="shared" si="152"/>
        <v>0</v>
      </c>
      <c r="V537" s="71"/>
      <c r="X537" s="112">
        <f t="shared" si="138"/>
        <v>0</v>
      </c>
      <c r="Y537" s="113">
        <f t="shared" si="139"/>
        <v>0</v>
      </c>
      <c r="Z537" s="114">
        <f t="shared" si="140"/>
        <v>0</v>
      </c>
      <c r="AA537" s="114">
        <f t="shared" si="141"/>
        <v>0</v>
      </c>
      <c r="AB537" s="114">
        <f t="shared" si="142"/>
        <v>0</v>
      </c>
      <c r="AC537" s="114">
        <f t="shared" si="143"/>
        <v>0</v>
      </c>
      <c r="AD537" s="114">
        <f t="shared" si="144"/>
        <v>0</v>
      </c>
      <c r="AE537" s="114">
        <f t="shared" si="145"/>
        <v>0</v>
      </c>
      <c r="AF537" s="115">
        <f t="shared" si="146"/>
        <v>0</v>
      </c>
      <c r="AG537" s="125">
        <f t="shared" si="147"/>
        <v>0</v>
      </c>
      <c r="AH537" s="116" t="str">
        <f t="shared" si="148"/>
        <v>OK</v>
      </c>
    </row>
    <row r="538" spans="1:34">
      <c r="A538" s="71"/>
      <c r="B538" s="71"/>
      <c r="C538" s="81"/>
      <c r="E538" s="80"/>
      <c r="F538" s="62"/>
      <c r="G538" s="62"/>
      <c r="H538" s="62"/>
      <c r="J538" s="73"/>
      <c r="L538" s="74">
        <f t="shared" si="149"/>
        <v>0</v>
      </c>
      <c r="M538" s="74">
        <f t="shared" si="150"/>
        <v>0</v>
      </c>
      <c r="Q538" s="74">
        <f t="shared" si="137"/>
        <v>0</v>
      </c>
      <c r="T538" s="74">
        <f t="shared" si="151"/>
        <v>0</v>
      </c>
      <c r="U538" s="74">
        <f t="shared" si="152"/>
        <v>0</v>
      </c>
      <c r="V538" s="71"/>
      <c r="X538" s="112">
        <f t="shared" si="138"/>
        <v>0</v>
      </c>
      <c r="Y538" s="113">
        <f t="shared" si="139"/>
        <v>0</v>
      </c>
      <c r="Z538" s="114">
        <f t="shared" si="140"/>
        <v>0</v>
      </c>
      <c r="AA538" s="114">
        <f t="shared" si="141"/>
        <v>0</v>
      </c>
      <c r="AB538" s="114">
        <f t="shared" si="142"/>
        <v>0</v>
      </c>
      <c r="AC538" s="114">
        <f t="shared" si="143"/>
        <v>0</v>
      </c>
      <c r="AD538" s="114">
        <f t="shared" si="144"/>
        <v>0</v>
      </c>
      <c r="AE538" s="114">
        <f t="shared" si="145"/>
        <v>0</v>
      </c>
      <c r="AF538" s="115">
        <f t="shared" si="146"/>
        <v>0</v>
      </c>
      <c r="AG538" s="125">
        <f t="shared" si="147"/>
        <v>0</v>
      </c>
      <c r="AH538" s="116" t="str">
        <f t="shared" si="148"/>
        <v>OK</v>
      </c>
    </row>
    <row r="539" spans="1:34">
      <c r="A539" s="71"/>
      <c r="B539" s="71"/>
      <c r="C539" s="81"/>
      <c r="E539" s="80"/>
      <c r="F539" s="62"/>
      <c r="G539" s="62"/>
      <c r="H539" s="62"/>
      <c r="J539" s="73"/>
      <c r="L539" s="74">
        <f t="shared" si="149"/>
        <v>0</v>
      </c>
      <c r="M539" s="74">
        <f t="shared" si="150"/>
        <v>0</v>
      </c>
      <c r="Q539" s="74">
        <f t="shared" si="137"/>
        <v>0</v>
      </c>
      <c r="T539" s="74">
        <f t="shared" si="151"/>
        <v>0</v>
      </c>
      <c r="U539" s="74">
        <f t="shared" si="152"/>
        <v>0</v>
      </c>
      <c r="V539" s="71"/>
      <c r="X539" s="112">
        <f t="shared" si="138"/>
        <v>0</v>
      </c>
      <c r="Y539" s="113">
        <f t="shared" si="139"/>
        <v>0</v>
      </c>
      <c r="Z539" s="114">
        <f t="shared" si="140"/>
        <v>0</v>
      </c>
      <c r="AA539" s="114">
        <f t="shared" si="141"/>
        <v>0</v>
      </c>
      <c r="AB539" s="114">
        <f t="shared" si="142"/>
        <v>0</v>
      </c>
      <c r="AC539" s="114">
        <f t="shared" si="143"/>
        <v>0</v>
      </c>
      <c r="AD539" s="114">
        <f t="shared" si="144"/>
        <v>0</v>
      </c>
      <c r="AE539" s="114">
        <f t="shared" si="145"/>
        <v>0</v>
      </c>
      <c r="AF539" s="115">
        <f t="shared" si="146"/>
        <v>0</v>
      </c>
      <c r="AG539" s="125">
        <f t="shared" si="147"/>
        <v>0</v>
      </c>
      <c r="AH539" s="116" t="str">
        <f t="shared" si="148"/>
        <v>OK</v>
      </c>
    </row>
    <row r="540" spans="1:34">
      <c r="A540" s="71"/>
      <c r="B540" s="71"/>
      <c r="C540" s="81"/>
      <c r="E540" s="80"/>
      <c r="F540" s="62"/>
      <c r="G540" s="62"/>
      <c r="H540" s="62"/>
      <c r="J540" s="73"/>
      <c r="L540" s="74">
        <f t="shared" si="149"/>
        <v>0</v>
      </c>
      <c r="M540" s="74">
        <f t="shared" si="150"/>
        <v>0</v>
      </c>
      <c r="Q540" s="74">
        <f t="shared" si="137"/>
        <v>0</v>
      </c>
      <c r="T540" s="74">
        <f t="shared" si="151"/>
        <v>0</v>
      </c>
      <c r="U540" s="74">
        <f t="shared" si="152"/>
        <v>0</v>
      </c>
      <c r="V540" s="71"/>
      <c r="X540" s="112">
        <f t="shared" si="138"/>
        <v>0</v>
      </c>
      <c r="Y540" s="113">
        <f t="shared" si="139"/>
        <v>0</v>
      </c>
      <c r="Z540" s="114">
        <f t="shared" si="140"/>
        <v>0</v>
      </c>
      <c r="AA540" s="114">
        <f t="shared" si="141"/>
        <v>0</v>
      </c>
      <c r="AB540" s="114">
        <f t="shared" si="142"/>
        <v>0</v>
      </c>
      <c r="AC540" s="114">
        <f t="shared" si="143"/>
        <v>0</v>
      </c>
      <c r="AD540" s="114">
        <f t="shared" si="144"/>
        <v>0</v>
      </c>
      <c r="AE540" s="114">
        <f t="shared" si="145"/>
        <v>0</v>
      </c>
      <c r="AF540" s="115">
        <f t="shared" si="146"/>
        <v>0</v>
      </c>
      <c r="AG540" s="125">
        <f t="shared" si="147"/>
        <v>0</v>
      </c>
      <c r="AH540" s="116" t="str">
        <f t="shared" si="148"/>
        <v>OK</v>
      </c>
    </row>
    <row r="541" spans="1:34">
      <c r="A541" s="71"/>
      <c r="B541" s="71"/>
      <c r="C541" s="81"/>
      <c r="E541" s="80"/>
      <c r="F541" s="62"/>
      <c r="G541" s="62"/>
      <c r="H541" s="62"/>
      <c r="J541" s="73"/>
      <c r="L541" s="74">
        <f t="shared" si="149"/>
        <v>0</v>
      </c>
      <c r="M541" s="74">
        <f t="shared" si="150"/>
        <v>0</v>
      </c>
      <c r="Q541" s="74">
        <f t="shared" si="137"/>
        <v>0</v>
      </c>
      <c r="T541" s="74">
        <f t="shared" si="151"/>
        <v>0</v>
      </c>
      <c r="U541" s="74">
        <f t="shared" si="152"/>
        <v>0</v>
      </c>
      <c r="V541" s="71"/>
      <c r="X541" s="112">
        <f t="shared" si="138"/>
        <v>0</v>
      </c>
      <c r="Y541" s="113">
        <f t="shared" si="139"/>
        <v>0</v>
      </c>
      <c r="Z541" s="114">
        <f t="shared" si="140"/>
        <v>0</v>
      </c>
      <c r="AA541" s="114">
        <f t="shared" si="141"/>
        <v>0</v>
      </c>
      <c r="AB541" s="114">
        <f t="shared" si="142"/>
        <v>0</v>
      </c>
      <c r="AC541" s="114">
        <f t="shared" si="143"/>
        <v>0</v>
      </c>
      <c r="AD541" s="114">
        <f t="shared" si="144"/>
        <v>0</v>
      </c>
      <c r="AE541" s="114">
        <f t="shared" si="145"/>
        <v>0</v>
      </c>
      <c r="AF541" s="115">
        <f t="shared" si="146"/>
        <v>0</v>
      </c>
      <c r="AG541" s="125">
        <f t="shared" si="147"/>
        <v>0</v>
      </c>
      <c r="AH541" s="116" t="str">
        <f t="shared" si="148"/>
        <v>OK</v>
      </c>
    </row>
    <row r="542" spans="1:34">
      <c r="A542" s="71"/>
      <c r="B542" s="71"/>
      <c r="C542" s="81"/>
      <c r="E542" s="80"/>
      <c r="F542" s="62"/>
      <c r="G542" s="62"/>
      <c r="H542" s="62"/>
      <c r="J542" s="73"/>
      <c r="L542" s="74">
        <f t="shared" si="149"/>
        <v>0</v>
      </c>
      <c r="M542" s="74">
        <f t="shared" si="150"/>
        <v>0</v>
      </c>
      <c r="Q542" s="74">
        <f t="shared" si="137"/>
        <v>0</v>
      </c>
      <c r="T542" s="74">
        <f t="shared" si="151"/>
        <v>0</v>
      </c>
      <c r="U542" s="74">
        <f t="shared" si="152"/>
        <v>0</v>
      </c>
      <c r="V542" s="71"/>
      <c r="X542" s="112">
        <f t="shared" si="138"/>
        <v>0</v>
      </c>
      <c r="Y542" s="113">
        <f t="shared" si="139"/>
        <v>0</v>
      </c>
      <c r="Z542" s="114">
        <f t="shared" si="140"/>
        <v>0</v>
      </c>
      <c r="AA542" s="114">
        <f t="shared" si="141"/>
        <v>0</v>
      </c>
      <c r="AB542" s="114">
        <f t="shared" si="142"/>
        <v>0</v>
      </c>
      <c r="AC542" s="114">
        <f t="shared" si="143"/>
        <v>0</v>
      </c>
      <c r="AD542" s="114">
        <f t="shared" si="144"/>
        <v>0</v>
      </c>
      <c r="AE542" s="114">
        <f t="shared" si="145"/>
        <v>0</v>
      </c>
      <c r="AF542" s="115">
        <f t="shared" si="146"/>
        <v>0</v>
      </c>
      <c r="AG542" s="125">
        <f t="shared" si="147"/>
        <v>0</v>
      </c>
      <c r="AH542" s="116" t="str">
        <f t="shared" si="148"/>
        <v>OK</v>
      </c>
    </row>
    <row r="543" spans="1:34">
      <c r="A543" s="71"/>
      <c r="B543" s="71"/>
      <c r="C543" s="81"/>
      <c r="E543" s="80"/>
      <c r="F543" s="62"/>
      <c r="G543" s="62"/>
      <c r="H543" s="62"/>
      <c r="J543" s="73"/>
      <c r="L543" s="74">
        <f t="shared" si="149"/>
        <v>0</v>
      </c>
      <c r="M543" s="74">
        <f t="shared" si="150"/>
        <v>0</v>
      </c>
      <c r="Q543" s="74">
        <f t="shared" si="137"/>
        <v>0</v>
      </c>
      <c r="T543" s="74">
        <f t="shared" si="151"/>
        <v>0</v>
      </c>
      <c r="U543" s="74">
        <f t="shared" si="152"/>
        <v>0</v>
      </c>
      <c r="V543" s="71"/>
      <c r="X543" s="112">
        <f t="shared" si="138"/>
        <v>0</v>
      </c>
      <c r="Y543" s="113">
        <f t="shared" si="139"/>
        <v>0</v>
      </c>
      <c r="Z543" s="114">
        <f t="shared" si="140"/>
        <v>0</v>
      </c>
      <c r="AA543" s="114">
        <f t="shared" si="141"/>
        <v>0</v>
      </c>
      <c r="AB543" s="114">
        <f t="shared" si="142"/>
        <v>0</v>
      </c>
      <c r="AC543" s="114">
        <f t="shared" si="143"/>
        <v>0</v>
      </c>
      <c r="AD543" s="114">
        <f t="shared" si="144"/>
        <v>0</v>
      </c>
      <c r="AE543" s="114">
        <f t="shared" si="145"/>
        <v>0</v>
      </c>
      <c r="AF543" s="115">
        <f t="shared" si="146"/>
        <v>0</v>
      </c>
      <c r="AG543" s="125">
        <f t="shared" si="147"/>
        <v>0</v>
      </c>
      <c r="AH543" s="116" t="str">
        <f t="shared" si="148"/>
        <v>OK</v>
      </c>
    </row>
    <row r="544" spans="1:34">
      <c r="A544" s="71"/>
      <c r="B544" s="71"/>
      <c r="C544" s="81"/>
      <c r="E544" s="80"/>
      <c r="F544" s="62"/>
      <c r="G544" s="62"/>
      <c r="H544" s="62"/>
      <c r="J544" s="73"/>
      <c r="L544" s="74">
        <f t="shared" si="149"/>
        <v>0</v>
      </c>
      <c r="M544" s="74">
        <f t="shared" si="150"/>
        <v>0</v>
      </c>
      <c r="Q544" s="74">
        <f t="shared" si="137"/>
        <v>0</v>
      </c>
      <c r="T544" s="74">
        <f t="shared" si="151"/>
        <v>0</v>
      </c>
      <c r="U544" s="74">
        <f t="shared" si="152"/>
        <v>0</v>
      </c>
      <c r="V544" s="71"/>
      <c r="X544" s="112">
        <f t="shared" si="138"/>
        <v>0</v>
      </c>
      <c r="Y544" s="113">
        <f t="shared" si="139"/>
        <v>0</v>
      </c>
      <c r="Z544" s="114">
        <f t="shared" si="140"/>
        <v>0</v>
      </c>
      <c r="AA544" s="114">
        <f t="shared" si="141"/>
        <v>0</v>
      </c>
      <c r="AB544" s="114">
        <f t="shared" si="142"/>
        <v>0</v>
      </c>
      <c r="AC544" s="114">
        <f t="shared" si="143"/>
        <v>0</v>
      </c>
      <c r="AD544" s="114">
        <f t="shared" si="144"/>
        <v>0</v>
      </c>
      <c r="AE544" s="114">
        <f t="shared" si="145"/>
        <v>0</v>
      </c>
      <c r="AF544" s="115">
        <f t="shared" si="146"/>
        <v>0</v>
      </c>
      <c r="AG544" s="125">
        <f t="shared" si="147"/>
        <v>0</v>
      </c>
      <c r="AH544" s="116" t="str">
        <f t="shared" si="148"/>
        <v>OK</v>
      </c>
    </row>
    <row r="545" spans="1:34">
      <c r="A545" s="71"/>
      <c r="B545" s="71"/>
      <c r="C545" s="81"/>
      <c r="E545" s="80"/>
      <c r="F545" s="62"/>
      <c r="G545" s="62"/>
      <c r="H545" s="62"/>
      <c r="J545" s="73"/>
      <c r="L545" s="74">
        <f t="shared" si="149"/>
        <v>0</v>
      </c>
      <c r="M545" s="74">
        <f t="shared" si="150"/>
        <v>0</v>
      </c>
      <c r="Q545" s="74">
        <f t="shared" si="137"/>
        <v>0</v>
      </c>
      <c r="T545" s="74">
        <f t="shared" si="151"/>
        <v>0</v>
      </c>
      <c r="U545" s="74">
        <f t="shared" si="152"/>
        <v>0</v>
      </c>
      <c r="V545" s="71"/>
      <c r="X545" s="112">
        <f t="shared" si="138"/>
        <v>0</v>
      </c>
      <c r="Y545" s="113">
        <f t="shared" si="139"/>
        <v>0</v>
      </c>
      <c r="Z545" s="114">
        <f t="shared" si="140"/>
        <v>0</v>
      </c>
      <c r="AA545" s="114">
        <f t="shared" si="141"/>
        <v>0</v>
      </c>
      <c r="AB545" s="114">
        <f t="shared" si="142"/>
        <v>0</v>
      </c>
      <c r="AC545" s="114">
        <f t="shared" si="143"/>
        <v>0</v>
      </c>
      <c r="AD545" s="114">
        <f t="shared" si="144"/>
        <v>0</v>
      </c>
      <c r="AE545" s="114">
        <f t="shared" si="145"/>
        <v>0</v>
      </c>
      <c r="AF545" s="115">
        <f t="shared" si="146"/>
        <v>0</v>
      </c>
      <c r="AG545" s="125">
        <f t="shared" si="147"/>
        <v>0</v>
      </c>
      <c r="AH545" s="116" t="str">
        <f t="shared" si="148"/>
        <v>OK</v>
      </c>
    </row>
    <row r="546" spans="1:34">
      <c r="A546" s="71"/>
      <c r="B546" s="71"/>
      <c r="C546" s="81"/>
      <c r="E546" s="80"/>
      <c r="F546" s="62"/>
      <c r="G546" s="62"/>
      <c r="H546" s="62"/>
      <c r="J546" s="73"/>
      <c r="L546" s="74">
        <f t="shared" si="149"/>
        <v>0</v>
      </c>
      <c r="M546" s="74">
        <f t="shared" si="150"/>
        <v>0</v>
      </c>
      <c r="Q546" s="74">
        <f t="shared" si="137"/>
        <v>0</v>
      </c>
      <c r="T546" s="74">
        <f t="shared" si="151"/>
        <v>0</v>
      </c>
      <c r="U546" s="74">
        <f t="shared" si="152"/>
        <v>0</v>
      </c>
      <c r="V546" s="71"/>
      <c r="X546" s="112">
        <f t="shared" si="138"/>
        <v>0</v>
      </c>
      <c r="Y546" s="113">
        <f t="shared" si="139"/>
        <v>0</v>
      </c>
      <c r="Z546" s="114">
        <f t="shared" si="140"/>
        <v>0</v>
      </c>
      <c r="AA546" s="114">
        <f t="shared" si="141"/>
        <v>0</v>
      </c>
      <c r="AB546" s="114">
        <f t="shared" si="142"/>
        <v>0</v>
      </c>
      <c r="AC546" s="114">
        <f t="shared" si="143"/>
        <v>0</v>
      </c>
      <c r="AD546" s="114">
        <f t="shared" si="144"/>
        <v>0</v>
      </c>
      <c r="AE546" s="114">
        <f t="shared" si="145"/>
        <v>0</v>
      </c>
      <c r="AF546" s="115">
        <f t="shared" si="146"/>
        <v>0</v>
      </c>
      <c r="AG546" s="125">
        <f t="shared" si="147"/>
        <v>0</v>
      </c>
      <c r="AH546" s="116" t="str">
        <f t="shared" si="148"/>
        <v>OK</v>
      </c>
    </row>
    <row r="547" spans="1:34">
      <c r="A547" s="71"/>
      <c r="B547" s="71"/>
      <c r="C547" s="81"/>
      <c r="E547" s="80"/>
      <c r="F547" s="62"/>
      <c r="G547" s="62"/>
      <c r="H547" s="62"/>
      <c r="J547" s="73"/>
      <c r="L547" s="74">
        <f t="shared" si="149"/>
        <v>0</v>
      </c>
      <c r="M547" s="74">
        <f t="shared" si="150"/>
        <v>0</v>
      </c>
      <c r="Q547" s="74">
        <f t="shared" si="137"/>
        <v>0</v>
      </c>
      <c r="T547" s="74">
        <f t="shared" si="151"/>
        <v>0</v>
      </c>
      <c r="U547" s="74">
        <f t="shared" si="152"/>
        <v>0</v>
      </c>
      <c r="V547" s="71"/>
      <c r="X547" s="112">
        <f t="shared" si="138"/>
        <v>0</v>
      </c>
      <c r="Y547" s="113">
        <f t="shared" si="139"/>
        <v>0</v>
      </c>
      <c r="Z547" s="114">
        <f t="shared" si="140"/>
        <v>0</v>
      </c>
      <c r="AA547" s="114">
        <f t="shared" si="141"/>
        <v>0</v>
      </c>
      <c r="AB547" s="114">
        <f t="shared" si="142"/>
        <v>0</v>
      </c>
      <c r="AC547" s="114">
        <f t="shared" si="143"/>
        <v>0</v>
      </c>
      <c r="AD547" s="114">
        <f t="shared" si="144"/>
        <v>0</v>
      </c>
      <c r="AE547" s="114">
        <f t="shared" si="145"/>
        <v>0</v>
      </c>
      <c r="AF547" s="115">
        <f t="shared" si="146"/>
        <v>0</v>
      </c>
      <c r="AG547" s="125">
        <f t="shared" si="147"/>
        <v>0</v>
      </c>
      <c r="AH547" s="116" t="str">
        <f t="shared" si="148"/>
        <v>OK</v>
      </c>
    </row>
    <row r="548" spans="1:34">
      <c r="A548" s="71"/>
      <c r="B548" s="71"/>
      <c r="C548" s="81"/>
      <c r="E548" s="80"/>
      <c r="F548" s="62"/>
      <c r="G548" s="62"/>
      <c r="H548" s="62"/>
      <c r="J548" s="73"/>
      <c r="L548" s="74">
        <f t="shared" si="149"/>
        <v>0</v>
      </c>
      <c r="M548" s="74">
        <f t="shared" si="150"/>
        <v>0</v>
      </c>
      <c r="Q548" s="74">
        <f t="shared" si="137"/>
        <v>0</v>
      </c>
      <c r="T548" s="74">
        <f t="shared" si="151"/>
        <v>0</v>
      </c>
      <c r="U548" s="74">
        <f t="shared" si="152"/>
        <v>0</v>
      </c>
      <c r="V548" s="71"/>
      <c r="X548" s="112">
        <f t="shared" si="138"/>
        <v>0</v>
      </c>
      <c r="Y548" s="113">
        <f t="shared" si="139"/>
        <v>0</v>
      </c>
      <c r="Z548" s="114">
        <f t="shared" si="140"/>
        <v>0</v>
      </c>
      <c r="AA548" s="114">
        <f t="shared" si="141"/>
        <v>0</v>
      </c>
      <c r="AB548" s="114">
        <f t="shared" si="142"/>
        <v>0</v>
      </c>
      <c r="AC548" s="114">
        <f t="shared" si="143"/>
        <v>0</v>
      </c>
      <c r="AD548" s="114">
        <f t="shared" si="144"/>
        <v>0</v>
      </c>
      <c r="AE548" s="114">
        <f t="shared" si="145"/>
        <v>0</v>
      </c>
      <c r="AF548" s="115">
        <f t="shared" si="146"/>
        <v>0</v>
      </c>
      <c r="AG548" s="125">
        <f t="shared" si="147"/>
        <v>0</v>
      </c>
      <c r="AH548" s="116" t="str">
        <f t="shared" si="148"/>
        <v>OK</v>
      </c>
    </row>
    <row r="549" spans="1:34">
      <c r="A549" s="71"/>
      <c r="B549" s="71"/>
      <c r="C549" s="81"/>
      <c r="E549" s="80"/>
      <c r="F549" s="62"/>
      <c r="G549" s="62"/>
      <c r="H549" s="62"/>
      <c r="J549" s="73"/>
      <c r="L549" s="74">
        <f t="shared" si="149"/>
        <v>0</v>
      </c>
      <c r="M549" s="74">
        <f t="shared" si="150"/>
        <v>0</v>
      </c>
      <c r="Q549" s="74">
        <f t="shared" si="137"/>
        <v>0</v>
      </c>
      <c r="T549" s="74">
        <f t="shared" si="151"/>
        <v>0</v>
      </c>
      <c r="U549" s="74">
        <f t="shared" si="152"/>
        <v>0</v>
      </c>
      <c r="V549" s="71"/>
      <c r="X549" s="112">
        <f t="shared" si="138"/>
        <v>0</v>
      </c>
      <c r="Y549" s="113">
        <f t="shared" si="139"/>
        <v>0</v>
      </c>
      <c r="Z549" s="114">
        <f t="shared" si="140"/>
        <v>0</v>
      </c>
      <c r="AA549" s="114">
        <f t="shared" si="141"/>
        <v>0</v>
      </c>
      <c r="AB549" s="114">
        <f t="shared" si="142"/>
        <v>0</v>
      </c>
      <c r="AC549" s="114">
        <f t="shared" si="143"/>
        <v>0</v>
      </c>
      <c r="AD549" s="114">
        <f t="shared" si="144"/>
        <v>0</v>
      </c>
      <c r="AE549" s="114">
        <f t="shared" si="145"/>
        <v>0</v>
      </c>
      <c r="AF549" s="115">
        <f t="shared" si="146"/>
        <v>0</v>
      </c>
      <c r="AG549" s="125">
        <f t="shared" si="147"/>
        <v>0</v>
      </c>
      <c r="AH549" s="116" t="str">
        <f t="shared" si="148"/>
        <v>OK</v>
      </c>
    </row>
    <row r="550" spans="1:34">
      <c r="A550" s="71"/>
      <c r="B550" s="71"/>
      <c r="C550" s="81"/>
      <c r="E550" s="80"/>
      <c r="F550" s="62"/>
      <c r="G550" s="62"/>
      <c r="H550" s="62"/>
      <c r="J550" s="73"/>
      <c r="L550" s="74">
        <f t="shared" si="149"/>
        <v>0</v>
      </c>
      <c r="M550" s="74">
        <f t="shared" si="150"/>
        <v>0</v>
      </c>
      <c r="Q550" s="74">
        <f t="shared" si="137"/>
        <v>0</v>
      </c>
      <c r="T550" s="74">
        <f t="shared" si="151"/>
        <v>0</v>
      </c>
      <c r="U550" s="74">
        <f t="shared" si="152"/>
        <v>0</v>
      </c>
      <c r="V550" s="71"/>
      <c r="X550" s="112">
        <f t="shared" si="138"/>
        <v>0</v>
      </c>
      <c r="Y550" s="113">
        <f t="shared" si="139"/>
        <v>0</v>
      </c>
      <c r="Z550" s="114">
        <f t="shared" si="140"/>
        <v>0</v>
      </c>
      <c r="AA550" s="114">
        <f t="shared" si="141"/>
        <v>0</v>
      </c>
      <c r="AB550" s="114">
        <f t="shared" si="142"/>
        <v>0</v>
      </c>
      <c r="AC550" s="114">
        <f t="shared" si="143"/>
        <v>0</v>
      </c>
      <c r="AD550" s="114">
        <f t="shared" si="144"/>
        <v>0</v>
      </c>
      <c r="AE550" s="114">
        <f t="shared" si="145"/>
        <v>0</v>
      </c>
      <c r="AF550" s="115">
        <f t="shared" si="146"/>
        <v>0</v>
      </c>
      <c r="AG550" s="125">
        <f t="shared" si="147"/>
        <v>0</v>
      </c>
      <c r="AH550" s="116" t="str">
        <f t="shared" si="148"/>
        <v>OK</v>
      </c>
    </row>
    <row r="551" spans="1:34">
      <c r="A551" s="71"/>
      <c r="B551" s="71"/>
      <c r="C551" s="81"/>
      <c r="E551" s="80"/>
      <c r="F551" s="62"/>
      <c r="G551" s="62"/>
      <c r="H551" s="62"/>
      <c r="J551" s="73"/>
      <c r="L551" s="74">
        <f t="shared" si="149"/>
        <v>0</v>
      </c>
      <c r="M551" s="74">
        <f t="shared" si="150"/>
        <v>0</v>
      </c>
      <c r="Q551" s="74">
        <f t="shared" si="137"/>
        <v>0</v>
      </c>
      <c r="T551" s="74">
        <f t="shared" si="151"/>
        <v>0</v>
      </c>
      <c r="U551" s="74">
        <f t="shared" si="152"/>
        <v>0</v>
      </c>
      <c r="V551" s="71"/>
      <c r="X551" s="112">
        <f t="shared" si="138"/>
        <v>0</v>
      </c>
      <c r="Y551" s="113">
        <f t="shared" si="139"/>
        <v>0</v>
      </c>
      <c r="Z551" s="114">
        <f t="shared" si="140"/>
        <v>0</v>
      </c>
      <c r="AA551" s="114">
        <f t="shared" si="141"/>
        <v>0</v>
      </c>
      <c r="AB551" s="114">
        <f t="shared" si="142"/>
        <v>0</v>
      </c>
      <c r="AC551" s="114">
        <f t="shared" si="143"/>
        <v>0</v>
      </c>
      <c r="AD551" s="114">
        <f t="shared" si="144"/>
        <v>0</v>
      </c>
      <c r="AE551" s="114">
        <f t="shared" si="145"/>
        <v>0</v>
      </c>
      <c r="AF551" s="115">
        <f t="shared" si="146"/>
        <v>0</v>
      </c>
      <c r="AG551" s="125">
        <f t="shared" si="147"/>
        <v>0</v>
      </c>
      <c r="AH551" s="116" t="str">
        <f t="shared" si="148"/>
        <v>OK</v>
      </c>
    </row>
    <row r="552" spans="1:34">
      <c r="A552" s="71"/>
      <c r="B552" s="71"/>
      <c r="C552" s="81"/>
      <c r="E552" s="80"/>
      <c r="F552" s="62"/>
      <c r="G552" s="62"/>
      <c r="H552" s="62"/>
      <c r="J552" s="73"/>
      <c r="L552" s="74">
        <f t="shared" si="149"/>
        <v>0</v>
      </c>
      <c r="M552" s="74">
        <f t="shared" si="150"/>
        <v>0</v>
      </c>
      <c r="Q552" s="74">
        <f t="shared" si="137"/>
        <v>0</v>
      </c>
      <c r="T552" s="74">
        <f t="shared" si="151"/>
        <v>0</v>
      </c>
      <c r="U552" s="74">
        <f t="shared" si="152"/>
        <v>0</v>
      </c>
      <c r="V552" s="71"/>
      <c r="X552" s="112">
        <f t="shared" si="138"/>
        <v>0</v>
      </c>
      <c r="Y552" s="113">
        <f t="shared" si="139"/>
        <v>0</v>
      </c>
      <c r="Z552" s="114">
        <f t="shared" si="140"/>
        <v>0</v>
      </c>
      <c r="AA552" s="114">
        <f t="shared" si="141"/>
        <v>0</v>
      </c>
      <c r="AB552" s="114">
        <f t="shared" si="142"/>
        <v>0</v>
      </c>
      <c r="AC552" s="114">
        <f t="shared" si="143"/>
        <v>0</v>
      </c>
      <c r="AD552" s="114">
        <f t="shared" si="144"/>
        <v>0</v>
      </c>
      <c r="AE552" s="114">
        <f t="shared" si="145"/>
        <v>0</v>
      </c>
      <c r="AF552" s="115">
        <f t="shared" si="146"/>
        <v>0</v>
      </c>
      <c r="AG552" s="125">
        <f t="shared" si="147"/>
        <v>0</v>
      </c>
      <c r="AH552" s="116" t="str">
        <f t="shared" si="148"/>
        <v>OK</v>
      </c>
    </row>
    <row r="553" spans="1:34">
      <c r="A553" s="71"/>
      <c r="B553" s="71"/>
      <c r="C553" s="81"/>
      <c r="E553" s="80"/>
      <c r="F553" s="62"/>
      <c r="G553" s="62"/>
      <c r="H553" s="62"/>
      <c r="J553" s="73"/>
      <c r="L553" s="74">
        <f t="shared" si="149"/>
        <v>0</v>
      </c>
      <c r="M553" s="74">
        <f t="shared" si="150"/>
        <v>0</v>
      </c>
      <c r="Q553" s="74">
        <f t="shared" si="137"/>
        <v>0</v>
      </c>
      <c r="T553" s="74">
        <f t="shared" si="151"/>
        <v>0</v>
      </c>
      <c r="U553" s="74">
        <f t="shared" si="152"/>
        <v>0</v>
      </c>
      <c r="V553" s="71"/>
      <c r="X553" s="112">
        <f t="shared" si="138"/>
        <v>0</v>
      </c>
      <c r="Y553" s="113">
        <f t="shared" si="139"/>
        <v>0</v>
      </c>
      <c r="Z553" s="114">
        <f t="shared" si="140"/>
        <v>0</v>
      </c>
      <c r="AA553" s="114">
        <f t="shared" si="141"/>
        <v>0</v>
      </c>
      <c r="AB553" s="114">
        <f t="shared" si="142"/>
        <v>0</v>
      </c>
      <c r="AC553" s="114">
        <f t="shared" si="143"/>
        <v>0</v>
      </c>
      <c r="AD553" s="114">
        <f t="shared" si="144"/>
        <v>0</v>
      </c>
      <c r="AE553" s="114">
        <f t="shared" si="145"/>
        <v>0</v>
      </c>
      <c r="AF553" s="115">
        <f t="shared" si="146"/>
        <v>0</v>
      </c>
      <c r="AG553" s="125">
        <f t="shared" si="147"/>
        <v>0</v>
      </c>
      <c r="AH553" s="116" t="str">
        <f t="shared" si="148"/>
        <v>OK</v>
      </c>
    </row>
    <row r="554" spans="1:34">
      <c r="A554" s="71"/>
      <c r="B554" s="71"/>
      <c r="C554" s="81"/>
      <c r="E554" s="80"/>
      <c r="F554" s="62"/>
      <c r="G554" s="62"/>
      <c r="H554" s="62"/>
      <c r="J554" s="73"/>
      <c r="L554" s="74">
        <f t="shared" si="149"/>
        <v>0</v>
      </c>
      <c r="M554" s="74">
        <f t="shared" si="150"/>
        <v>0</v>
      </c>
      <c r="Q554" s="74">
        <f t="shared" si="137"/>
        <v>0</v>
      </c>
      <c r="T554" s="74">
        <f t="shared" si="151"/>
        <v>0</v>
      </c>
      <c r="U554" s="74">
        <f t="shared" si="152"/>
        <v>0</v>
      </c>
      <c r="V554" s="71"/>
      <c r="X554" s="112">
        <f t="shared" si="138"/>
        <v>0</v>
      </c>
      <c r="Y554" s="113">
        <f t="shared" si="139"/>
        <v>0</v>
      </c>
      <c r="Z554" s="114">
        <f t="shared" si="140"/>
        <v>0</v>
      </c>
      <c r="AA554" s="114">
        <f t="shared" si="141"/>
        <v>0</v>
      </c>
      <c r="AB554" s="114">
        <f t="shared" si="142"/>
        <v>0</v>
      </c>
      <c r="AC554" s="114">
        <f t="shared" si="143"/>
        <v>0</v>
      </c>
      <c r="AD554" s="114">
        <f t="shared" si="144"/>
        <v>0</v>
      </c>
      <c r="AE554" s="114">
        <f t="shared" si="145"/>
        <v>0</v>
      </c>
      <c r="AF554" s="115">
        <f t="shared" si="146"/>
        <v>0</v>
      </c>
      <c r="AG554" s="125">
        <f t="shared" si="147"/>
        <v>0</v>
      </c>
      <c r="AH554" s="116" t="str">
        <f t="shared" si="148"/>
        <v>OK</v>
      </c>
    </row>
    <row r="555" spans="1:34">
      <c r="A555" s="71"/>
      <c r="B555" s="71"/>
      <c r="C555" s="81"/>
      <c r="E555" s="80"/>
      <c r="F555" s="62"/>
      <c r="G555" s="62"/>
      <c r="H555" s="62"/>
      <c r="J555" s="73"/>
      <c r="L555" s="74">
        <f t="shared" si="149"/>
        <v>0</v>
      </c>
      <c r="M555" s="74">
        <f t="shared" si="150"/>
        <v>0</v>
      </c>
      <c r="Q555" s="74">
        <f t="shared" si="137"/>
        <v>0</v>
      </c>
      <c r="T555" s="74">
        <f t="shared" si="151"/>
        <v>0</v>
      </c>
      <c r="U555" s="74">
        <f t="shared" si="152"/>
        <v>0</v>
      </c>
      <c r="V555" s="71"/>
      <c r="X555" s="112">
        <f t="shared" si="138"/>
        <v>0</v>
      </c>
      <c r="Y555" s="113">
        <f t="shared" si="139"/>
        <v>0</v>
      </c>
      <c r="Z555" s="114">
        <f t="shared" si="140"/>
        <v>0</v>
      </c>
      <c r="AA555" s="114">
        <f t="shared" si="141"/>
        <v>0</v>
      </c>
      <c r="AB555" s="114">
        <f t="shared" si="142"/>
        <v>0</v>
      </c>
      <c r="AC555" s="114">
        <f t="shared" si="143"/>
        <v>0</v>
      </c>
      <c r="AD555" s="114">
        <f t="shared" si="144"/>
        <v>0</v>
      </c>
      <c r="AE555" s="114">
        <f t="shared" si="145"/>
        <v>0</v>
      </c>
      <c r="AF555" s="115">
        <f t="shared" si="146"/>
        <v>0</v>
      </c>
      <c r="AG555" s="125">
        <f t="shared" si="147"/>
        <v>0</v>
      </c>
      <c r="AH555" s="116" t="str">
        <f t="shared" si="148"/>
        <v>OK</v>
      </c>
    </row>
    <row r="556" spans="1:34">
      <c r="A556" s="71"/>
      <c r="B556" s="71"/>
      <c r="C556" s="81"/>
      <c r="E556" s="80"/>
      <c r="F556" s="62"/>
      <c r="G556" s="62"/>
      <c r="H556" s="62"/>
      <c r="J556" s="73"/>
      <c r="L556" s="74">
        <f t="shared" si="149"/>
        <v>0</v>
      </c>
      <c r="M556" s="74">
        <f t="shared" si="150"/>
        <v>0</v>
      </c>
      <c r="Q556" s="74">
        <f t="shared" si="137"/>
        <v>0</v>
      </c>
      <c r="T556" s="74">
        <f t="shared" si="151"/>
        <v>0</v>
      </c>
      <c r="U556" s="74">
        <f t="shared" si="152"/>
        <v>0</v>
      </c>
      <c r="V556" s="71"/>
      <c r="X556" s="112">
        <f t="shared" si="138"/>
        <v>0</v>
      </c>
      <c r="Y556" s="113">
        <f t="shared" si="139"/>
        <v>0</v>
      </c>
      <c r="Z556" s="114">
        <f t="shared" si="140"/>
        <v>0</v>
      </c>
      <c r="AA556" s="114">
        <f t="shared" si="141"/>
        <v>0</v>
      </c>
      <c r="AB556" s="114">
        <f t="shared" si="142"/>
        <v>0</v>
      </c>
      <c r="AC556" s="114">
        <f t="shared" si="143"/>
        <v>0</v>
      </c>
      <c r="AD556" s="114">
        <f t="shared" si="144"/>
        <v>0</v>
      </c>
      <c r="AE556" s="114">
        <f t="shared" si="145"/>
        <v>0</v>
      </c>
      <c r="AF556" s="115">
        <f t="shared" si="146"/>
        <v>0</v>
      </c>
      <c r="AG556" s="125">
        <f t="shared" si="147"/>
        <v>0</v>
      </c>
      <c r="AH556" s="116" t="str">
        <f t="shared" si="148"/>
        <v>OK</v>
      </c>
    </row>
    <row r="557" spans="1:34">
      <c r="A557" s="71"/>
      <c r="B557" s="71"/>
      <c r="C557" s="81"/>
      <c r="E557" s="80"/>
      <c r="F557" s="62"/>
      <c r="G557" s="62"/>
      <c r="H557" s="62"/>
      <c r="J557" s="73"/>
      <c r="L557" s="74">
        <f t="shared" si="149"/>
        <v>0</v>
      </c>
      <c r="M557" s="74">
        <f t="shared" si="150"/>
        <v>0</v>
      </c>
      <c r="Q557" s="74">
        <f t="shared" si="137"/>
        <v>0</v>
      </c>
      <c r="T557" s="74">
        <f t="shared" si="151"/>
        <v>0</v>
      </c>
      <c r="U557" s="74">
        <f t="shared" si="152"/>
        <v>0</v>
      </c>
      <c r="V557" s="71"/>
      <c r="X557" s="112">
        <f t="shared" si="138"/>
        <v>0</v>
      </c>
      <c r="Y557" s="113">
        <f t="shared" si="139"/>
        <v>0</v>
      </c>
      <c r="Z557" s="114">
        <f t="shared" si="140"/>
        <v>0</v>
      </c>
      <c r="AA557" s="114">
        <f t="shared" si="141"/>
        <v>0</v>
      </c>
      <c r="AB557" s="114">
        <f t="shared" si="142"/>
        <v>0</v>
      </c>
      <c r="AC557" s="114">
        <f t="shared" si="143"/>
        <v>0</v>
      </c>
      <c r="AD557" s="114">
        <f t="shared" si="144"/>
        <v>0</v>
      </c>
      <c r="AE557" s="114">
        <f t="shared" si="145"/>
        <v>0</v>
      </c>
      <c r="AF557" s="115">
        <f t="shared" si="146"/>
        <v>0</v>
      </c>
      <c r="AG557" s="125">
        <f t="shared" si="147"/>
        <v>0</v>
      </c>
      <c r="AH557" s="116" t="str">
        <f t="shared" si="148"/>
        <v>OK</v>
      </c>
    </row>
    <row r="558" spans="1:34">
      <c r="A558" s="71"/>
      <c r="B558" s="71"/>
      <c r="C558" s="81"/>
      <c r="E558" s="80"/>
      <c r="F558" s="62"/>
      <c r="G558" s="62"/>
      <c r="H558" s="62"/>
      <c r="J558" s="73"/>
      <c r="L558" s="74">
        <f t="shared" si="149"/>
        <v>0</v>
      </c>
      <c r="M558" s="74">
        <f t="shared" si="150"/>
        <v>0</v>
      </c>
      <c r="Q558" s="74">
        <f t="shared" si="137"/>
        <v>0</v>
      </c>
      <c r="T558" s="74">
        <f t="shared" si="151"/>
        <v>0</v>
      </c>
      <c r="U558" s="74">
        <f t="shared" si="152"/>
        <v>0</v>
      </c>
      <c r="V558" s="71"/>
      <c r="X558" s="112">
        <f t="shared" si="138"/>
        <v>0</v>
      </c>
      <c r="Y558" s="113">
        <f t="shared" si="139"/>
        <v>0</v>
      </c>
      <c r="Z558" s="114">
        <f t="shared" si="140"/>
        <v>0</v>
      </c>
      <c r="AA558" s="114">
        <f t="shared" si="141"/>
        <v>0</v>
      </c>
      <c r="AB558" s="114">
        <f t="shared" si="142"/>
        <v>0</v>
      </c>
      <c r="AC558" s="114">
        <f t="shared" si="143"/>
        <v>0</v>
      </c>
      <c r="AD558" s="114">
        <f t="shared" si="144"/>
        <v>0</v>
      </c>
      <c r="AE558" s="114">
        <f t="shared" si="145"/>
        <v>0</v>
      </c>
      <c r="AF558" s="115">
        <f t="shared" si="146"/>
        <v>0</v>
      </c>
      <c r="AG558" s="125">
        <f t="shared" si="147"/>
        <v>0</v>
      </c>
      <c r="AH558" s="116" t="str">
        <f t="shared" si="148"/>
        <v>OK</v>
      </c>
    </row>
    <row r="559" spans="1:34">
      <c r="A559" s="71"/>
      <c r="B559" s="71"/>
      <c r="C559" s="81"/>
      <c r="E559" s="80"/>
      <c r="F559" s="62"/>
      <c r="G559" s="62"/>
      <c r="H559" s="62"/>
      <c r="J559" s="73"/>
      <c r="L559" s="74">
        <f t="shared" si="149"/>
        <v>0</v>
      </c>
      <c r="M559" s="74">
        <f t="shared" si="150"/>
        <v>0</v>
      </c>
      <c r="Q559" s="74">
        <f t="shared" si="137"/>
        <v>0</v>
      </c>
      <c r="T559" s="74">
        <f t="shared" si="151"/>
        <v>0</v>
      </c>
      <c r="U559" s="74">
        <f t="shared" si="152"/>
        <v>0</v>
      </c>
      <c r="V559" s="71"/>
      <c r="X559" s="112">
        <f t="shared" si="138"/>
        <v>0</v>
      </c>
      <c r="Y559" s="113">
        <f t="shared" si="139"/>
        <v>0</v>
      </c>
      <c r="Z559" s="114">
        <f t="shared" si="140"/>
        <v>0</v>
      </c>
      <c r="AA559" s="114">
        <f t="shared" si="141"/>
        <v>0</v>
      </c>
      <c r="AB559" s="114">
        <f t="shared" si="142"/>
        <v>0</v>
      </c>
      <c r="AC559" s="114">
        <f t="shared" si="143"/>
        <v>0</v>
      </c>
      <c r="AD559" s="114">
        <f t="shared" si="144"/>
        <v>0</v>
      </c>
      <c r="AE559" s="114">
        <f t="shared" si="145"/>
        <v>0</v>
      </c>
      <c r="AF559" s="115">
        <f t="shared" si="146"/>
        <v>0</v>
      </c>
      <c r="AG559" s="125">
        <f t="shared" si="147"/>
        <v>0</v>
      </c>
      <c r="AH559" s="116" t="str">
        <f t="shared" si="148"/>
        <v>OK</v>
      </c>
    </row>
    <row r="560" spans="1:34">
      <c r="A560" s="71"/>
      <c r="B560" s="71"/>
      <c r="C560" s="81"/>
      <c r="E560" s="80"/>
      <c r="F560" s="62"/>
      <c r="G560" s="62"/>
      <c r="H560" s="62"/>
      <c r="J560" s="73"/>
      <c r="L560" s="74">
        <f t="shared" si="149"/>
        <v>0</v>
      </c>
      <c r="M560" s="74">
        <f t="shared" si="150"/>
        <v>0</v>
      </c>
      <c r="Q560" s="74">
        <f t="shared" si="137"/>
        <v>0</v>
      </c>
      <c r="T560" s="74">
        <f t="shared" si="151"/>
        <v>0</v>
      </c>
      <c r="U560" s="74">
        <f t="shared" si="152"/>
        <v>0</v>
      </c>
      <c r="V560" s="71"/>
      <c r="X560" s="112">
        <f t="shared" si="138"/>
        <v>0</v>
      </c>
      <c r="Y560" s="113">
        <f t="shared" si="139"/>
        <v>0</v>
      </c>
      <c r="Z560" s="114">
        <f t="shared" si="140"/>
        <v>0</v>
      </c>
      <c r="AA560" s="114">
        <f t="shared" si="141"/>
        <v>0</v>
      </c>
      <c r="AB560" s="114">
        <f t="shared" si="142"/>
        <v>0</v>
      </c>
      <c r="AC560" s="114">
        <f t="shared" si="143"/>
        <v>0</v>
      </c>
      <c r="AD560" s="114">
        <f t="shared" si="144"/>
        <v>0</v>
      </c>
      <c r="AE560" s="114">
        <f t="shared" si="145"/>
        <v>0</v>
      </c>
      <c r="AF560" s="115">
        <f t="shared" si="146"/>
        <v>0</v>
      </c>
      <c r="AG560" s="125">
        <f t="shared" si="147"/>
        <v>0</v>
      </c>
      <c r="AH560" s="116" t="str">
        <f t="shared" si="148"/>
        <v>OK</v>
      </c>
    </row>
    <row r="561" spans="1:34">
      <c r="A561" s="71"/>
      <c r="B561" s="71"/>
      <c r="C561" s="81"/>
      <c r="E561" s="80"/>
      <c r="F561" s="62"/>
      <c r="G561" s="62"/>
      <c r="H561" s="62"/>
      <c r="J561" s="73"/>
      <c r="L561" s="74">
        <f t="shared" si="149"/>
        <v>0</v>
      </c>
      <c r="M561" s="74">
        <f t="shared" si="150"/>
        <v>0</v>
      </c>
      <c r="Q561" s="74">
        <f t="shared" si="137"/>
        <v>0</v>
      </c>
      <c r="T561" s="74">
        <f t="shared" si="151"/>
        <v>0</v>
      </c>
      <c r="U561" s="74">
        <f t="shared" si="152"/>
        <v>0</v>
      </c>
      <c r="V561" s="71"/>
      <c r="X561" s="112">
        <f t="shared" si="138"/>
        <v>0</v>
      </c>
      <c r="Y561" s="113">
        <f t="shared" si="139"/>
        <v>0</v>
      </c>
      <c r="Z561" s="114">
        <f t="shared" si="140"/>
        <v>0</v>
      </c>
      <c r="AA561" s="114">
        <f t="shared" si="141"/>
        <v>0</v>
      </c>
      <c r="AB561" s="114">
        <f t="shared" si="142"/>
        <v>0</v>
      </c>
      <c r="AC561" s="114">
        <f t="shared" si="143"/>
        <v>0</v>
      </c>
      <c r="AD561" s="114">
        <f t="shared" si="144"/>
        <v>0</v>
      </c>
      <c r="AE561" s="114">
        <f t="shared" si="145"/>
        <v>0</v>
      </c>
      <c r="AF561" s="115">
        <f t="shared" si="146"/>
        <v>0</v>
      </c>
      <c r="AG561" s="125">
        <f t="shared" si="147"/>
        <v>0</v>
      </c>
      <c r="AH561" s="116" t="str">
        <f t="shared" si="148"/>
        <v>OK</v>
      </c>
    </row>
    <row r="562" spans="1:34">
      <c r="A562" s="71"/>
      <c r="B562" s="71"/>
      <c r="C562" s="81"/>
      <c r="E562" s="80"/>
      <c r="F562" s="62"/>
      <c r="G562" s="62"/>
      <c r="H562" s="62"/>
      <c r="J562" s="73"/>
      <c r="L562" s="74">
        <f t="shared" si="149"/>
        <v>0</v>
      </c>
      <c r="M562" s="74">
        <f t="shared" si="150"/>
        <v>0</v>
      </c>
      <c r="Q562" s="74">
        <f t="shared" si="137"/>
        <v>0</v>
      </c>
      <c r="T562" s="74">
        <f t="shared" si="151"/>
        <v>0</v>
      </c>
      <c r="U562" s="74">
        <f t="shared" si="152"/>
        <v>0</v>
      </c>
      <c r="V562" s="71"/>
      <c r="X562" s="112">
        <f t="shared" si="138"/>
        <v>0</v>
      </c>
      <c r="Y562" s="113">
        <f t="shared" si="139"/>
        <v>0</v>
      </c>
      <c r="Z562" s="114">
        <f t="shared" si="140"/>
        <v>0</v>
      </c>
      <c r="AA562" s="114">
        <f t="shared" si="141"/>
        <v>0</v>
      </c>
      <c r="AB562" s="114">
        <f t="shared" si="142"/>
        <v>0</v>
      </c>
      <c r="AC562" s="114">
        <f t="shared" si="143"/>
        <v>0</v>
      </c>
      <c r="AD562" s="114">
        <f t="shared" si="144"/>
        <v>0</v>
      </c>
      <c r="AE562" s="114">
        <f t="shared" si="145"/>
        <v>0</v>
      </c>
      <c r="AF562" s="115">
        <f t="shared" si="146"/>
        <v>0</v>
      </c>
      <c r="AG562" s="125">
        <f t="shared" si="147"/>
        <v>0</v>
      </c>
      <c r="AH562" s="116" t="str">
        <f t="shared" si="148"/>
        <v>OK</v>
      </c>
    </row>
    <row r="563" spans="1:34">
      <c r="A563" s="71"/>
      <c r="B563" s="71"/>
      <c r="C563" s="81"/>
      <c r="E563" s="80"/>
      <c r="F563" s="62"/>
      <c r="G563" s="62"/>
      <c r="H563" s="62"/>
      <c r="J563" s="73"/>
      <c r="L563" s="74">
        <f t="shared" si="149"/>
        <v>0</v>
      </c>
      <c r="M563" s="74">
        <f t="shared" si="150"/>
        <v>0</v>
      </c>
      <c r="Q563" s="74">
        <f t="shared" si="137"/>
        <v>0</v>
      </c>
      <c r="T563" s="74">
        <f t="shared" si="151"/>
        <v>0</v>
      </c>
      <c r="U563" s="74">
        <f t="shared" si="152"/>
        <v>0</v>
      </c>
      <c r="V563" s="71"/>
      <c r="X563" s="112">
        <f t="shared" si="138"/>
        <v>0</v>
      </c>
      <c r="Y563" s="113">
        <f t="shared" si="139"/>
        <v>0</v>
      </c>
      <c r="Z563" s="114">
        <f t="shared" si="140"/>
        <v>0</v>
      </c>
      <c r="AA563" s="114">
        <f t="shared" si="141"/>
        <v>0</v>
      </c>
      <c r="AB563" s="114">
        <f t="shared" si="142"/>
        <v>0</v>
      </c>
      <c r="AC563" s="114">
        <f t="shared" si="143"/>
        <v>0</v>
      </c>
      <c r="AD563" s="114">
        <f t="shared" si="144"/>
        <v>0</v>
      </c>
      <c r="AE563" s="114">
        <f t="shared" si="145"/>
        <v>0</v>
      </c>
      <c r="AF563" s="115">
        <f t="shared" si="146"/>
        <v>0</v>
      </c>
      <c r="AG563" s="125">
        <f t="shared" si="147"/>
        <v>0</v>
      </c>
      <c r="AH563" s="116" t="str">
        <f t="shared" si="148"/>
        <v>OK</v>
      </c>
    </row>
    <row r="564" spans="1:34">
      <c r="A564" s="71"/>
      <c r="B564" s="71"/>
      <c r="C564" s="81"/>
      <c r="E564" s="80"/>
      <c r="F564" s="62"/>
      <c r="G564" s="62"/>
      <c r="H564" s="62"/>
      <c r="J564" s="73"/>
      <c r="L564" s="74">
        <f t="shared" si="149"/>
        <v>0</v>
      </c>
      <c r="M564" s="74">
        <f t="shared" si="150"/>
        <v>0</v>
      </c>
      <c r="Q564" s="74">
        <f t="shared" si="137"/>
        <v>0</v>
      </c>
      <c r="T564" s="74">
        <f t="shared" si="151"/>
        <v>0</v>
      </c>
      <c r="U564" s="74">
        <f t="shared" si="152"/>
        <v>0</v>
      </c>
      <c r="V564" s="71"/>
      <c r="X564" s="112">
        <f t="shared" si="138"/>
        <v>0</v>
      </c>
      <c r="Y564" s="113">
        <f t="shared" si="139"/>
        <v>0</v>
      </c>
      <c r="Z564" s="114">
        <f t="shared" si="140"/>
        <v>0</v>
      </c>
      <c r="AA564" s="114">
        <f t="shared" si="141"/>
        <v>0</v>
      </c>
      <c r="AB564" s="114">
        <f t="shared" si="142"/>
        <v>0</v>
      </c>
      <c r="AC564" s="114">
        <f t="shared" si="143"/>
        <v>0</v>
      </c>
      <c r="AD564" s="114">
        <f t="shared" si="144"/>
        <v>0</v>
      </c>
      <c r="AE564" s="114">
        <f t="shared" si="145"/>
        <v>0</v>
      </c>
      <c r="AF564" s="115">
        <f t="shared" si="146"/>
        <v>0</v>
      </c>
      <c r="AG564" s="125">
        <f t="shared" si="147"/>
        <v>0</v>
      </c>
      <c r="AH564" s="116" t="str">
        <f t="shared" si="148"/>
        <v>OK</v>
      </c>
    </row>
    <row r="565" spans="1:34">
      <c r="A565" s="71"/>
      <c r="B565" s="71"/>
      <c r="C565" s="81"/>
      <c r="E565" s="80"/>
      <c r="F565" s="62"/>
      <c r="G565" s="62"/>
      <c r="H565" s="62"/>
      <c r="J565" s="73"/>
      <c r="L565" s="74">
        <f t="shared" si="149"/>
        <v>0</v>
      </c>
      <c r="M565" s="74">
        <f t="shared" si="150"/>
        <v>0</v>
      </c>
      <c r="Q565" s="74">
        <f t="shared" si="137"/>
        <v>0</v>
      </c>
      <c r="T565" s="74">
        <f t="shared" si="151"/>
        <v>0</v>
      </c>
      <c r="U565" s="74">
        <f t="shared" si="152"/>
        <v>0</v>
      </c>
      <c r="V565" s="71"/>
      <c r="X565" s="112">
        <f t="shared" si="138"/>
        <v>0</v>
      </c>
      <c r="Y565" s="113">
        <f t="shared" si="139"/>
        <v>0</v>
      </c>
      <c r="Z565" s="114">
        <f t="shared" si="140"/>
        <v>0</v>
      </c>
      <c r="AA565" s="114">
        <f t="shared" si="141"/>
        <v>0</v>
      </c>
      <c r="AB565" s="114">
        <f t="shared" si="142"/>
        <v>0</v>
      </c>
      <c r="AC565" s="114">
        <f t="shared" si="143"/>
        <v>0</v>
      </c>
      <c r="AD565" s="114">
        <f t="shared" si="144"/>
        <v>0</v>
      </c>
      <c r="AE565" s="114">
        <f t="shared" si="145"/>
        <v>0</v>
      </c>
      <c r="AF565" s="115">
        <f t="shared" si="146"/>
        <v>0</v>
      </c>
      <c r="AG565" s="125">
        <f t="shared" si="147"/>
        <v>0</v>
      </c>
      <c r="AH565" s="116" t="str">
        <f t="shared" si="148"/>
        <v>OK</v>
      </c>
    </row>
    <row r="566" spans="1:34">
      <c r="A566" s="71"/>
      <c r="B566" s="71"/>
      <c r="C566" s="81"/>
      <c r="E566" s="80"/>
      <c r="F566" s="62"/>
      <c r="G566" s="62"/>
      <c r="H566" s="62"/>
      <c r="J566" s="73"/>
      <c r="L566" s="74">
        <f t="shared" si="149"/>
        <v>0</v>
      </c>
      <c r="M566" s="74">
        <f t="shared" si="150"/>
        <v>0</v>
      </c>
      <c r="Q566" s="74">
        <f t="shared" si="137"/>
        <v>0</v>
      </c>
      <c r="T566" s="74">
        <f t="shared" si="151"/>
        <v>0</v>
      </c>
      <c r="U566" s="74">
        <f t="shared" si="152"/>
        <v>0</v>
      </c>
      <c r="V566" s="71"/>
      <c r="X566" s="112">
        <f t="shared" si="138"/>
        <v>0</v>
      </c>
      <c r="Y566" s="113">
        <f t="shared" si="139"/>
        <v>0</v>
      </c>
      <c r="Z566" s="114">
        <f t="shared" si="140"/>
        <v>0</v>
      </c>
      <c r="AA566" s="114">
        <f t="shared" si="141"/>
        <v>0</v>
      </c>
      <c r="AB566" s="114">
        <f t="shared" si="142"/>
        <v>0</v>
      </c>
      <c r="AC566" s="114">
        <f t="shared" si="143"/>
        <v>0</v>
      </c>
      <c r="AD566" s="114">
        <f t="shared" si="144"/>
        <v>0</v>
      </c>
      <c r="AE566" s="114">
        <f t="shared" si="145"/>
        <v>0</v>
      </c>
      <c r="AF566" s="115">
        <f t="shared" si="146"/>
        <v>0</v>
      </c>
      <c r="AG566" s="125">
        <f t="shared" si="147"/>
        <v>0</v>
      </c>
      <c r="AH566" s="116" t="str">
        <f t="shared" si="148"/>
        <v>OK</v>
      </c>
    </row>
    <row r="567" spans="1:34">
      <c r="A567" s="71"/>
      <c r="B567" s="71"/>
      <c r="C567" s="81"/>
      <c r="E567" s="80"/>
      <c r="F567" s="62"/>
      <c r="G567" s="62"/>
      <c r="H567" s="62"/>
      <c r="J567" s="73"/>
      <c r="L567" s="74">
        <f t="shared" si="149"/>
        <v>0</v>
      </c>
      <c r="M567" s="74">
        <f t="shared" si="150"/>
        <v>0</v>
      </c>
      <c r="Q567" s="74">
        <f t="shared" si="137"/>
        <v>0</v>
      </c>
      <c r="T567" s="74">
        <f t="shared" si="151"/>
        <v>0</v>
      </c>
      <c r="U567" s="74">
        <f t="shared" si="152"/>
        <v>0</v>
      </c>
      <c r="V567" s="71"/>
      <c r="X567" s="112">
        <f t="shared" si="138"/>
        <v>0</v>
      </c>
      <c r="Y567" s="113">
        <f t="shared" si="139"/>
        <v>0</v>
      </c>
      <c r="Z567" s="114">
        <f t="shared" si="140"/>
        <v>0</v>
      </c>
      <c r="AA567" s="114">
        <f t="shared" si="141"/>
        <v>0</v>
      </c>
      <c r="AB567" s="114">
        <f t="shared" si="142"/>
        <v>0</v>
      </c>
      <c r="AC567" s="114">
        <f t="shared" si="143"/>
        <v>0</v>
      </c>
      <c r="AD567" s="114">
        <f t="shared" si="144"/>
        <v>0</v>
      </c>
      <c r="AE567" s="114">
        <f t="shared" si="145"/>
        <v>0</v>
      </c>
      <c r="AF567" s="115">
        <f t="shared" si="146"/>
        <v>0</v>
      </c>
      <c r="AG567" s="125">
        <f t="shared" si="147"/>
        <v>0</v>
      </c>
      <c r="AH567" s="116" t="str">
        <f t="shared" si="148"/>
        <v>OK</v>
      </c>
    </row>
    <row r="568" spans="1:34">
      <c r="A568" s="71"/>
      <c r="B568" s="71"/>
      <c r="C568" s="81"/>
      <c r="E568" s="80"/>
      <c r="F568" s="62"/>
      <c r="G568" s="62"/>
      <c r="H568" s="62"/>
      <c r="J568" s="73"/>
      <c r="L568" s="74">
        <f t="shared" si="149"/>
        <v>0</v>
      </c>
      <c r="M568" s="74">
        <f t="shared" si="150"/>
        <v>0</v>
      </c>
      <c r="Q568" s="74">
        <f t="shared" si="137"/>
        <v>0</v>
      </c>
      <c r="T568" s="74">
        <f t="shared" si="151"/>
        <v>0</v>
      </c>
      <c r="U568" s="74">
        <f t="shared" si="152"/>
        <v>0</v>
      </c>
      <c r="V568" s="71"/>
      <c r="X568" s="112">
        <f t="shared" si="138"/>
        <v>0</v>
      </c>
      <c r="Y568" s="113">
        <f t="shared" si="139"/>
        <v>0</v>
      </c>
      <c r="Z568" s="114">
        <f t="shared" si="140"/>
        <v>0</v>
      </c>
      <c r="AA568" s="114">
        <f t="shared" si="141"/>
        <v>0</v>
      </c>
      <c r="AB568" s="114">
        <f t="shared" si="142"/>
        <v>0</v>
      </c>
      <c r="AC568" s="114">
        <f t="shared" si="143"/>
        <v>0</v>
      </c>
      <c r="AD568" s="114">
        <f t="shared" si="144"/>
        <v>0</v>
      </c>
      <c r="AE568" s="114">
        <f t="shared" si="145"/>
        <v>0</v>
      </c>
      <c r="AF568" s="115">
        <f t="shared" si="146"/>
        <v>0</v>
      </c>
      <c r="AG568" s="125">
        <f t="shared" si="147"/>
        <v>0</v>
      </c>
      <c r="AH568" s="116" t="str">
        <f t="shared" si="148"/>
        <v>OK</v>
      </c>
    </row>
    <row r="569" spans="1:34">
      <c r="A569" s="71"/>
      <c r="B569" s="71"/>
      <c r="C569" s="81"/>
      <c r="E569" s="80"/>
      <c r="F569" s="62"/>
      <c r="G569" s="62"/>
      <c r="H569" s="62"/>
      <c r="J569" s="73"/>
      <c r="L569" s="74">
        <f t="shared" si="149"/>
        <v>0</v>
      </c>
      <c r="M569" s="74">
        <f t="shared" si="150"/>
        <v>0</v>
      </c>
      <c r="Q569" s="74">
        <f t="shared" si="137"/>
        <v>0</v>
      </c>
      <c r="T569" s="74">
        <f t="shared" si="151"/>
        <v>0</v>
      </c>
      <c r="U569" s="74">
        <f t="shared" si="152"/>
        <v>0</v>
      </c>
      <c r="V569" s="71"/>
      <c r="X569" s="112">
        <f t="shared" si="138"/>
        <v>0</v>
      </c>
      <c r="Y569" s="113">
        <f t="shared" si="139"/>
        <v>0</v>
      </c>
      <c r="Z569" s="114">
        <f t="shared" si="140"/>
        <v>0</v>
      </c>
      <c r="AA569" s="114">
        <f t="shared" si="141"/>
        <v>0</v>
      </c>
      <c r="AB569" s="114">
        <f t="shared" si="142"/>
        <v>0</v>
      </c>
      <c r="AC569" s="114">
        <f t="shared" si="143"/>
        <v>0</v>
      </c>
      <c r="AD569" s="114">
        <f t="shared" si="144"/>
        <v>0</v>
      </c>
      <c r="AE569" s="114">
        <f t="shared" si="145"/>
        <v>0</v>
      </c>
      <c r="AF569" s="115">
        <f t="shared" si="146"/>
        <v>0</v>
      </c>
      <c r="AG569" s="125">
        <f t="shared" si="147"/>
        <v>0</v>
      </c>
      <c r="AH569" s="116" t="str">
        <f t="shared" si="148"/>
        <v>OK</v>
      </c>
    </row>
    <row r="570" spans="1:34">
      <c r="A570" s="71"/>
      <c r="B570" s="71"/>
      <c r="C570" s="81"/>
      <c r="E570" s="80"/>
      <c r="F570" s="62"/>
      <c r="G570" s="62"/>
      <c r="H570" s="62"/>
      <c r="J570" s="73"/>
      <c r="L570" s="74">
        <f t="shared" si="149"/>
        <v>0</v>
      </c>
      <c r="M570" s="74">
        <f t="shared" si="150"/>
        <v>0</v>
      </c>
      <c r="Q570" s="74">
        <f t="shared" si="137"/>
        <v>0</v>
      </c>
      <c r="T570" s="74">
        <f t="shared" si="151"/>
        <v>0</v>
      </c>
      <c r="U570" s="74">
        <f t="shared" si="152"/>
        <v>0</v>
      </c>
      <c r="V570" s="71"/>
      <c r="X570" s="112">
        <f t="shared" si="138"/>
        <v>0</v>
      </c>
      <c r="Y570" s="113">
        <f t="shared" si="139"/>
        <v>0</v>
      </c>
      <c r="Z570" s="114">
        <f t="shared" si="140"/>
        <v>0</v>
      </c>
      <c r="AA570" s="114">
        <f t="shared" si="141"/>
        <v>0</v>
      </c>
      <c r="AB570" s="114">
        <f t="shared" si="142"/>
        <v>0</v>
      </c>
      <c r="AC570" s="114">
        <f t="shared" si="143"/>
        <v>0</v>
      </c>
      <c r="AD570" s="114">
        <f t="shared" si="144"/>
        <v>0</v>
      </c>
      <c r="AE570" s="114">
        <f t="shared" si="145"/>
        <v>0</v>
      </c>
      <c r="AF570" s="115">
        <f t="shared" si="146"/>
        <v>0</v>
      </c>
      <c r="AG570" s="125">
        <f t="shared" si="147"/>
        <v>0</v>
      </c>
      <c r="AH570" s="116" t="str">
        <f t="shared" si="148"/>
        <v>OK</v>
      </c>
    </row>
    <row r="571" spans="1:34">
      <c r="A571" s="71"/>
      <c r="B571" s="71"/>
      <c r="C571" s="81"/>
      <c r="E571" s="80"/>
      <c r="F571" s="62"/>
      <c r="G571" s="62"/>
      <c r="H571" s="62"/>
      <c r="J571" s="73"/>
      <c r="L571" s="74">
        <f t="shared" si="149"/>
        <v>0</v>
      </c>
      <c r="M571" s="74">
        <f t="shared" si="150"/>
        <v>0</v>
      </c>
      <c r="Q571" s="74">
        <f t="shared" si="137"/>
        <v>0</v>
      </c>
      <c r="T571" s="74">
        <f t="shared" si="151"/>
        <v>0</v>
      </c>
      <c r="U571" s="74">
        <f t="shared" si="152"/>
        <v>0</v>
      </c>
      <c r="V571" s="71"/>
      <c r="X571" s="112">
        <f t="shared" si="138"/>
        <v>0</v>
      </c>
      <c r="Y571" s="113">
        <f t="shared" si="139"/>
        <v>0</v>
      </c>
      <c r="Z571" s="114">
        <f t="shared" si="140"/>
        <v>0</v>
      </c>
      <c r="AA571" s="114">
        <f t="shared" si="141"/>
        <v>0</v>
      </c>
      <c r="AB571" s="114">
        <f t="shared" si="142"/>
        <v>0</v>
      </c>
      <c r="AC571" s="114">
        <f t="shared" si="143"/>
        <v>0</v>
      </c>
      <c r="AD571" s="114">
        <f t="shared" si="144"/>
        <v>0</v>
      </c>
      <c r="AE571" s="114">
        <f t="shared" si="145"/>
        <v>0</v>
      </c>
      <c r="AF571" s="115">
        <f t="shared" si="146"/>
        <v>0</v>
      </c>
      <c r="AG571" s="125">
        <f t="shared" si="147"/>
        <v>0</v>
      </c>
      <c r="AH571" s="116" t="str">
        <f t="shared" si="148"/>
        <v>OK</v>
      </c>
    </row>
    <row r="572" spans="1:34">
      <c r="A572" s="71"/>
      <c r="B572" s="71"/>
      <c r="C572" s="81"/>
      <c r="E572" s="80"/>
      <c r="F572" s="62"/>
      <c r="G572" s="62"/>
      <c r="H572" s="62"/>
      <c r="J572" s="73"/>
      <c r="L572" s="74">
        <f t="shared" si="149"/>
        <v>0</v>
      </c>
      <c r="M572" s="74">
        <f t="shared" si="150"/>
        <v>0</v>
      </c>
      <c r="Q572" s="74">
        <f t="shared" si="137"/>
        <v>0</v>
      </c>
      <c r="T572" s="74">
        <f t="shared" si="151"/>
        <v>0</v>
      </c>
      <c r="U572" s="74">
        <f t="shared" si="152"/>
        <v>0</v>
      </c>
      <c r="V572" s="71"/>
      <c r="X572" s="112">
        <f t="shared" si="138"/>
        <v>0</v>
      </c>
      <c r="Y572" s="113">
        <f t="shared" si="139"/>
        <v>0</v>
      </c>
      <c r="Z572" s="114">
        <f t="shared" si="140"/>
        <v>0</v>
      </c>
      <c r="AA572" s="114">
        <f t="shared" si="141"/>
        <v>0</v>
      </c>
      <c r="AB572" s="114">
        <f t="shared" si="142"/>
        <v>0</v>
      </c>
      <c r="AC572" s="114">
        <f t="shared" si="143"/>
        <v>0</v>
      </c>
      <c r="AD572" s="114">
        <f t="shared" si="144"/>
        <v>0</v>
      </c>
      <c r="AE572" s="114">
        <f t="shared" si="145"/>
        <v>0</v>
      </c>
      <c r="AF572" s="115">
        <f t="shared" si="146"/>
        <v>0</v>
      </c>
      <c r="AG572" s="125">
        <f t="shared" si="147"/>
        <v>0</v>
      </c>
      <c r="AH572" s="116" t="str">
        <f t="shared" si="148"/>
        <v>OK</v>
      </c>
    </row>
    <row r="573" spans="1:34">
      <c r="A573" s="71"/>
      <c r="B573" s="71"/>
      <c r="C573" s="81"/>
      <c r="E573" s="80"/>
      <c r="F573" s="62"/>
      <c r="G573" s="62"/>
      <c r="H573" s="62"/>
      <c r="J573" s="73"/>
      <c r="L573" s="74">
        <f t="shared" si="149"/>
        <v>0</v>
      </c>
      <c r="M573" s="74">
        <f t="shared" si="150"/>
        <v>0</v>
      </c>
      <c r="Q573" s="74">
        <f t="shared" si="137"/>
        <v>0</v>
      </c>
      <c r="T573" s="74">
        <f t="shared" si="151"/>
        <v>0</v>
      </c>
      <c r="U573" s="74">
        <f t="shared" si="152"/>
        <v>0</v>
      </c>
      <c r="V573" s="71"/>
      <c r="X573" s="112">
        <f t="shared" si="138"/>
        <v>0</v>
      </c>
      <c r="Y573" s="113">
        <f t="shared" si="139"/>
        <v>0</v>
      </c>
      <c r="Z573" s="114">
        <f t="shared" si="140"/>
        <v>0</v>
      </c>
      <c r="AA573" s="114">
        <f t="shared" si="141"/>
        <v>0</v>
      </c>
      <c r="AB573" s="114">
        <f t="shared" si="142"/>
        <v>0</v>
      </c>
      <c r="AC573" s="114">
        <f t="shared" si="143"/>
        <v>0</v>
      </c>
      <c r="AD573" s="114">
        <f t="shared" si="144"/>
        <v>0</v>
      </c>
      <c r="AE573" s="114">
        <f t="shared" si="145"/>
        <v>0</v>
      </c>
      <c r="AF573" s="115">
        <f t="shared" si="146"/>
        <v>0</v>
      </c>
      <c r="AG573" s="125">
        <f t="shared" si="147"/>
        <v>0</v>
      </c>
      <c r="AH573" s="116" t="str">
        <f t="shared" si="148"/>
        <v>OK</v>
      </c>
    </row>
    <row r="574" spans="1:34">
      <c r="A574" s="71"/>
      <c r="B574" s="71"/>
      <c r="C574" s="81"/>
      <c r="E574" s="80"/>
      <c r="F574" s="62"/>
      <c r="G574" s="62"/>
      <c r="H574" s="62"/>
      <c r="J574" s="73"/>
      <c r="L574" s="74">
        <f t="shared" si="149"/>
        <v>0</v>
      </c>
      <c r="M574" s="74">
        <f t="shared" si="150"/>
        <v>0</v>
      </c>
      <c r="Q574" s="74">
        <f t="shared" si="137"/>
        <v>0</v>
      </c>
      <c r="T574" s="74">
        <f t="shared" si="151"/>
        <v>0</v>
      </c>
      <c r="U574" s="74">
        <f t="shared" si="152"/>
        <v>0</v>
      </c>
      <c r="V574" s="71"/>
      <c r="X574" s="112">
        <f t="shared" si="138"/>
        <v>0</v>
      </c>
      <c r="Y574" s="113">
        <f t="shared" si="139"/>
        <v>0</v>
      </c>
      <c r="Z574" s="114">
        <f t="shared" si="140"/>
        <v>0</v>
      </c>
      <c r="AA574" s="114">
        <f t="shared" si="141"/>
        <v>0</v>
      </c>
      <c r="AB574" s="114">
        <f t="shared" si="142"/>
        <v>0</v>
      </c>
      <c r="AC574" s="114">
        <f t="shared" si="143"/>
        <v>0</v>
      </c>
      <c r="AD574" s="114">
        <f t="shared" si="144"/>
        <v>0</v>
      </c>
      <c r="AE574" s="114">
        <f t="shared" si="145"/>
        <v>0</v>
      </c>
      <c r="AF574" s="115">
        <f t="shared" si="146"/>
        <v>0</v>
      </c>
      <c r="AG574" s="125">
        <f t="shared" si="147"/>
        <v>0</v>
      </c>
      <c r="AH574" s="116" t="str">
        <f t="shared" si="148"/>
        <v>OK</v>
      </c>
    </row>
    <row r="575" spans="1:34">
      <c r="A575" s="71"/>
      <c r="B575" s="71"/>
      <c r="C575" s="81"/>
      <c r="E575" s="80"/>
      <c r="F575" s="62"/>
      <c r="G575" s="62"/>
      <c r="H575" s="62"/>
      <c r="J575" s="73"/>
      <c r="L575" s="74">
        <f t="shared" si="149"/>
        <v>0</v>
      </c>
      <c r="M575" s="74">
        <f t="shared" si="150"/>
        <v>0</v>
      </c>
      <c r="Q575" s="74">
        <f t="shared" si="137"/>
        <v>0</v>
      </c>
      <c r="T575" s="74">
        <f t="shared" si="151"/>
        <v>0</v>
      </c>
      <c r="U575" s="74">
        <f t="shared" si="152"/>
        <v>0</v>
      </c>
      <c r="V575" s="71"/>
      <c r="X575" s="112">
        <f t="shared" si="138"/>
        <v>0</v>
      </c>
      <c r="Y575" s="113">
        <f t="shared" si="139"/>
        <v>0</v>
      </c>
      <c r="Z575" s="114">
        <f t="shared" si="140"/>
        <v>0</v>
      </c>
      <c r="AA575" s="114">
        <f t="shared" si="141"/>
        <v>0</v>
      </c>
      <c r="AB575" s="114">
        <f t="shared" si="142"/>
        <v>0</v>
      </c>
      <c r="AC575" s="114">
        <f t="shared" si="143"/>
        <v>0</v>
      </c>
      <c r="AD575" s="114">
        <f t="shared" si="144"/>
        <v>0</v>
      </c>
      <c r="AE575" s="114">
        <f t="shared" si="145"/>
        <v>0</v>
      </c>
      <c r="AF575" s="115">
        <f t="shared" si="146"/>
        <v>0</v>
      </c>
      <c r="AG575" s="125">
        <f t="shared" si="147"/>
        <v>0</v>
      </c>
      <c r="AH575" s="116" t="str">
        <f t="shared" si="148"/>
        <v>OK</v>
      </c>
    </row>
    <row r="576" spans="1:34">
      <c r="A576" s="71"/>
      <c r="B576" s="71"/>
      <c r="C576" s="81"/>
      <c r="E576" s="80"/>
      <c r="F576" s="62"/>
      <c r="G576" s="62"/>
      <c r="H576" s="62"/>
      <c r="J576" s="73"/>
      <c r="L576" s="74">
        <f t="shared" si="149"/>
        <v>0</v>
      </c>
      <c r="M576" s="74">
        <f t="shared" si="150"/>
        <v>0</v>
      </c>
      <c r="Q576" s="74">
        <f t="shared" si="137"/>
        <v>0</v>
      </c>
      <c r="T576" s="74">
        <f t="shared" si="151"/>
        <v>0</v>
      </c>
      <c r="U576" s="74">
        <f t="shared" si="152"/>
        <v>0</v>
      </c>
      <c r="V576" s="71"/>
      <c r="X576" s="112">
        <f t="shared" si="138"/>
        <v>0</v>
      </c>
      <c r="Y576" s="113">
        <f t="shared" si="139"/>
        <v>0</v>
      </c>
      <c r="Z576" s="114">
        <f t="shared" si="140"/>
        <v>0</v>
      </c>
      <c r="AA576" s="114">
        <f t="shared" si="141"/>
        <v>0</v>
      </c>
      <c r="AB576" s="114">
        <f t="shared" si="142"/>
        <v>0</v>
      </c>
      <c r="AC576" s="114">
        <f t="shared" si="143"/>
        <v>0</v>
      </c>
      <c r="AD576" s="114">
        <f t="shared" si="144"/>
        <v>0</v>
      </c>
      <c r="AE576" s="114">
        <f t="shared" si="145"/>
        <v>0</v>
      </c>
      <c r="AF576" s="115">
        <f t="shared" si="146"/>
        <v>0</v>
      </c>
      <c r="AG576" s="125">
        <f t="shared" si="147"/>
        <v>0</v>
      </c>
      <c r="AH576" s="116" t="str">
        <f t="shared" si="148"/>
        <v>OK</v>
      </c>
    </row>
    <row r="577" spans="1:34">
      <c r="A577" s="71"/>
      <c r="B577" s="71"/>
      <c r="C577" s="81"/>
      <c r="E577" s="80"/>
      <c r="F577" s="62"/>
      <c r="G577" s="62"/>
      <c r="H577" s="62"/>
      <c r="J577" s="73"/>
      <c r="L577" s="74">
        <f t="shared" si="149"/>
        <v>0</v>
      </c>
      <c r="M577" s="74">
        <f t="shared" si="150"/>
        <v>0</v>
      </c>
      <c r="Q577" s="74">
        <f t="shared" si="137"/>
        <v>0</v>
      </c>
      <c r="T577" s="74">
        <f t="shared" si="151"/>
        <v>0</v>
      </c>
      <c r="U577" s="74">
        <f t="shared" si="152"/>
        <v>0</v>
      </c>
      <c r="V577" s="71"/>
      <c r="X577" s="112">
        <f t="shared" si="138"/>
        <v>0</v>
      </c>
      <c r="Y577" s="113">
        <f t="shared" si="139"/>
        <v>0</v>
      </c>
      <c r="Z577" s="114">
        <f t="shared" si="140"/>
        <v>0</v>
      </c>
      <c r="AA577" s="114">
        <f t="shared" si="141"/>
        <v>0</v>
      </c>
      <c r="AB577" s="114">
        <f t="shared" si="142"/>
        <v>0</v>
      </c>
      <c r="AC577" s="114">
        <f t="shared" si="143"/>
        <v>0</v>
      </c>
      <c r="AD577" s="114">
        <f t="shared" si="144"/>
        <v>0</v>
      </c>
      <c r="AE577" s="114">
        <f t="shared" si="145"/>
        <v>0</v>
      </c>
      <c r="AF577" s="115">
        <f t="shared" si="146"/>
        <v>0</v>
      </c>
      <c r="AG577" s="125">
        <f t="shared" si="147"/>
        <v>0</v>
      </c>
      <c r="AH577" s="116" t="str">
        <f t="shared" si="148"/>
        <v>OK</v>
      </c>
    </row>
    <row r="578" spans="1:34">
      <c r="A578" s="71"/>
      <c r="B578" s="71"/>
      <c r="C578" s="81"/>
      <c r="E578" s="80"/>
      <c r="F578" s="62"/>
      <c r="G578" s="62"/>
      <c r="H578" s="62"/>
      <c r="J578" s="73"/>
      <c r="L578" s="74">
        <f t="shared" si="149"/>
        <v>0</v>
      </c>
      <c r="M578" s="74">
        <f t="shared" si="150"/>
        <v>0</v>
      </c>
      <c r="Q578" s="74">
        <f t="shared" si="137"/>
        <v>0</v>
      </c>
      <c r="T578" s="74">
        <f t="shared" si="151"/>
        <v>0</v>
      </c>
      <c r="U578" s="74">
        <f t="shared" si="152"/>
        <v>0</v>
      </c>
      <c r="V578" s="71"/>
      <c r="X578" s="112">
        <f t="shared" si="138"/>
        <v>0</v>
      </c>
      <c r="Y578" s="113">
        <f t="shared" si="139"/>
        <v>0</v>
      </c>
      <c r="Z578" s="114">
        <f t="shared" si="140"/>
        <v>0</v>
      </c>
      <c r="AA578" s="114">
        <f t="shared" si="141"/>
        <v>0</v>
      </c>
      <c r="AB578" s="114">
        <f t="shared" si="142"/>
        <v>0</v>
      </c>
      <c r="AC578" s="114">
        <f t="shared" si="143"/>
        <v>0</v>
      </c>
      <c r="AD578" s="114">
        <f t="shared" si="144"/>
        <v>0</v>
      </c>
      <c r="AE578" s="114">
        <f t="shared" si="145"/>
        <v>0</v>
      </c>
      <c r="AF578" s="115">
        <f t="shared" si="146"/>
        <v>0</v>
      </c>
      <c r="AG578" s="125">
        <f t="shared" si="147"/>
        <v>0</v>
      </c>
      <c r="AH578" s="116" t="str">
        <f t="shared" si="148"/>
        <v>OK</v>
      </c>
    </row>
    <row r="579" spans="1:34">
      <c r="A579" s="71"/>
      <c r="B579" s="71"/>
      <c r="C579" s="81"/>
      <c r="E579" s="80"/>
      <c r="F579" s="62"/>
      <c r="G579" s="62"/>
      <c r="H579" s="62"/>
      <c r="J579" s="73"/>
      <c r="L579" s="74">
        <f t="shared" si="149"/>
        <v>0</v>
      </c>
      <c r="M579" s="74">
        <f t="shared" si="150"/>
        <v>0</v>
      </c>
      <c r="Q579" s="74">
        <f t="shared" ref="Q579:Q642" si="153">MROUND(SUM(L579:P579),5)</f>
        <v>0</v>
      </c>
      <c r="T579" s="74">
        <f t="shared" si="151"/>
        <v>0</v>
      </c>
      <c r="U579" s="74">
        <f t="shared" si="152"/>
        <v>0</v>
      </c>
      <c r="V579" s="71"/>
      <c r="X579" s="112">
        <f t="shared" si="138"/>
        <v>0</v>
      </c>
      <c r="Y579" s="113">
        <f t="shared" si="139"/>
        <v>0</v>
      </c>
      <c r="Z579" s="114">
        <f t="shared" si="140"/>
        <v>0</v>
      </c>
      <c r="AA579" s="114">
        <f t="shared" si="141"/>
        <v>0</v>
      </c>
      <c r="AB579" s="114">
        <f t="shared" si="142"/>
        <v>0</v>
      </c>
      <c r="AC579" s="114">
        <f t="shared" si="143"/>
        <v>0</v>
      </c>
      <c r="AD579" s="114">
        <f t="shared" si="144"/>
        <v>0</v>
      </c>
      <c r="AE579" s="114">
        <f t="shared" si="145"/>
        <v>0</v>
      </c>
      <c r="AF579" s="115">
        <f t="shared" si="146"/>
        <v>0</v>
      </c>
      <c r="AG579" s="125">
        <f t="shared" si="147"/>
        <v>0</v>
      </c>
      <c r="AH579" s="116" t="str">
        <f t="shared" si="148"/>
        <v>OK</v>
      </c>
    </row>
    <row r="580" spans="1:34">
      <c r="A580" s="71"/>
      <c r="B580" s="71"/>
      <c r="C580" s="81"/>
      <c r="E580" s="80"/>
      <c r="F580" s="62"/>
      <c r="G580" s="62"/>
      <c r="H580" s="62"/>
      <c r="J580" s="73"/>
      <c r="L580" s="74">
        <f t="shared" si="149"/>
        <v>0</v>
      </c>
      <c r="M580" s="74">
        <f t="shared" si="150"/>
        <v>0</v>
      </c>
      <c r="Q580" s="74">
        <f t="shared" si="153"/>
        <v>0</v>
      </c>
      <c r="T580" s="74">
        <f t="shared" si="151"/>
        <v>0</v>
      </c>
      <c r="U580" s="74">
        <f t="shared" si="152"/>
        <v>0</v>
      </c>
      <c r="V580" s="71"/>
      <c r="X580" s="112">
        <f t="shared" si="138"/>
        <v>0</v>
      </c>
      <c r="Y580" s="113">
        <f t="shared" si="139"/>
        <v>0</v>
      </c>
      <c r="Z580" s="114">
        <f t="shared" si="140"/>
        <v>0</v>
      </c>
      <c r="AA580" s="114">
        <f t="shared" si="141"/>
        <v>0</v>
      </c>
      <c r="AB580" s="114">
        <f t="shared" si="142"/>
        <v>0</v>
      </c>
      <c r="AC580" s="114">
        <f t="shared" si="143"/>
        <v>0</v>
      </c>
      <c r="AD580" s="114">
        <f t="shared" si="144"/>
        <v>0</v>
      </c>
      <c r="AE580" s="114">
        <f t="shared" si="145"/>
        <v>0</v>
      </c>
      <c r="AF580" s="115">
        <f t="shared" si="146"/>
        <v>0</v>
      </c>
      <c r="AG580" s="125">
        <f t="shared" si="147"/>
        <v>0</v>
      </c>
      <c r="AH580" s="116" t="str">
        <f t="shared" si="148"/>
        <v>OK</v>
      </c>
    </row>
    <row r="581" spans="1:34">
      <c r="A581" s="71"/>
      <c r="B581" s="71"/>
      <c r="C581" s="81"/>
      <c r="E581" s="80"/>
      <c r="F581" s="62"/>
      <c r="G581" s="62"/>
      <c r="H581" s="62"/>
      <c r="J581" s="73"/>
      <c r="L581" s="74">
        <f t="shared" si="149"/>
        <v>0</v>
      </c>
      <c r="M581" s="74">
        <f t="shared" si="150"/>
        <v>0</v>
      </c>
      <c r="Q581" s="74">
        <f t="shared" si="153"/>
        <v>0</v>
      </c>
      <c r="T581" s="74">
        <f t="shared" si="151"/>
        <v>0</v>
      </c>
      <c r="U581" s="74">
        <f t="shared" si="152"/>
        <v>0</v>
      </c>
      <c r="V581" s="71"/>
      <c r="X581" s="112">
        <f t="shared" si="138"/>
        <v>0</v>
      </c>
      <c r="Y581" s="113">
        <f t="shared" si="139"/>
        <v>0</v>
      </c>
      <c r="Z581" s="114">
        <f t="shared" si="140"/>
        <v>0</v>
      </c>
      <c r="AA581" s="114">
        <f t="shared" si="141"/>
        <v>0</v>
      </c>
      <c r="AB581" s="114">
        <f t="shared" si="142"/>
        <v>0</v>
      </c>
      <c r="AC581" s="114">
        <f t="shared" si="143"/>
        <v>0</v>
      </c>
      <c r="AD581" s="114">
        <f t="shared" si="144"/>
        <v>0</v>
      </c>
      <c r="AE581" s="114">
        <f t="shared" si="145"/>
        <v>0</v>
      </c>
      <c r="AF581" s="115">
        <f t="shared" si="146"/>
        <v>0</v>
      </c>
      <c r="AG581" s="125">
        <f t="shared" si="147"/>
        <v>0</v>
      </c>
      <c r="AH581" s="116" t="str">
        <f t="shared" si="148"/>
        <v>OK</v>
      </c>
    </row>
    <row r="582" spans="1:34">
      <c r="A582" s="71"/>
      <c r="B582" s="71"/>
      <c r="C582" s="81"/>
      <c r="E582" s="80"/>
      <c r="F582" s="62"/>
      <c r="G582" s="62"/>
      <c r="H582" s="62"/>
      <c r="J582" s="73"/>
      <c r="L582" s="74">
        <f t="shared" si="149"/>
        <v>0</v>
      </c>
      <c r="M582" s="74">
        <f t="shared" si="150"/>
        <v>0</v>
      </c>
      <c r="Q582" s="74">
        <f t="shared" si="153"/>
        <v>0</v>
      </c>
      <c r="T582" s="74">
        <f t="shared" si="151"/>
        <v>0</v>
      </c>
      <c r="U582" s="74">
        <f t="shared" si="152"/>
        <v>0</v>
      </c>
      <c r="V582" s="71"/>
      <c r="X582" s="112">
        <f t="shared" ref="X582:X645" si="154">U582</f>
        <v>0</v>
      </c>
      <c r="Y582" s="113">
        <f t="shared" ref="Y582:Y645" si="155">ROUNDDOWN(X582/$Y$2,0)</f>
        <v>0</v>
      </c>
      <c r="Z582" s="114">
        <f t="shared" ref="Z582:Z645" si="156">ROUNDDOWN((X582-(Y582*$Y$2))/$Z$2,0)</f>
        <v>0</v>
      </c>
      <c r="AA582" s="114">
        <f t="shared" ref="AA582:AA645" si="157">ROUNDDOWN((X582-((Y582*$Y$2)+(Z582*$Z$2)))/$AA$2,0)</f>
        <v>0</v>
      </c>
      <c r="AB582" s="114">
        <f t="shared" ref="AB582:AB645" si="158">ROUNDDOWN((X582-((AA582*$AA$2)+(Z582*$Z$2)+(Y582*$Y$2)))/$AB$2,0)</f>
        <v>0</v>
      </c>
      <c r="AC582" s="114">
        <f t="shared" ref="AC582:AC645" si="159">ROUNDDOWN((X582-((AA582*$AA$2)+(Z582*$Z$2)+(Y582*$Y$2)+(AB582*$AB$2)))/$AC$2,0)</f>
        <v>0</v>
      </c>
      <c r="AD582" s="114">
        <f t="shared" ref="AD582:AD645" si="160">ROUNDDOWN((X582-((AA582*$AA$2)+(Z582*$Z$2)+(Y582*$Y$2)+(AB582*$AB$2)+(AC582*$AC$2)))/$AD$2,0)</f>
        <v>0</v>
      </c>
      <c r="AE582" s="114">
        <f t="shared" ref="AE582:AE645" si="161">ROUNDDOWN((X582-((AA582*$AA$2)+(Z582*$Z$2)+(Y582*$Y$2)+(AB582*$AB$2)+(AC582*$AC$2)+(AD582*$AD$2)))/$AE$2,0)</f>
        <v>0</v>
      </c>
      <c r="AF582" s="115">
        <f t="shared" ref="AF582:AF645" si="162">ROUNDDOWN((X582-((AA582*$AA$2)+(Z582*$Z$2)+(Y582*$Y$2)+(AB582*$AB$2)+(AC582*$AC$2)+(AD582*$AD$2)+(AE582*$AE$2)))/$AF$2,0)</f>
        <v>0</v>
      </c>
      <c r="AG582" s="125">
        <f t="shared" ref="AG582:AG645" si="163">Y582*$Y$2+Z582*$Z$2+AA582*$AA$2+AB582*$AB$2+AC582*$AC$2+AD582*$AD$2+AE582*$AE$2+AF582*$AF$2</f>
        <v>0</v>
      </c>
      <c r="AH582" s="116" t="str">
        <f t="shared" ref="AH582:AH645" si="164">IF(AG582=X582,"OK",AG582-X582)</f>
        <v>OK</v>
      </c>
    </row>
    <row r="583" spans="1:34">
      <c r="A583" s="71"/>
      <c r="B583" s="71"/>
      <c r="C583" s="81"/>
      <c r="E583" s="80"/>
      <c r="F583" s="62"/>
      <c r="G583" s="62"/>
      <c r="H583" s="62"/>
      <c r="J583" s="73"/>
      <c r="L583" s="74">
        <f t="shared" si="149"/>
        <v>0</v>
      </c>
      <c r="M583" s="74">
        <f t="shared" si="150"/>
        <v>0</v>
      </c>
      <c r="Q583" s="74">
        <f t="shared" si="153"/>
        <v>0</v>
      </c>
      <c r="T583" s="74">
        <f t="shared" si="151"/>
        <v>0</v>
      </c>
      <c r="U583" s="74">
        <f t="shared" si="152"/>
        <v>0</v>
      </c>
      <c r="V583" s="71"/>
      <c r="X583" s="112">
        <f t="shared" si="154"/>
        <v>0</v>
      </c>
      <c r="Y583" s="113">
        <f t="shared" si="155"/>
        <v>0</v>
      </c>
      <c r="Z583" s="114">
        <f t="shared" si="156"/>
        <v>0</v>
      </c>
      <c r="AA583" s="114">
        <f t="shared" si="157"/>
        <v>0</v>
      </c>
      <c r="AB583" s="114">
        <f t="shared" si="158"/>
        <v>0</v>
      </c>
      <c r="AC583" s="114">
        <f t="shared" si="159"/>
        <v>0</v>
      </c>
      <c r="AD583" s="114">
        <f t="shared" si="160"/>
        <v>0</v>
      </c>
      <c r="AE583" s="114">
        <f t="shared" si="161"/>
        <v>0</v>
      </c>
      <c r="AF583" s="115">
        <f t="shared" si="162"/>
        <v>0</v>
      </c>
      <c r="AG583" s="125">
        <f t="shared" si="163"/>
        <v>0</v>
      </c>
      <c r="AH583" s="116" t="str">
        <f t="shared" si="164"/>
        <v>OK</v>
      </c>
    </row>
    <row r="584" spans="1:34">
      <c r="A584" s="71"/>
      <c r="B584" s="71"/>
      <c r="C584" s="81"/>
      <c r="E584" s="80"/>
      <c r="F584" s="62"/>
      <c r="G584" s="62"/>
      <c r="H584" s="62"/>
      <c r="J584" s="73"/>
      <c r="L584" s="74">
        <f t="shared" si="149"/>
        <v>0</v>
      </c>
      <c r="M584" s="74">
        <f t="shared" si="150"/>
        <v>0</v>
      </c>
      <c r="Q584" s="74">
        <f t="shared" si="153"/>
        <v>0</v>
      </c>
      <c r="T584" s="74">
        <f t="shared" si="151"/>
        <v>0</v>
      </c>
      <c r="U584" s="74">
        <f t="shared" si="152"/>
        <v>0</v>
      </c>
      <c r="V584" s="71"/>
      <c r="X584" s="112">
        <f t="shared" si="154"/>
        <v>0</v>
      </c>
      <c r="Y584" s="113">
        <f t="shared" si="155"/>
        <v>0</v>
      </c>
      <c r="Z584" s="114">
        <f t="shared" si="156"/>
        <v>0</v>
      </c>
      <c r="AA584" s="114">
        <f t="shared" si="157"/>
        <v>0</v>
      </c>
      <c r="AB584" s="114">
        <f t="shared" si="158"/>
        <v>0</v>
      </c>
      <c r="AC584" s="114">
        <f t="shared" si="159"/>
        <v>0</v>
      </c>
      <c r="AD584" s="114">
        <f t="shared" si="160"/>
        <v>0</v>
      </c>
      <c r="AE584" s="114">
        <f t="shared" si="161"/>
        <v>0</v>
      </c>
      <c r="AF584" s="115">
        <f t="shared" si="162"/>
        <v>0</v>
      </c>
      <c r="AG584" s="125">
        <f t="shared" si="163"/>
        <v>0</v>
      </c>
      <c r="AH584" s="116" t="str">
        <f t="shared" si="164"/>
        <v>OK</v>
      </c>
    </row>
    <row r="585" spans="1:34">
      <c r="A585" s="71"/>
      <c r="B585" s="71"/>
      <c r="C585" s="81"/>
      <c r="E585" s="80"/>
      <c r="F585" s="62"/>
      <c r="G585" s="62"/>
      <c r="H585" s="62"/>
      <c r="J585" s="73"/>
      <c r="L585" s="74">
        <f t="shared" si="149"/>
        <v>0</v>
      </c>
      <c r="M585" s="74">
        <f t="shared" si="150"/>
        <v>0</v>
      </c>
      <c r="Q585" s="74">
        <f t="shared" si="153"/>
        <v>0</v>
      </c>
      <c r="T585" s="74">
        <f t="shared" si="151"/>
        <v>0</v>
      </c>
      <c r="U585" s="74">
        <f t="shared" si="152"/>
        <v>0</v>
      </c>
      <c r="V585" s="71"/>
      <c r="X585" s="112">
        <f t="shared" si="154"/>
        <v>0</v>
      </c>
      <c r="Y585" s="113">
        <f t="shared" si="155"/>
        <v>0</v>
      </c>
      <c r="Z585" s="114">
        <f t="shared" si="156"/>
        <v>0</v>
      </c>
      <c r="AA585" s="114">
        <f t="shared" si="157"/>
        <v>0</v>
      </c>
      <c r="AB585" s="114">
        <f t="shared" si="158"/>
        <v>0</v>
      </c>
      <c r="AC585" s="114">
        <f t="shared" si="159"/>
        <v>0</v>
      </c>
      <c r="AD585" s="114">
        <f t="shared" si="160"/>
        <v>0</v>
      </c>
      <c r="AE585" s="114">
        <f t="shared" si="161"/>
        <v>0</v>
      </c>
      <c r="AF585" s="115">
        <f t="shared" si="162"/>
        <v>0</v>
      </c>
      <c r="AG585" s="125">
        <f t="shared" si="163"/>
        <v>0</v>
      </c>
      <c r="AH585" s="116" t="str">
        <f t="shared" si="164"/>
        <v>OK</v>
      </c>
    </row>
    <row r="586" spans="1:34">
      <c r="A586" s="71"/>
      <c r="B586" s="71"/>
      <c r="C586" s="81"/>
      <c r="E586" s="80"/>
      <c r="F586" s="62"/>
      <c r="G586" s="62"/>
      <c r="H586" s="62"/>
      <c r="J586" s="73"/>
      <c r="L586" s="74">
        <f t="shared" si="149"/>
        <v>0</v>
      </c>
      <c r="M586" s="74">
        <f t="shared" si="150"/>
        <v>0</v>
      </c>
      <c r="Q586" s="74">
        <f t="shared" si="153"/>
        <v>0</v>
      </c>
      <c r="T586" s="74">
        <f t="shared" si="151"/>
        <v>0</v>
      </c>
      <c r="U586" s="74">
        <f t="shared" si="152"/>
        <v>0</v>
      </c>
      <c r="V586" s="71"/>
      <c r="X586" s="112">
        <f t="shared" si="154"/>
        <v>0</v>
      </c>
      <c r="Y586" s="113">
        <f t="shared" si="155"/>
        <v>0</v>
      </c>
      <c r="Z586" s="114">
        <f t="shared" si="156"/>
        <v>0</v>
      </c>
      <c r="AA586" s="114">
        <f t="shared" si="157"/>
        <v>0</v>
      </c>
      <c r="AB586" s="114">
        <f t="shared" si="158"/>
        <v>0</v>
      </c>
      <c r="AC586" s="114">
        <f t="shared" si="159"/>
        <v>0</v>
      </c>
      <c r="AD586" s="114">
        <f t="shared" si="160"/>
        <v>0</v>
      </c>
      <c r="AE586" s="114">
        <f t="shared" si="161"/>
        <v>0</v>
      </c>
      <c r="AF586" s="115">
        <f t="shared" si="162"/>
        <v>0</v>
      </c>
      <c r="AG586" s="125">
        <f t="shared" si="163"/>
        <v>0</v>
      </c>
      <c r="AH586" s="116" t="str">
        <f t="shared" si="164"/>
        <v>OK</v>
      </c>
    </row>
    <row r="587" spans="1:34">
      <c r="A587" s="71"/>
      <c r="B587" s="71"/>
      <c r="C587" s="81"/>
      <c r="E587" s="80"/>
      <c r="F587" s="62"/>
      <c r="G587" s="62"/>
      <c r="H587" s="62"/>
      <c r="J587" s="73"/>
      <c r="L587" s="74">
        <f t="shared" si="149"/>
        <v>0</v>
      </c>
      <c r="M587" s="74">
        <f t="shared" si="150"/>
        <v>0</v>
      </c>
      <c r="Q587" s="74">
        <f t="shared" si="153"/>
        <v>0</v>
      </c>
      <c r="T587" s="74">
        <f t="shared" si="151"/>
        <v>0</v>
      </c>
      <c r="U587" s="74">
        <f t="shared" si="152"/>
        <v>0</v>
      </c>
      <c r="V587" s="71"/>
      <c r="X587" s="112">
        <f t="shared" si="154"/>
        <v>0</v>
      </c>
      <c r="Y587" s="113">
        <f t="shared" si="155"/>
        <v>0</v>
      </c>
      <c r="Z587" s="114">
        <f t="shared" si="156"/>
        <v>0</v>
      </c>
      <c r="AA587" s="114">
        <f t="shared" si="157"/>
        <v>0</v>
      </c>
      <c r="AB587" s="114">
        <f t="shared" si="158"/>
        <v>0</v>
      </c>
      <c r="AC587" s="114">
        <f t="shared" si="159"/>
        <v>0</v>
      </c>
      <c r="AD587" s="114">
        <f t="shared" si="160"/>
        <v>0</v>
      </c>
      <c r="AE587" s="114">
        <f t="shared" si="161"/>
        <v>0</v>
      </c>
      <c r="AF587" s="115">
        <f t="shared" si="162"/>
        <v>0</v>
      </c>
      <c r="AG587" s="125">
        <f t="shared" si="163"/>
        <v>0</v>
      </c>
      <c r="AH587" s="116" t="str">
        <f t="shared" si="164"/>
        <v>OK</v>
      </c>
    </row>
    <row r="588" spans="1:34">
      <c r="A588" s="71"/>
      <c r="B588" s="71"/>
      <c r="C588" s="81"/>
      <c r="E588" s="80"/>
      <c r="F588" s="62"/>
      <c r="G588" s="62"/>
      <c r="H588" s="62"/>
      <c r="J588" s="73"/>
      <c r="L588" s="74">
        <f t="shared" si="149"/>
        <v>0</v>
      </c>
      <c r="M588" s="74">
        <f t="shared" si="150"/>
        <v>0</v>
      </c>
      <c r="Q588" s="74">
        <f t="shared" si="153"/>
        <v>0</v>
      </c>
      <c r="T588" s="74">
        <f t="shared" si="151"/>
        <v>0</v>
      </c>
      <c r="U588" s="74">
        <f t="shared" si="152"/>
        <v>0</v>
      </c>
      <c r="V588" s="71"/>
      <c r="X588" s="112">
        <f t="shared" si="154"/>
        <v>0</v>
      </c>
      <c r="Y588" s="113">
        <f t="shared" si="155"/>
        <v>0</v>
      </c>
      <c r="Z588" s="114">
        <f t="shared" si="156"/>
        <v>0</v>
      </c>
      <c r="AA588" s="114">
        <f t="shared" si="157"/>
        <v>0</v>
      </c>
      <c r="AB588" s="114">
        <f t="shared" si="158"/>
        <v>0</v>
      </c>
      <c r="AC588" s="114">
        <f t="shared" si="159"/>
        <v>0</v>
      </c>
      <c r="AD588" s="114">
        <f t="shared" si="160"/>
        <v>0</v>
      </c>
      <c r="AE588" s="114">
        <f t="shared" si="161"/>
        <v>0</v>
      </c>
      <c r="AF588" s="115">
        <f t="shared" si="162"/>
        <v>0</v>
      </c>
      <c r="AG588" s="125">
        <f t="shared" si="163"/>
        <v>0</v>
      </c>
      <c r="AH588" s="116" t="str">
        <f t="shared" si="164"/>
        <v>OK</v>
      </c>
    </row>
    <row r="589" spans="1:34">
      <c r="A589" s="71"/>
      <c r="B589" s="71"/>
      <c r="C589" s="81"/>
      <c r="E589" s="80"/>
      <c r="F589" s="62"/>
      <c r="G589" s="62"/>
      <c r="H589" s="62"/>
      <c r="J589" s="73"/>
      <c r="L589" s="74">
        <f t="shared" si="149"/>
        <v>0</v>
      </c>
      <c r="M589" s="74">
        <f t="shared" si="150"/>
        <v>0</v>
      </c>
      <c r="Q589" s="74">
        <f t="shared" si="153"/>
        <v>0</v>
      </c>
      <c r="T589" s="74">
        <f t="shared" si="151"/>
        <v>0</v>
      </c>
      <c r="U589" s="74">
        <f t="shared" si="152"/>
        <v>0</v>
      </c>
      <c r="V589" s="71"/>
      <c r="X589" s="112">
        <f t="shared" si="154"/>
        <v>0</v>
      </c>
      <c r="Y589" s="113">
        <f t="shared" si="155"/>
        <v>0</v>
      </c>
      <c r="Z589" s="114">
        <f t="shared" si="156"/>
        <v>0</v>
      </c>
      <c r="AA589" s="114">
        <f t="shared" si="157"/>
        <v>0</v>
      </c>
      <c r="AB589" s="114">
        <f t="shared" si="158"/>
        <v>0</v>
      </c>
      <c r="AC589" s="114">
        <f t="shared" si="159"/>
        <v>0</v>
      </c>
      <c r="AD589" s="114">
        <f t="shared" si="160"/>
        <v>0</v>
      </c>
      <c r="AE589" s="114">
        <f t="shared" si="161"/>
        <v>0</v>
      </c>
      <c r="AF589" s="115">
        <f t="shared" si="162"/>
        <v>0</v>
      </c>
      <c r="AG589" s="125">
        <f t="shared" si="163"/>
        <v>0</v>
      </c>
      <c r="AH589" s="116" t="str">
        <f t="shared" si="164"/>
        <v>OK</v>
      </c>
    </row>
    <row r="590" spans="1:34">
      <c r="A590" s="71"/>
      <c r="B590" s="71"/>
      <c r="C590" s="81"/>
      <c r="E590" s="80"/>
      <c r="F590" s="62"/>
      <c r="G590" s="62"/>
      <c r="H590" s="62"/>
      <c r="J590" s="73"/>
      <c r="L590" s="74">
        <f t="shared" si="149"/>
        <v>0</v>
      </c>
      <c r="M590" s="74">
        <f t="shared" si="150"/>
        <v>0</v>
      </c>
      <c r="Q590" s="74">
        <f t="shared" si="153"/>
        <v>0</v>
      </c>
      <c r="T590" s="74">
        <f t="shared" si="151"/>
        <v>0</v>
      </c>
      <c r="U590" s="74">
        <f t="shared" si="152"/>
        <v>0</v>
      </c>
      <c r="V590" s="71"/>
      <c r="X590" s="112">
        <f t="shared" si="154"/>
        <v>0</v>
      </c>
      <c r="Y590" s="113">
        <f t="shared" si="155"/>
        <v>0</v>
      </c>
      <c r="Z590" s="114">
        <f t="shared" si="156"/>
        <v>0</v>
      </c>
      <c r="AA590" s="114">
        <f t="shared" si="157"/>
        <v>0</v>
      </c>
      <c r="AB590" s="114">
        <f t="shared" si="158"/>
        <v>0</v>
      </c>
      <c r="AC590" s="114">
        <f t="shared" si="159"/>
        <v>0</v>
      </c>
      <c r="AD590" s="114">
        <f t="shared" si="160"/>
        <v>0</v>
      </c>
      <c r="AE590" s="114">
        <f t="shared" si="161"/>
        <v>0</v>
      </c>
      <c r="AF590" s="115">
        <f t="shared" si="162"/>
        <v>0</v>
      </c>
      <c r="AG590" s="125">
        <f t="shared" si="163"/>
        <v>0</v>
      </c>
      <c r="AH590" s="116" t="str">
        <f t="shared" si="164"/>
        <v>OK</v>
      </c>
    </row>
    <row r="591" spans="1:34">
      <c r="A591" s="71"/>
      <c r="B591" s="71"/>
      <c r="C591" s="81"/>
      <c r="E591" s="80"/>
      <c r="F591" s="62"/>
      <c r="G591" s="62"/>
      <c r="H591" s="62"/>
      <c r="J591" s="73"/>
      <c r="L591" s="74">
        <f t="shared" ref="L591:L654" si="165">H591/30*J591</f>
        <v>0</v>
      </c>
      <c r="M591" s="74">
        <f t="shared" ref="M591:M654" si="166">(H591/30/8)*K591*1.25</f>
        <v>0</v>
      </c>
      <c r="Q591" s="74">
        <f t="shared" si="153"/>
        <v>0</v>
      </c>
      <c r="T591" s="74">
        <f t="shared" ref="T591:T654" si="167">Q591-(R591+S591)</f>
        <v>0</v>
      </c>
      <c r="U591" s="74">
        <f t="shared" ref="U591:U654" si="168">MROUND(T591,5)</f>
        <v>0</v>
      </c>
      <c r="V591" s="71"/>
      <c r="X591" s="112">
        <f t="shared" si="154"/>
        <v>0</v>
      </c>
      <c r="Y591" s="113">
        <f t="shared" si="155"/>
        <v>0</v>
      </c>
      <c r="Z591" s="114">
        <f t="shared" si="156"/>
        <v>0</v>
      </c>
      <c r="AA591" s="114">
        <f t="shared" si="157"/>
        <v>0</v>
      </c>
      <c r="AB591" s="114">
        <f t="shared" si="158"/>
        <v>0</v>
      </c>
      <c r="AC591" s="114">
        <f t="shared" si="159"/>
        <v>0</v>
      </c>
      <c r="AD591" s="114">
        <f t="shared" si="160"/>
        <v>0</v>
      </c>
      <c r="AE591" s="114">
        <f t="shared" si="161"/>
        <v>0</v>
      </c>
      <c r="AF591" s="115">
        <f t="shared" si="162"/>
        <v>0</v>
      </c>
      <c r="AG591" s="125">
        <f t="shared" si="163"/>
        <v>0</v>
      </c>
      <c r="AH591" s="116" t="str">
        <f t="shared" si="164"/>
        <v>OK</v>
      </c>
    </row>
    <row r="592" spans="1:34">
      <c r="A592" s="71"/>
      <c r="B592" s="71"/>
      <c r="C592" s="81"/>
      <c r="E592" s="80"/>
      <c r="F592" s="62"/>
      <c r="G592" s="62"/>
      <c r="H592" s="62"/>
      <c r="J592" s="73"/>
      <c r="L592" s="74">
        <f t="shared" si="165"/>
        <v>0</v>
      </c>
      <c r="M592" s="74">
        <f t="shared" si="166"/>
        <v>0</v>
      </c>
      <c r="Q592" s="74">
        <f t="shared" si="153"/>
        <v>0</v>
      </c>
      <c r="T592" s="74">
        <f t="shared" si="167"/>
        <v>0</v>
      </c>
      <c r="U592" s="74">
        <f t="shared" si="168"/>
        <v>0</v>
      </c>
      <c r="V592" s="71"/>
      <c r="X592" s="112">
        <f t="shared" si="154"/>
        <v>0</v>
      </c>
      <c r="Y592" s="113">
        <f t="shared" si="155"/>
        <v>0</v>
      </c>
      <c r="Z592" s="114">
        <f t="shared" si="156"/>
        <v>0</v>
      </c>
      <c r="AA592" s="114">
        <f t="shared" si="157"/>
        <v>0</v>
      </c>
      <c r="AB592" s="114">
        <f t="shared" si="158"/>
        <v>0</v>
      </c>
      <c r="AC592" s="114">
        <f t="shared" si="159"/>
        <v>0</v>
      </c>
      <c r="AD592" s="114">
        <f t="shared" si="160"/>
        <v>0</v>
      </c>
      <c r="AE592" s="114">
        <f t="shared" si="161"/>
        <v>0</v>
      </c>
      <c r="AF592" s="115">
        <f t="shared" si="162"/>
        <v>0</v>
      </c>
      <c r="AG592" s="125">
        <f t="shared" si="163"/>
        <v>0</v>
      </c>
      <c r="AH592" s="116" t="str">
        <f t="shared" si="164"/>
        <v>OK</v>
      </c>
    </row>
    <row r="593" spans="1:34">
      <c r="A593" s="71"/>
      <c r="B593" s="71"/>
      <c r="C593" s="81"/>
      <c r="E593" s="80"/>
      <c r="F593" s="62"/>
      <c r="G593" s="62"/>
      <c r="H593" s="62"/>
      <c r="J593" s="73"/>
      <c r="L593" s="74">
        <f t="shared" si="165"/>
        <v>0</v>
      </c>
      <c r="M593" s="74">
        <f t="shared" si="166"/>
        <v>0</v>
      </c>
      <c r="Q593" s="74">
        <f t="shared" si="153"/>
        <v>0</v>
      </c>
      <c r="T593" s="74">
        <f t="shared" si="167"/>
        <v>0</v>
      </c>
      <c r="U593" s="74">
        <f t="shared" si="168"/>
        <v>0</v>
      </c>
      <c r="V593" s="71"/>
      <c r="X593" s="112">
        <f t="shared" si="154"/>
        <v>0</v>
      </c>
      <c r="Y593" s="113">
        <f t="shared" si="155"/>
        <v>0</v>
      </c>
      <c r="Z593" s="114">
        <f t="shared" si="156"/>
        <v>0</v>
      </c>
      <c r="AA593" s="114">
        <f t="shared" si="157"/>
        <v>0</v>
      </c>
      <c r="AB593" s="114">
        <f t="shared" si="158"/>
        <v>0</v>
      </c>
      <c r="AC593" s="114">
        <f t="shared" si="159"/>
        <v>0</v>
      </c>
      <c r="AD593" s="114">
        <f t="shared" si="160"/>
        <v>0</v>
      </c>
      <c r="AE593" s="114">
        <f t="shared" si="161"/>
        <v>0</v>
      </c>
      <c r="AF593" s="115">
        <f t="shared" si="162"/>
        <v>0</v>
      </c>
      <c r="AG593" s="125">
        <f t="shared" si="163"/>
        <v>0</v>
      </c>
      <c r="AH593" s="116" t="str">
        <f t="shared" si="164"/>
        <v>OK</v>
      </c>
    </row>
    <row r="594" spans="1:34">
      <c r="A594" s="71"/>
      <c r="B594" s="71"/>
      <c r="C594" s="81"/>
      <c r="E594" s="80"/>
      <c r="F594" s="62"/>
      <c r="G594" s="62"/>
      <c r="H594" s="62"/>
      <c r="J594" s="73"/>
      <c r="L594" s="74">
        <f t="shared" si="165"/>
        <v>0</v>
      </c>
      <c r="M594" s="74">
        <f t="shared" si="166"/>
        <v>0</v>
      </c>
      <c r="Q594" s="74">
        <f t="shared" si="153"/>
        <v>0</v>
      </c>
      <c r="T594" s="74">
        <f t="shared" si="167"/>
        <v>0</v>
      </c>
      <c r="U594" s="74">
        <f t="shared" si="168"/>
        <v>0</v>
      </c>
      <c r="V594" s="71"/>
      <c r="X594" s="112">
        <f t="shared" si="154"/>
        <v>0</v>
      </c>
      <c r="Y594" s="113">
        <f t="shared" si="155"/>
        <v>0</v>
      </c>
      <c r="Z594" s="114">
        <f t="shared" si="156"/>
        <v>0</v>
      </c>
      <c r="AA594" s="114">
        <f t="shared" si="157"/>
        <v>0</v>
      </c>
      <c r="AB594" s="114">
        <f t="shared" si="158"/>
        <v>0</v>
      </c>
      <c r="AC594" s="114">
        <f t="shared" si="159"/>
        <v>0</v>
      </c>
      <c r="AD594" s="114">
        <f t="shared" si="160"/>
        <v>0</v>
      </c>
      <c r="AE594" s="114">
        <f t="shared" si="161"/>
        <v>0</v>
      </c>
      <c r="AF594" s="115">
        <f t="shared" si="162"/>
        <v>0</v>
      </c>
      <c r="AG594" s="125">
        <f t="shared" si="163"/>
        <v>0</v>
      </c>
      <c r="AH594" s="116" t="str">
        <f t="shared" si="164"/>
        <v>OK</v>
      </c>
    </row>
    <row r="595" spans="1:34">
      <c r="A595" s="71"/>
      <c r="B595" s="71"/>
      <c r="C595" s="81"/>
      <c r="E595" s="80"/>
      <c r="F595" s="62"/>
      <c r="G595" s="62"/>
      <c r="H595" s="62"/>
      <c r="J595" s="73"/>
      <c r="L595" s="74">
        <f t="shared" si="165"/>
        <v>0</v>
      </c>
      <c r="M595" s="74">
        <f t="shared" si="166"/>
        <v>0</v>
      </c>
      <c r="Q595" s="74">
        <f t="shared" si="153"/>
        <v>0</v>
      </c>
      <c r="T595" s="74">
        <f t="shared" si="167"/>
        <v>0</v>
      </c>
      <c r="U595" s="74">
        <f t="shared" si="168"/>
        <v>0</v>
      </c>
      <c r="V595" s="71"/>
      <c r="X595" s="112">
        <f t="shared" si="154"/>
        <v>0</v>
      </c>
      <c r="Y595" s="113">
        <f t="shared" si="155"/>
        <v>0</v>
      </c>
      <c r="Z595" s="114">
        <f t="shared" si="156"/>
        <v>0</v>
      </c>
      <c r="AA595" s="114">
        <f t="shared" si="157"/>
        <v>0</v>
      </c>
      <c r="AB595" s="114">
        <f t="shared" si="158"/>
        <v>0</v>
      </c>
      <c r="AC595" s="114">
        <f t="shared" si="159"/>
        <v>0</v>
      </c>
      <c r="AD595" s="114">
        <f t="shared" si="160"/>
        <v>0</v>
      </c>
      <c r="AE595" s="114">
        <f t="shared" si="161"/>
        <v>0</v>
      </c>
      <c r="AF595" s="115">
        <f t="shared" si="162"/>
        <v>0</v>
      </c>
      <c r="AG595" s="125">
        <f t="shared" si="163"/>
        <v>0</v>
      </c>
      <c r="AH595" s="116" t="str">
        <f t="shared" si="164"/>
        <v>OK</v>
      </c>
    </row>
    <row r="596" spans="1:34">
      <c r="A596" s="71"/>
      <c r="B596" s="71"/>
      <c r="C596" s="81"/>
      <c r="E596" s="80"/>
      <c r="F596" s="62"/>
      <c r="G596" s="62"/>
      <c r="H596" s="62"/>
      <c r="J596" s="73"/>
      <c r="L596" s="74">
        <f t="shared" si="165"/>
        <v>0</v>
      </c>
      <c r="M596" s="74">
        <f t="shared" si="166"/>
        <v>0</v>
      </c>
      <c r="Q596" s="74">
        <f t="shared" si="153"/>
        <v>0</v>
      </c>
      <c r="T596" s="74">
        <f t="shared" si="167"/>
        <v>0</v>
      </c>
      <c r="U596" s="74">
        <f t="shared" si="168"/>
        <v>0</v>
      </c>
      <c r="V596" s="71"/>
      <c r="X596" s="112">
        <f t="shared" si="154"/>
        <v>0</v>
      </c>
      <c r="Y596" s="113">
        <f t="shared" si="155"/>
        <v>0</v>
      </c>
      <c r="Z596" s="114">
        <f t="shared" si="156"/>
        <v>0</v>
      </c>
      <c r="AA596" s="114">
        <f t="shared" si="157"/>
        <v>0</v>
      </c>
      <c r="AB596" s="114">
        <f t="shared" si="158"/>
        <v>0</v>
      </c>
      <c r="AC596" s="114">
        <f t="shared" si="159"/>
        <v>0</v>
      </c>
      <c r="AD596" s="114">
        <f t="shared" si="160"/>
        <v>0</v>
      </c>
      <c r="AE596" s="114">
        <f t="shared" si="161"/>
        <v>0</v>
      </c>
      <c r="AF596" s="115">
        <f t="shared" si="162"/>
        <v>0</v>
      </c>
      <c r="AG596" s="125">
        <f t="shared" si="163"/>
        <v>0</v>
      </c>
      <c r="AH596" s="116" t="str">
        <f t="shared" si="164"/>
        <v>OK</v>
      </c>
    </row>
    <row r="597" spans="1:34">
      <c r="A597" s="71"/>
      <c r="B597" s="71"/>
      <c r="C597" s="81"/>
      <c r="E597" s="80"/>
      <c r="F597" s="62"/>
      <c r="G597" s="62"/>
      <c r="H597" s="62"/>
      <c r="J597" s="73"/>
      <c r="L597" s="74">
        <f t="shared" si="165"/>
        <v>0</v>
      </c>
      <c r="M597" s="74">
        <f t="shared" si="166"/>
        <v>0</v>
      </c>
      <c r="Q597" s="74">
        <f t="shared" si="153"/>
        <v>0</v>
      </c>
      <c r="T597" s="74">
        <f t="shared" si="167"/>
        <v>0</v>
      </c>
      <c r="U597" s="74">
        <f t="shared" si="168"/>
        <v>0</v>
      </c>
      <c r="V597" s="71"/>
      <c r="X597" s="112">
        <f t="shared" si="154"/>
        <v>0</v>
      </c>
      <c r="Y597" s="113">
        <f t="shared" si="155"/>
        <v>0</v>
      </c>
      <c r="Z597" s="114">
        <f t="shared" si="156"/>
        <v>0</v>
      </c>
      <c r="AA597" s="114">
        <f t="shared" si="157"/>
        <v>0</v>
      </c>
      <c r="AB597" s="114">
        <f t="shared" si="158"/>
        <v>0</v>
      </c>
      <c r="AC597" s="114">
        <f t="shared" si="159"/>
        <v>0</v>
      </c>
      <c r="AD597" s="114">
        <f t="shared" si="160"/>
        <v>0</v>
      </c>
      <c r="AE597" s="114">
        <f t="shared" si="161"/>
        <v>0</v>
      </c>
      <c r="AF597" s="115">
        <f t="shared" si="162"/>
        <v>0</v>
      </c>
      <c r="AG597" s="125">
        <f t="shared" si="163"/>
        <v>0</v>
      </c>
      <c r="AH597" s="116" t="str">
        <f t="shared" si="164"/>
        <v>OK</v>
      </c>
    </row>
    <row r="598" spans="1:34">
      <c r="A598" s="71"/>
      <c r="B598" s="71"/>
      <c r="C598" s="81"/>
      <c r="E598" s="80"/>
      <c r="F598" s="62"/>
      <c r="G598" s="62"/>
      <c r="H598" s="62"/>
      <c r="J598" s="73"/>
      <c r="L598" s="74">
        <f t="shared" si="165"/>
        <v>0</v>
      </c>
      <c r="M598" s="74">
        <f t="shared" si="166"/>
        <v>0</v>
      </c>
      <c r="Q598" s="74">
        <f t="shared" si="153"/>
        <v>0</v>
      </c>
      <c r="T598" s="74">
        <f t="shared" si="167"/>
        <v>0</v>
      </c>
      <c r="U598" s="74">
        <f t="shared" si="168"/>
        <v>0</v>
      </c>
      <c r="V598" s="71"/>
      <c r="X598" s="112">
        <f t="shared" si="154"/>
        <v>0</v>
      </c>
      <c r="Y598" s="113">
        <f t="shared" si="155"/>
        <v>0</v>
      </c>
      <c r="Z598" s="114">
        <f t="shared" si="156"/>
        <v>0</v>
      </c>
      <c r="AA598" s="114">
        <f t="shared" si="157"/>
        <v>0</v>
      </c>
      <c r="AB598" s="114">
        <f t="shared" si="158"/>
        <v>0</v>
      </c>
      <c r="AC598" s="114">
        <f t="shared" si="159"/>
        <v>0</v>
      </c>
      <c r="AD598" s="114">
        <f t="shared" si="160"/>
        <v>0</v>
      </c>
      <c r="AE598" s="114">
        <f t="shared" si="161"/>
        <v>0</v>
      </c>
      <c r="AF598" s="115">
        <f t="shared" si="162"/>
        <v>0</v>
      </c>
      <c r="AG598" s="125">
        <f t="shared" si="163"/>
        <v>0</v>
      </c>
      <c r="AH598" s="116" t="str">
        <f t="shared" si="164"/>
        <v>OK</v>
      </c>
    </row>
    <row r="599" spans="1:34">
      <c r="A599" s="71"/>
      <c r="B599" s="71"/>
      <c r="C599" s="81"/>
      <c r="E599" s="80"/>
      <c r="F599" s="62"/>
      <c r="G599" s="62"/>
      <c r="H599" s="62"/>
      <c r="J599" s="73"/>
      <c r="L599" s="74">
        <f t="shared" si="165"/>
        <v>0</v>
      </c>
      <c r="M599" s="74">
        <f t="shared" si="166"/>
        <v>0</v>
      </c>
      <c r="Q599" s="74">
        <f t="shared" si="153"/>
        <v>0</v>
      </c>
      <c r="T599" s="74">
        <f t="shared" si="167"/>
        <v>0</v>
      </c>
      <c r="U599" s="74">
        <f t="shared" si="168"/>
        <v>0</v>
      </c>
      <c r="V599" s="71"/>
      <c r="X599" s="112">
        <f t="shared" si="154"/>
        <v>0</v>
      </c>
      <c r="Y599" s="113">
        <f t="shared" si="155"/>
        <v>0</v>
      </c>
      <c r="Z599" s="114">
        <f t="shared" si="156"/>
        <v>0</v>
      </c>
      <c r="AA599" s="114">
        <f t="shared" si="157"/>
        <v>0</v>
      </c>
      <c r="AB599" s="114">
        <f t="shared" si="158"/>
        <v>0</v>
      </c>
      <c r="AC599" s="114">
        <f t="shared" si="159"/>
        <v>0</v>
      </c>
      <c r="AD599" s="114">
        <f t="shared" si="160"/>
        <v>0</v>
      </c>
      <c r="AE599" s="114">
        <f t="shared" si="161"/>
        <v>0</v>
      </c>
      <c r="AF599" s="115">
        <f t="shared" si="162"/>
        <v>0</v>
      </c>
      <c r="AG599" s="125">
        <f t="shared" si="163"/>
        <v>0</v>
      </c>
      <c r="AH599" s="116" t="str">
        <f t="shared" si="164"/>
        <v>OK</v>
      </c>
    </row>
    <row r="600" spans="1:34">
      <c r="A600" s="71"/>
      <c r="B600" s="71"/>
      <c r="C600" s="81"/>
      <c r="E600" s="80"/>
      <c r="F600" s="62"/>
      <c r="G600" s="62"/>
      <c r="H600" s="62"/>
      <c r="J600" s="73"/>
      <c r="L600" s="74">
        <f t="shared" si="165"/>
        <v>0</v>
      </c>
      <c r="M600" s="74">
        <f t="shared" si="166"/>
        <v>0</v>
      </c>
      <c r="Q600" s="74">
        <f t="shared" si="153"/>
        <v>0</v>
      </c>
      <c r="T600" s="74">
        <f t="shared" si="167"/>
        <v>0</v>
      </c>
      <c r="U600" s="74">
        <f t="shared" si="168"/>
        <v>0</v>
      </c>
      <c r="V600" s="71"/>
      <c r="X600" s="112">
        <f t="shared" si="154"/>
        <v>0</v>
      </c>
      <c r="Y600" s="113">
        <f t="shared" si="155"/>
        <v>0</v>
      </c>
      <c r="Z600" s="114">
        <f t="shared" si="156"/>
        <v>0</v>
      </c>
      <c r="AA600" s="114">
        <f t="shared" si="157"/>
        <v>0</v>
      </c>
      <c r="AB600" s="114">
        <f t="shared" si="158"/>
        <v>0</v>
      </c>
      <c r="AC600" s="114">
        <f t="shared" si="159"/>
        <v>0</v>
      </c>
      <c r="AD600" s="114">
        <f t="shared" si="160"/>
        <v>0</v>
      </c>
      <c r="AE600" s="114">
        <f t="shared" si="161"/>
        <v>0</v>
      </c>
      <c r="AF600" s="115">
        <f t="shared" si="162"/>
        <v>0</v>
      </c>
      <c r="AG600" s="125">
        <f t="shared" si="163"/>
        <v>0</v>
      </c>
      <c r="AH600" s="116" t="str">
        <f t="shared" si="164"/>
        <v>OK</v>
      </c>
    </row>
    <row r="601" spans="1:34">
      <c r="A601" s="71"/>
      <c r="B601" s="71"/>
      <c r="C601" s="81"/>
      <c r="E601" s="80"/>
      <c r="F601" s="62"/>
      <c r="G601" s="62"/>
      <c r="H601" s="62"/>
      <c r="J601" s="73"/>
      <c r="L601" s="74">
        <f t="shared" si="165"/>
        <v>0</v>
      </c>
      <c r="M601" s="74">
        <f t="shared" si="166"/>
        <v>0</v>
      </c>
      <c r="Q601" s="74">
        <f t="shared" si="153"/>
        <v>0</v>
      </c>
      <c r="T601" s="74">
        <f t="shared" si="167"/>
        <v>0</v>
      </c>
      <c r="U601" s="74">
        <f t="shared" si="168"/>
        <v>0</v>
      </c>
      <c r="V601" s="71"/>
      <c r="X601" s="112">
        <f t="shared" si="154"/>
        <v>0</v>
      </c>
      <c r="Y601" s="113">
        <f t="shared" si="155"/>
        <v>0</v>
      </c>
      <c r="Z601" s="114">
        <f t="shared" si="156"/>
        <v>0</v>
      </c>
      <c r="AA601" s="114">
        <f t="shared" si="157"/>
        <v>0</v>
      </c>
      <c r="AB601" s="114">
        <f t="shared" si="158"/>
        <v>0</v>
      </c>
      <c r="AC601" s="114">
        <f t="shared" si="159"/>
        <v>0</v>
      </c>
      <c r="AD601" s="114">
        <f t="shared" si="160"/>
        <v>0</v>
      </c>
      <c r="AE601" s="114">
        <f t="shared" si="161"/>
        <v>0</v>
      </c>
      <c r="AF601" s="115">
        <f t="shared" si="162"/>
        <v>0</v>
      </c>
      <c r="AG601" s="125">
        <f t="shared" si="163"/>
        <v>0</v>
      </c>
      <c r="AH601" s="116" t="str">
        <f t="shared" si="164"/>
        <v>OK</v>
      </c>
    </row>
    <row r="602" spans="1:34">
      <c r="A602" s="71"/>
      <c r="B602" s="71"/>
      <c r="C602" s="81"/>
      <c r="E602" s="80"/>
      <c r="F602" s="62"/>
      <c r="G602" s="62"/>
      <c r="H602" s="62"/>
      <c r="J602" s="73"/>
      <c r="L602" s="74">
        <f t="shared" si="165"/>
        <v>0</v>
      </c>
      <c r="M602" s="74">
        <f t="shared" si="166"/>
        <v>0</v>
      </c>
      <c r="Q602" s="74">
        <f t="shared" si="153"/>
        <v>0</v>
      </c>
      <c r="T602" s="74">
        <f t="shared" si="167"/>
        <v>0</v>
      </c>
      <c r="U602" s="74">
        <f t="shared" si="168"/>
        <v>0</v>
      </c>
      <c r="V602" s="71"/>
      <c r="X602" s="112">
        <f t="shared" si="154"/>
        <v>0</v>
      </c>
      <c r="Y602" s="113">
        <f t="shared" si="155"/>
        <v>0</v>
      </c>
      <c r="Z602" s="114">
        <f t="shared" si="156"/>
        <v>0</v>
      </c>
      <c r="AA602" s="114">
        <f t="shared" si="157"/>
        <v>0</v>
      </c>
      <c r="AB602" s="114">
        <f t="shared" si="158"/>
        <v>0</v>
      </c>
      <c r="AC602" s="114">
        <f t="shared" si="159"/>
        <v>0</v>
      </c>
      <c r="AD602" s="114">
        <f t="shared" si="160"/>
        <v>0</v>
      </c>
      <c r="AE602" s="114">
        <f t="shared" si="161"/>
        <v>0</v>
      </c>
      <c r="AF602" s="115">
        <f t="shared" si="162"/>
        <v>0</v>
      </c>
      <c r="AG602" s="125">
        <f t="shared" si="163"/>
        <v>0</v>
      </c>
      <c r="AH602" s="116" t="str">
        <f t="shared" si="164"/>
        <v>OK</v>
      </c>
    </row>
    <row r="603" spans="1:34">
      <c r="A603" s="71"/>
      <c r="B603" s="71"/>
      <c r="C603" s="81"/>
      <c r="E603" s="80"/>
      <c r="F603" s="62"/>
      <c r="G603" s="62"/>
      <c r="H603" s="62"/>
      <c r="J603" s="73"/>
      <c r="L603" s="74">
        <f t="shared" si="165"/>
        <v>0</v>
      </c>
      <c r="M603" s="74">
        <f t="shared" si="166"/>
        <v>0</v>
      </c>
      <c r="Q603" s="74">
        <f t="shared" si="153"/>
        <v>0</v>
      </c>
      <c r="T603" s="74">
        <f t="shared" si="167"/>
        <v>0</v>
      </c>
      <c r="U603" s="74">
        <f t="shared" si="168"/>
        <v>0</v>
      </c>
      <c r="V603" s="71"/>
      <c r="X603" s="112">
        <f t="shared" si="154"/>
        <v>0</v>
      </c>
      <c r="Y603" s="113">
        <f t="shared" si="155"/>
        <v>0</v>
      </c>
      <c r="Z603" s="114">
        <f t="shared" si="156"/>
        <v>0</v>
      </c>
      <c r="AA603" s="114">
        <f t="shared" si="157"/>
        <v>0</v>
      </c>
      <c r="AB603" s="114">
        <f t="shared" si="158"/>
        <v>0</v>
      </c>
      <c r="AC603" s="114">
        <f t="shared" si="159"/>
        <v>0</v>
      </c>
      <c r="AD603" s="114">
        <f t="shared" si="160"/>
        <v>0</v>
      </c>
      <c r="AE603" s="114">
        <f t="shared" si="161"/>
        <v>0</v>
      </c>
      <c r="AF603" s="115">
        <f t="shared" si="162"/>
        <v>0</v>
      </c>
      <c r="AG603" s="125">
        <f t="shared" si="163"/>
        <v>0</v>
      </c>
      <c r="AH603" s="116" t="str">
        <f t="shared" si="164"/>
        <v>OK</v>
      </c>
    </row>
    <row r="604" spans="1:34">
      <c r="A604" s="71"/>
      <c r="B604" s="71"/>
      <c r="C604" s="81"/>
      <c r="E604" s="80"/>
      <c r="F604" s="62"/>
      <c r="G604" s="62"/>
      <c r="H604" s="62"/>
      <c r="J604" s="73"/>
      <c r="L604" s="74">
        <f t="shared" si="165"/>
        <v>0</v>
      </c>
      <c r="M604" s="74">
        <f t="shared" si="166"/>
        <v>0</v>
      </c>
      <c r="Q604" s="74">
        <f t="shared" si="153"/>
        <v>0</v>
      </c>
      <c r="T604" s="74">
        <f t="shared" si="167"/>
        <v>0</v>
      </c>
      <c r="U604" s="74">
        <f t="shared" si="168"/>
        <v>0</v>
      </c>
      <c r="V604" s="71"/>
      <c r="X604" s="112">
        <f t="shared" si="154"/>
        <v>0</v>
      </c>
      <c r="Y604" s="113">
        <f t="shared" si="155"/>
        <v>0</v>
      </c>
      <c r="Z604" s="114">
        <f t="shared" si="156"/>
        <v>0</v>
      </c>
      <c r="AA604" s="114">
        <f t="shared" si="157"/>
        <v>0</v>
      </c>
      <c r="AB604" s="114">
        <f t="shared" si="158"/>
        <v>0</v>
      </c>
      <c r="AC604" s="114">
        <f t="shared" si="159"/>
        <v>0</v>
      </c>
      <c r="AD604" s="114">
        <f t="shared" si="160"/>
        <v>0</v>
      </c>
      <c r="AE604" s="114">
        <f t="shared" si="161"/>
        <v>0</v>
      </c>
      <c r="AF604" s="115">
        <f t="shared" si="162"/>
        <v>0</v>
      </c>
      <c r="AG604" s="125">
        <f t="shared" si="163"/>
        <v>0</v>
      </c>
      <c r="AH604" s="116" t="str">
        <f t="shared" si="164"/>
        <v>OK</v>
      </c>
    </row>
    <row r="605" spans="1:34">
      <c r="A605" s="71"/>
      <c r="B605" s="71"/>
      <c r="C605" s="81"/>
      <c r="E605" s="80"/>
      <c r="F605" s="62"/>
      <c r="G605" s="62"/>
      <c r="H605" s="62"/>
      <c r="J605" s="73"/>
      <c r="L605" s="74">
        <f t="shared" si="165"/>
        <v>0</v>
      </c>
      <c r="M605" s="74">
        <f t="shared" si="166"/>
        <v>0</v>
      </c>
      <c r="Q605" s="74">
        <f t="shared" si="153"/>
        <v>0</v>
      </c>
      <c r="T605" s="74">
        <f t="shared" si="167"/>
        <v>0</v>
      </c>
      <c r="U605" s="74">
        <f t="shared" si="168"/>
        <v>0</v>
      </c>
      <c r="V605" s="71"/>
      <c r="X605" s="112">
        <f t="shared" si="154"/>
        <v>0</v>
      </c>
      <c r="Y605" s="113">
        <f t="shared" si="155"/>
        <v>0</v>
      </c>
      <c r="Z605" s="114">
        <f t="shared" si="156"/>
        <v>0</v>
      </c>
      <c r="AA605" s="114">
        <f t="shared" si="157"/>
        <v>0</v>
      </c>
      <c r="AB605" s="114">
        <f t="shared" si="158"/>
        <v>0</v>
      </c>
      <c r="AC605" s="114">
        <f t="shared" si="159"/>
        <v>0</v>
      </c>
      <c r="AD605" s="114">
        <f t="shared" si="160"/>
        <v>0</v>
      </c>
      <c r="AE605" s="114">
        <f t="shared" si="161"/>
        <v>0</v>
      </c>
      <c r="AF605" s="115">
        <f t="shared" si="162"/>
        <v>0</v>
      </c>
      <c r="AG605" s="125">
        <f t="shared" si="163"/>
        <v>0</v>
      </c>
      <c r="AH605" s="116" t="str">
        <f t="shared" si="164"/>
        <v>OK</v>
      </c>
    </row>
    <row r="606" spans="1:34">
      <c r="A606" s="71"/>
      <c r="B606" s="71"/>
      <c r="C606" s="81"/>
      <c r="E606" s="80"/>
      <c r="F606" s="62"/>
      <c r="G606" s="62"/>
      <c r="H606" s="62"/>
      <c r="J606" s="73"/>
      <c r="L606" s="74">
        <f t="shared" si="165"/>
        <v>0</v>
      </c>
      <c r="M606" s="74">
        <f t="shared" si="166"/>
        <v>0</v>
      </c>
      <c r="Q606" s="74">
        <f t="shared" si="153"/>
        <v>0</v>
      </c>
      <c r="T606" s="74">
        <f t="shared" si="167"/>
        <v>0</v>
      </c>
      <c r="U606" s="74">
        <f t="shared" si="168"/>
        <v>0</v>
      </c>
      <c r="V606" s="71"/>
      <c r="X606" s="112">
        <f t="shared" si="154"/>
        <v>0</v>
      </c>
      <c r="Y606" s="113">
        <f t="shared" si="155"/>
        <v>0</v>
      </c>
      <c r="Z606" s="114">
        <f t="shared" si="156"/>
        <v>0</v>
      </c>
      <c r="AA606" s="114">
        <f t="shared" si="157"/>
        <v>0</v>
      </c>
      <c r="AB606" s="114">
        <f t="shared" si="158"/>
        <v>0</v>
      </c>
      <c r="AC606" s="114">
        <f t="shared" si="159"/>
        <v>0</v>
      </c>
      <c r="AD606" s="114">
        <f t="shared" si="160"/>
        <v>0</v>
      </c>
      <c r="AE606" s="114">
        <f t="shared" si="161"/>
        <v>0</v>
      </c>
      <c r="AF606" s="115">
        <f t="shared" si="162"/>
        <v>0</v>
      </c>
      <c r="AG606" s="125">
        <f t="shared" si="163"/>
        <v>0</v>
      </c>
      <c r="AH606" s="116" t="str">
        <f t="shared" si="164"/>
        <v>OK</v>
      </c>
    </row>
    <row r="607" spans="1:34">
      <c r="A607" s="71"/>
      <c r="B607" s="71"/>
      <c r="C607" s="81"/>
      <c r="E607" s="80"/>
      <c r="F607" s="62"/>
      <c r="G607" s="62"/>
      <c r="H607" s="62"/>
      <c r="J607" s="73"/>
      <c r="L607" s="74">
        <f t="shared" si="165"/>
        <v>0</v>
      </c>
      <c r="M607" s="74">
        <f t="shared" si="166"/>
        <v>0</v>
      </c>
      <c r="Q607" s="74">
        <f t="shared" si="153"/>
        <v>0</v>
      </c>
      <c r="T607" s="74">
        <f t="shared" si="167"/>
        <v>0</v>
      </c>
      <c r="U607" s="74">
        <f t="shared" si="168"/>
        <v>0</v>
      </c>
      <c r="V607" s="71"/>
      <c r="X607" s="112">
        <f t="shared" si="154"/>
        <v>0</v>
      </c>
      <c r="Y607" s="113">
        <f t="shared" si="155"/>
        <v>0</v>
      </c>
      <c r="Z607" s="114">
        <f t="shared" si="156"/>
        <v>0</v>
      </c>
      <c r="AA607" s="114">
        <f t="shared" si="157"/>
        <v>0</v>
      </c>
      <c r="AB607" s="114">
        <f t="shared" si="158"/>
        <v>0</v>
      </c>
      <c r="AC607" s="114">
        <f t="shared" si="159"/>
        <v>0</v>
      </c>
      <c r="AD607" s="114">
        <f t="shared" si="160"/>
        <v>0</v>
      </c>
      <c r="AE607" s="114">
        <f t="shared" si="161"/>
        <v>0</v>
      </c>
      <c r="AF607" s="115">
        <f t="shared" si="162"/>
        <v>0</v>
      </c>
      <c r="AG607" s="125">
        <f t="shared" si="163"/>
        <v>0</v>
      </c>
      <c r="AH607" s="116" t="str">
        <f t="shared" si="164"/>
        <v>OK</v>
      </c>
    </row>
    <row r="608" spans="1:34">
      <c r="A608" s="71"/>
      <c r="B608" s="71"/>
      <c r="C608" s="81"/>
      <c r="E608" s="80"/>
      <c r="F608" s="62"/>
      <c r="G608" s="62"/>
      <c r="H608" s="62"/>
      <c r="J608" s="73"/>
      <c r="L608" s="74">
        <f t="shared" si="165"/>
        <v>0</v>
      </c>
      <c r="M608" s="74">
        <f t="shared" si="166"/>
        <v>0</v>
      </c>
      <c r="Q608" s="74">
        <f t="shared" si="153"/>
        <v>0</v>
      </c>
      <c r="T608" s="74">
        <f t="shared" si="167"/>
        <v>0</v>
      </c>
      <c r="U608" s="74">
        <f t="shared" si="168"/>
        <v>0</v>
      </c>
      <c r="V608" s="71"/>
      <c r="X608" s="112">
        <f t="shared" si="154"/>
        <v>0</v>
      </c>
      <c r="Y608" s="113">
        <f t="shared" si="155"/>
        <v>0</v>
      </c>
      <c r="Z608" s="114">
        <f t="shared" si="156"/>
        <v>0</v>
      </c>
      <c r="AA608" s="114">
        <f t="shared" si="157"/>
        <v>0</v>
      </c>
      <c r="AB608" s="114">
        <f t="shared" si="158"/>
        <v>0</v>
      </c>
      <c r="AC608" s="114">
        <f t="shared" si="159"/>
        <v>0</v>
      </c>
      <c r="AD608" s="114">
        <f t="shared" si="160"/>
        <v>0</v>
      </c>
      <c r="AE608" s="114">
        <f t="shared" si="161"/>
        <v>0</v>
      </c>
      <c r="AF608" s="115">
        <f t="shared" si="162"/>
        <v>0</v>
      </c>
      <c r="AG608" s="125">
        <f t="shared" si="163"/>
        <v>0</v>
      </c>
      <c r="AH608" s="116" t="str">
        <f t="shared" si="164"/>
        <v>OK</v>
      </c>
    </row>
    <row r="609" spans="1:34">
      <c r="A609" s="71"/>
      <c r="B609" s="71"/>
      <c r="C609" s="81"/>
      <c r="E609" s="80"/>
      <c r="F609" s="62"/>
      <c r="G609" s="62"/>
      <c r="H609" s="62"/>
      <c r="J609" s="73"/>
      <c r="L609" s="74">
        <f t="shared" si="165"/>
        <v>0</v>
      </c>
      <c r="M609" s="74">
        <f t="shared" si="166"/>
        <v>0</v>
      </c>
      <c r="Q609" s="74">
        <f t="shared" si="153"/>
        <v>0</v>
      </c>
      <c r="T609" s="74">
        <f t="shared" si="167"/>
        <v>0</v>
      </c>
      <c r="U609" s="74">
        <f t="shared" si="168"/>
        <v>0</v>
      </c>
      <c r="V609" s="71"/>
      <c r="X609" s="112">
        <f t="shared" si="154"/>
        <v>0</v>
      </c>
      <c r="Y609" s="113">
        <f t="shared" si="155"/>
        <v>0</v>
      </c>
      <c r="Z609" s="114">
        <f t="shared" si="156"/>
        <v>0</v>
      </c>
      <c r="AA609" s="114">
        <f t="shared" si="157"/>
        <v>0</v>
      </c>
      <c r="AB609" s="114">
        <f t="shared" si="158"/>
        <v>0</v>
      </c>
      <c r="AC609" s="114">
        <f t="shared" si="159"/>
        <v>0</v>
      </c>
      <c r="AD609" s="114">
        <f t="shared" si="160"/>
        <v>0</v>
      </c>
      <c r="AE609" s="114">
        <f t="shared" si="161"/>
        <v>0</v>
      </c>
      <c r="AF609" s="115">
        <f t="shared" si="162"/>
        <v>0</v>
      </c>
      <c r="AG609" s="125">
        <f t="shared" si="163"/>
        <v>0</v>
      </c>
      <c r="AH609" s="116" t="str">
        <f t="shared" si="164"/>
        <v>OK</v>
      </c>
    </row>
    <row r="610" spans="1:34">
      <c r="A610" s="71"/>
      <c r="B610" s="71"/>
      <c r="C610" s="81"/>
      <c r="E610" s="80"/>
      <c r="F610" s="62"/>
      <c r="G610" s="62"/>
      <c r="H610" s="62"/>
      <c r="J610" s="73"/>
      <c r="L610" s="74">
        <f t="shared" si="165"/>
        <v>0</v>
      </c>
      <c r="M610" s="74">
        <f t="shared" si="166"/>
        <v>0</v>
      </c>
      <c r="Q610" s="74">
        <f t="shared" si="153"/>
        <v>0</v>
      </c>
      <c r="T610" s="74">
        <f t="shared" si="167"/>
        <v>0</v>
      </c>
      <c r="U610" s="74">
        <f t="shared" si="168"/>
        <v>0</v>
      </c>
      <c r="V610" s="71"/>
      <c r="X610" s="112">
        <f t="shared" si="154"/>
        <v>0</v>
      </c>
      <c r="Y610" s="113">
        <f t="shared" si="155"/>
        <v>0</v>
      </c>
      <c r="Z610" s="114">
        <f t="shared" si="156"/>
        <v>0</v>
      </c>
      <c r="AA610" s="114">
        <f t="shared" si="157"/>
        <v>0</v>
      </c>
      <c r="AB610" s="114">
        <f t="shared" si="158"/>
        <v>0</v>
      </c>
      <c r="AC610" s="114">
        <f t="shared" si="159"/>
        <v>0</v>
      </c>
      <c r="AD610" s="114">
        <f t="shared" si="160"/>
        <v>0</v>
      </c>
      <c r="AE610" s="114">
        <f t="shared" si="161"/>
        <v>0</v>
      </c>
      <c r="AF610" s="115">
        <f t="shared" si="162"/>
        <v>0</v>
      </c>
      <c r="AG610" s="125">
        <f t="shared" si="163"/>
        <v>0</v>
      </c>
      <c r="AH610" s="116" t="str">
        <f t="shared" si="164"/>
        <v>OK</v>
      </c>
    </row>
    <row r="611" spans="1:34">
      <c r="A611" s="71"/>
      <c r="B611" s="71"/>
      <c r="C611" s="81"/>
      <c r="E611" s="80"/>
      <c r="F611" s="62"/>
      <c r="G611" s="62"/>
      <c r="H611" s="62"/>
      <c r="J611" s="73"/>
      <c r="L611" s="74">
        <f t="shared" si="165"/>
        <v>0</v>
      </c>
      <c r="M611" s="74">
        <f t="shared" si="166"/>
        <v>0</v>
      </c>
      <c r="Q611" s="74">
        <f t="shared" si="153"/>
        <v>0</v>
      </c>
      <c r="T611" s="74">
        <f t="shared" si="167"/>
        <v>0</v>
      </c>
      <c r="U611" s="74">
        <f t="shared" si="168"/>
        <v>0</v>
      </c>
      <c r="V611" s="71"/>
      <c r="X611" s="112">
        <f t="shared" si="154"/>
        <v>0</v>
      </c>
      <c r="Y611" s="113">
        <f t="shared" si="155"/>
        <v>0</v>
      </c>
      <c r="Z611" s="114">
        <f t="shared" si="156"/>
        <v>0</v>
      </c>
      <c r="AA611" s="114">
        <f t="shared" si="157"/>
        <v>0</v>
      </c>
      <c r="AB611" s="114">
        <f t="shared" si="158"/>
        <v>0</v>
      </c>
      <c r="AC611" s="114">
        <f t="shared" si="159"/>
        <v>0</v>
      </c>
      <c r="AD611" s="114">
        <f t="shared" si="160"/>
        <v>0</v>
      </c>
      <c r="AE611" s="114">
        <f t="shared" si="161"/>
        <v>0</v>
      </c>
      <c r="AF611" s="115">
        <f t="shared" si="162"/>
        <v>0</v>
      </c>
      <c r="AG611" s="125">
        <f t="shared" si="163"/>
        <v>0</v>
      </c>
      <c r="AH611" s="116" t="str">
        <f t="shared" si="164"/>
        <v>OK</v>
      </c>
    </row>
    <row r="612" spans="1:34">
      <c r="A612" s="71"/>
      <c r="B612" s="71"/>
      <c r="C612" s="81"/>
      <c r="E612" s="80"/>
      <c r="F612" s="62"/>
      <c r="G612" s="62"/>
      <c r="H612" s="62"/>
      <c r="J612" s="73"/>
      <c r="L612" s="74">
        <f t="shared" si="165"/>
        <v>0</v>
      </c>
      <c r="M612" s="74">
        <f t="shared" si="166"/>
        <v>0</v>
      </c>
      <c r="Q612" s="74">
        <f t="shared" si="153"/>
        <v>0</v>
      </c>
      <c r="T612" s="74">
        <f t="shared" si="167"/>
        <v>0</v>
      </c>
      <c r="U612" s="74">
        <f t="shared" si="168"/>
        <v>0</v>
      </c>
      <c r="V612" s="71"/>
      <c r="X612" s="112">
        <f t="shared" si="154"/>
        <v>0</v>
      </c>
      <c r="Y612" s="113">
        <f t="shared" si="155"/>
        <v>0</v>
      </c>
      <c r="Z612" s="114">
        <f t="shared" si="156"/>
        <v>0</v>
      </c>
      <c r="AA612" s="114">
        <f t="shared" si="157"/>
        <v>0</v>
      </c>
      <c r="AB612" s="114">
        <f t="shared" si="158"/>
        <v>0</v>
      </c>
      <c r="AC612" s="114">
        <f t="shared" si="159"/>
        <v>0</v>
      </c>
      <c r="AD612" s="114">
        <f t="shared" si="160"/>
        <v>0</v>
      </c>
      <c r="AE612" s="114">
        <f t="shared" si="161"/>
        <v>0</v>
      </c>
      <c r="AF612" s="115">
        <f t="shared" si="162"/>
        <v>0</v>
      </c>
      <c r="AG612" s="125">
        <f t="shared" si="163"/>
        <v>0</v>
      </c>
      <c r="AH612" s="116" t="str">
        <f t="shared" si="164"/>
        <v>OK</v>
      </c>
    </row>
    <row r="613" spans="1:34">
      <c r="A613" s="71"/>
      <c r="B613" s="71"/>
      <c r="C613" s="81"/>
      <c r="E613" s="80"/>
      <c r="F613" s="62"/>
      <c r="G613" s="62"/>
      <c r="H613" s="62"/>
      <c r="J613" s="73"/>
      <c r="L613" s="74">
        <f t="shared" si="165"/>
        <v>0</v>
      </c>
      <c r="M613" s="74">
        <f t="shared" si="166"/>
        <v>0</v>
      </c>
      <c r="Q613" s="74">
        <f t="shared" si="153"/>
        <v>0</v>
      </c>
      <c r="T613" s="74">
        <f t="shared" si="167"/>
        <v>0</v>
      </c>
      <c r="U613" s="74">
        <f t="shared" si="168"/>
        <v>0</v>
      </c>
      <c r="V613" s="71"/>
      <c r="X613" s="112">
        <f t="shared" si="154"/>
        <v>0</v>
      </c>
      <c r="Y613" s="113">
        <f t="shared" si="155"/>
        <v>0</v>
      </c>
      <c r="Z613" s="114">
        <f t="shared" si="156"/>
        <v>0</v>
      </c>
      <c r="AA613" s="114">
        <f t="shared" si="157"/>
        <v>0</v>
      </c>
      <c r="AB613" s="114">
        <f t="shared" si="158"/>
        <v>0</v>
      </c>
      <c r="AC613" s="114">
        <f t="shared" si="159"/>
        <v>0</v>
      </c>
      <c r="AD613" s="114">
        <f t="shared" si="160"/>
        <v>0</v>
      </c>
      <c r="AE613" s="114">
        <f t="shared" si="161"/>
        <v>0</v>
      </c>
      <c r="AF613" s="115">
        <f t="shared" si="162"/>
        <v>0</v>
      </c>
      <c r="AG613" s="125">
        <f t="shared" si="163"/>
        <v>0</v>
      </c>
      <c r="AH613" s="116" t="str">
        <f t="shared" si="164"/>
        <v>OK</v>
      </c>
    </row>
    <row r="614" spans="1:34">
      <c r="A614" s="71"/>
      <c r="B614" s="71"/>
      <c r="C614" s="81"/>
      <c r="E614" s="80"/>
      <c r="F614" s="62"/>
      <c r="G614" s="62"/>
      <c r="H614" s="62"/>
      <c r="J614" s="73"/>
      <c r="L614" s="74">
        <f t="shared" si="165"/>
        <v>0</v>
      </c>
      <c r="M614" s="74">
        <f t="shared" si="166"/>
        <v>0</v>
      </c>
      <c r="Q614" s="74">
        <f t="shared" si="153"/>
        <v>0</v>
      </c>
      <c r="T614" s="74">
        <f t="shared" si="167"/>
        <v>0</v>
      </c>
      <c r="U614" s="74">
        <f t="shared" si="168"/>
        <v>0</v>
      </c>
      <c r="V614" s="71"/>
      <c r="X614" s="112">
        <f t="shared" si="154"/>
        <v>0</v>
      </c>
      <c r="Y614" s="113">
        <f t="shared" si="155"/>
        <v>0</v>
      </c>
      <c r="Z614" s="114">
        <f t="shared" si="156"/>
        <v>0</v>
      </c>
      <c r="AA614" s="114">
        <f t="shared" si="157"/>
        <v>0</v>
      </c>
      <c r="AB614" s="114">
        <f t="shared" si="158"/>
        <v>0</v>
      </c>
      <c r="AC614" s="114">
        <f t="shared" si="159"/>
        <v>0</v>
      </c>
      <c r="AD614" s="114">
        <f t="shared" si="160"/>
        <v>0</v>
      </c>
      <c r="AE614" s="114">
        <f t="shared" si="161"/>
        <v>0</v>
      </c>
      <c r="AF614" s="115">
        <f t="shared" si="162"/>
        <v>0</v>
      </c>
      <c r="AG614" s="125">
        <f t="shared" si="163"/>
        <v>0</v>
      </c>
      <c r="AH614" s="116" t="str">
        <f t="shared" si="164"/>
        <v>OK</v>
      </c>
    </row>
    <row r="615" spans="1:34">
      <c r="A615" s="71"/>
      <c r="B615" s="71"/>
      <c r="C615" s="81"/>
      <c r="E615" s="80"/>
      <c r="F615" s="62"/>
      <c r="G615" s="62"/>
      <c r="H615" s="62"/>
      <c r="J615" s="73"/>
      <c r="L615" s="74">
        <f t="shared" si="165"/>
        <v>0</v>
      </c>
      <c r="M615" s="74">
        <f t="shared" si="166"/>
        <v>0</v>
      </c>
      <c r="Q615" s="74">
        <f t="shared" si="153"/>
        <v>0</v>
      </c>
      <c r="T615" s="74">
        <f t="shared" si="167"/>
        <v>0</v>
      </c>
      <c r="U615" s="74">
        <f t="shared" si="168"/>
        <v>0</v>
      </c>
      <c r="V615" s="71"/>
      <c r="X615" s="112">
        <f t="shared" si="154"/>
        <v>0</v>
      </c>
      <c r="Y615" s="113">
        <f t="shared" si="155"/>
        <v>0</v>
      </c>
      <c r="Z615" s="114">
        <f t="shared" si="156"/>
        <v>0</v>
      </c>
      <c r="AA615" s="114">
        <f t="shared" si="157"/>
        <v>0</v>
      </c>
      <c r="AB615" s="114">
        <f t="shared" si="158"/>
        <v>0</v>
      </c>
      <c r="AC615" s="114">
        <f t="shared" si="159"/>
        <v>0</v>
      </c>
      <c r="AD615" s="114">
        <f t="shared" si="160"/>
        <v>0</v>
      </c>
      <c r="AE615" s="114">
        <f t="shared" si="161"/>
        <v>0</v>
      </c>
      <c r="AF615" s="115">
        <f t="shared" si="162"/>
        <v>0</v>
      </c>
      <c r="AG615" s="125">
        <f t="shared" si="163"/>
        <v>0</v>
      </c>
      <c r="AH615" s="116" t="str">
        <f t="shared" si="164"/>
        <v>OK</v>
      </c>
    </row>
    <row r="616" spans="1:34">
      <c r="A616" s="71"/>
      <c r="B616" s="71"/>
      <c r="C616" s="81"/>
      <c r="E616" s="80"/>
      <c r="F616" s="62"/>
      <c r="G616" s="62"/>
      <c r="H616" s="62"/>
      <c r="J616" s="73"/>
      <c r="L616" s="74">
        <f t="shared" si="165"/>
        <v>0</v>
      </c>
      <c r="M616" s="74">
        <f t="shared" si="166"/>
        <v>0</v>
      </c>
      <c r="Q616" s="74">
        <f t="shared" si="153"/>
        <v>0</v>
      </c>
      <c r="T616" s="74">
        <f t="shared" si="167"/>
        <v>0</v>
      </c>
      <c r="U616" s="74">
        <f t="shared" si="168"/>
        <v>0</v>
      </c>
      <c r="V616" s="71"/>
      <c r="X616" s="112">
        <f t="shared" si="154"/>
        <v>0</v>
      </c>
      <c r="Y616" s="113">
        <f t="shared" si="155"/>
        <v>0</v>
      </c>
      <c r="Z616" s="114">
        <f t="shared" si="156"/>
        <v>0</v>
      </c>
      <c r="AA616" s="114">
        <f t="shared" si="157"/>
        <v>0</v>
      </c>
      <c r="AB616" s="114">
        <f t="shared" si="158"/>
        <v>0</v>
      </c>
      <c r="AC616" s="114">
        <f t="shared" si="159"/>
        <v>0</v>
      </c>
      <c r="AD616" s="114">
        <f t="shared" si="160"/>
        <v>0</v>
      </c>
      <c r="AE616" s="114">
        <f t="shared" si="161"/>
        <v>0</v>
      </c>
      <c r="AF616" s="115">
        <f t="shared" si="162"/>
        <v>0</v>
      </c>
      <c r="AG616" s="125">
        <f t="shared" si="163"/>
        <v>0</v>
      </c>
      <c r="AH616" s="116" t="str">
        <f t="shared" si="164"/>
        <v>OK</v>
      </c>
    </row>
    <row r="617" spans="1:34">
      <c r="A617" s="71"/>
      <c r="B617" s="71"/>
      <c r="C617" s="81"/>
      <c r="E617" s="80"/>
      <c r="F617" s="62"/>
      <c r="G617" s="62"/>
      <c r="H617" s="62"/>
      <c r="J617" s="73"/>
      <c r="L617" s="74">
        <f t="shared" si="165"/>
        <v>0</v>
      </c>
      <c r="M617" s="74">
        <f t="shared" si="166"/>
        <v>0</v>
      </c>
      <c r="Q617" s="74">
        <f t="shared" si="153"/>
        <v>0</v>
      </c>
      <c r="T617" s="74">
        <f t="shared" si="167"/>
        <v>0</v>
      </c>
      <c r="U617" s="74">
        <f t="shared" si="168"/>
        <v>0</v>
      </c>
      <c r="V617" s="71"/>
      <c r="X617" s="112">
        <f t="shared" si="154"/>
        <v>0</v>
      </c>
      <c r="Y617" s="113">
        <f t="shared" si="155"/>
        <v>0</v>
      </c>
      <c r="Z617" s="114">
        <f t="shared" si="156"/>
        <v>0</v>
      </c>
      <c r="AA617" s="114">
        <f t="shared" si="157"/>
        <v>0</v>
      </c>
      <c r="AB617" s="114">
        <f t="shared" si="158"/>
        <v>0</v>
      </c>
      <c r="AC617" s="114">
        <f t="shared" si="159"/>
        <v>0</v>
      </c>
      <c r="AD617" s="114">
        <f t="shared" si="160"/>
        <v>0</v>
      </c>
      <c r="AE617" s="114">
        <f t="shared" si="161"/>
        <v>0</v>
      </c>
      <c r="AF617" s="115">
        <f t="shared" si="162"/>
        <v>0</v>
      </c>
      <c r="AG617" s="125">
        <f t="shared" si="163"/>
        <v>0</v>
      </c>
      <c r="AH617" s="116" t="str">
        <f t="shared" si="164"/>
        <v>OK</v>
      </c>
    </row>
    <row r="618" spans="1:34">
      <c r="A618" s="71"/>
      <c r="B618" s="71"/>
      <c r="C618" s="81"/>
      <c r="E618" s="80"/>
      <c r="F618" s="62"/>
      <c r="G618" s="62"/>
      <c r="H618" s="62"/>
      <c r="J618" s="73"/>
      <c r="L618" s="74">
        <f t="shared" si="165"/>
        <v>0</v>
      </c>
      <c r="M618" s="74">
        <f t="shared" si="166"/>
        <v>0</v>
      </c>
      <c r="Q618" s="74">
        <f t="shared" si="153"/>
        <v>0</v>
      </c>
      <c r="T618" s="74">
        <f t="shared" si="167"/>
        <v>0</v>
      </c>
      <c r="U618" s="74">
        <f t="shared" si="168"/>
        <v>0</v>
      </c>
      <c r="V618" s="71"/>
      <c r="X618" s="112">
        <f t="shared" si="154"/>
        <v>0</v>
      </c>
      <c r="Y618" s="113">
        <f t="shared" si="155"/>
        <v>0</v>
      </c>
      <c r="Z618" s="114">
        <f t="shared" si="156"/>
        <v>0</v>
      </c>
      <c r="AA618" s="114">
        <f t="shared" si="157"/>
        <v>0</v>
      </c>
      <c r="AB618" s="114">
        <f t="shared" si="158"/>
        <v>0</v>
      </c>
      <c r="AC618" s="114">
        <f t="shared" si="159"/>
        <v>0</v>
      </c>
      <c r="AD618" s="114">
        <f t="shared" si="160"/>
        <v>0</v>
      </c>
      <c r="AE618" s="114">
        <f t="shared" si="161"/>
        <v>0</v>
      </c>
      <c r="AF618" s="115">
        <f t="shared" si="162"/>
        <v>0</v>
      </c>
      <c r="AG618" s="125">
        <f t="shared" si="163"/>
        <v>0</v>
      </c>
      <c r="AH618" s="116" t="str">
        <f t="shared" si="164"/>
        <v>OK</v>
      </c>
    </row>
    <row r="619" spans="1:34">
      <c r="A619" s="71"/>
      <c r="B619" s="71"/>
      <c r="C619" s="81"/>
      <c r="E619" s="80"/>
      <c r="F619" s="62"/>
      <c r="G619" s="62"/>
      <c r="H619" s="62"/>
      <c r="J619" s="73"/>
      <c r="L619" s="74">
        <f t="shared" si="165"/>
        <v>0</v>
      </c>
      <c r="M619" s="74">
        <f t="shared" si="166"/>
        <v>0</v>
      </c>
      <c r="Q619" s="74">
        <f t="shared" si="153"/>
        <v>0</v>
      </c>
      <c r="T619" s="74">
        <f t="shared" si="167"/>
        <v>0</v>
      </c>
      <c r="U619" s="74">
        <f t="shared" si="168"/>
        <v>0</v>
      </c>
      <c r="V619" s="71"/>
      <c r="X619" s="112">
        <f t="shared" si="154"/>
        <v>0</v>
      </c>
      <c r="Y619" s="113">
        <f t="shared" si="155"/>
        <v>0</v>
      </c>
      <c r="Z619" s="114">
        <f t="shared" si="156"/>
        <v>0</v>
      </c>
      <c r="AA619" s="114">
        <f t="shared" si="157"/>
        <v>0</v>
      </c>
      <c r="AB619" s="114">
        <f t="shared" si="158"/>
        <v>0</v>
      </c>
      <c r="AC619" s="114">
        <f t="shared" si="159"/>
        <v>0</v>
      </c>
      <c r="AD619" s="114">
        <f t="shared" si="160"/>
        <v>0</v>
      </c>
      <c r="AE619" s="114">
        <f t="shared" si="161"/>
        <v>0</v>
      </c>
      <c r="AF619" s="115">
        <f t="shared" si="162"/>
        <v>0</v>
      </c>
      <c r="AG619" s="125">
        <f t="shared" si="163"/>
        <v>0</v>
      </c>
      <c r="AH619" s="116" t="str">
        <f t="shared" si="164"/>
        <v>OK</v>
      </c>
    </row>
    <row r="620" spans="1:34">
      <c r="A620" s="71"/>
      <c r="B620" s="71"/>
      <c r="C620" s="81"/>
      <c r="E620" s="80"/>
      <c r="F620" s="62"/>
      <c r="G620" s="62"/>
      <c r="H620" s="62"/>
      <c r="J620" s="73"/>
      <c r="L620" s="74">
        <f t="shared" si="165"/>
        <v>0</v>
      </c>
      <c r="M620" s="74">
        <f t="shared" si="166"/>
        <v>0</v>
      </c>
      <c r="Q620" s="74">
        <f t="shared" si="153"/>
        <v>0</v>
      </c>
      <c r="T620" s="74">
        <f t="shared" si="167"/>
        <v>0</v>
      </c>
      <c r="U620" s="74">
        <f t="shared" si="168"/>
        <v>0</v>
      </c>
      <c r="V620" s="71"/>
      <c r="X620" s="112">
        <f t="shared" si="154"/>
        <v>0</v>
      </c>
      <c r="Y620" s="113">
        <f t="shared" si="155"/>
        <v>0</v>
      </c>
      <c r="Z620" s="114">
        <f t="shared" si="156"/>
        <v>0</v>
      </c>
      <c r="AA620" s="114">
        <f t="shared" si="157"/>
        <v>0</v>
      </c>
      <c r="AB620" s="114">
        <f t="shared" si="158"/>
        <v>0</v>
      </c>
      <c r="AC620" s="114">
        <f t="shared" si="159"/>
        <v>0</v>
      </c>
      <c r="AD620" s="114">
        <f t="shared" si="160"/>
        <v>0</v>
      </c>
      <c r="AE620" s="114">
        <f t="shared" si="161"/>
        <v>0</v>
      </c>
      <c r="AF620" s="115">
        <f t="shared" si="162"/>
        <v>0</v>
      </c>
      <c r="AG620" s="125">
        <f t="shared" si="163"/>
        <v>0</v>
      </c>
      <c r="AH620" s="116" t="str">
        <f t="shared" si="164"/>
        <v>OK</v>
      </c>
    </row>
    <row r="621" spans="1:34">
      <c r="A621" s="71"/>
      <c r="B621" s="71"/>
      <c r="C621" s="81"/>
      <c r="E621" s="80"/>
      <c r="F621" s="62"/>
      <c r="G621" s="62"/>
      <c r="H621" s="62"/>
      <c r="J621" s="73"/>
      <c r="L621" s="74">
        <f t="shared" si="165"/>
        <v>0</v>
      </c>
      <c r="M621" s="74">
        <f t="shared" si="166"/>
        <v>0</v>
      </c>
      <c r="Q621" s="74">
        <f t="shared" si="153"/>
        <v>0</v>
      </c>
      <c r="T621" s="74">
        <f t="shared" si="167"/>
        <v>0</v>
      </c>
      <c r="U621" s="74">
        <f t="shared" si="168"/>
        <v>0</v>
      </c>
      <c r="V621" s="71"/>
      <c r="X621" s="112">
        <f t="shared" si="154"/>
        <v>0</v>
      </c>
      <c r="Y621" s="113">
        <f t="shared" si="155"/>
        <v>0</v>
      </c>
      <c r="Z621" s="114">
        <f t="shared" si="156"/>
        <v>0</v>
      </c>
      <c r="AA621" s="114">
        <f t="shared" si="157"/>
        <v>0</v>
      </c>
      <c r="AB621" s="114">
        <f t="shared" si="158"/>
        <v>0</v>
      </c>
      <c r="AC621" s="114">
        <f t="shared" si="159"/>
        <v>0</v>
      </c>
      <c r="AD621" s="114">
        <f t="shared" si="160"/>
        <v>0</v>
      </c>
      <c r="AE621" s="114">
        <f t="shared" si="161"/>
        <v>0</v>
      </c>
      <c r="AF621" s="115">
        <f t="shared" si="162"/>
        <v>0</v>
      </c>
      <c r="AG621" s="125">
        <f t="shared" si="163"/>
        <v>0</v>
      </c>
      <c r="AH621" s="116" t="str">
        <f t="shared" si="164"/>
        <v>OK</v>
      </c>
    </row>
    <row r="622" spans="1:34">
      <c r="A622" s="71"/>
      <c r="B622" s="71"/>
      <c r="C622" s="81"/>
      <c r="E622" s="80"/>
      <c r="F622" s="62"/>
      <c r="G622" s="62"/>
      <c r="H622" s="62"/>
      <c r="J622" s="73"/>
      <c r="L622" s="74">
        <f t="shared" si="165"/>
        <v>0</v>
      </c>
      <c r="M622" s="74">
        <f t="shared" si="166"/>
        <v>0</v>
      </c>
      <c r="Q622" s="74">
        <f t="shared" si="153"/>
        <v>0</v>
      </c>
      <c r="T622" s="74">
        <f t="shared" si="167"/>
        <v>0</v>
      </c>
      <c r="U622" s="74">
        <f t="shared" si="168"/>
        <v>0</v>
      </c>
      <c r="V622" s="71"/>
      <c r="X622" s="112">
        <f t="shared" si="154"/>
        <v>0</v>
      </c>
      <c r="Y622" s="113">
        <f t="shared" si="155"/>
        <v>0</v>
      </c>
      <c r="Z622" s="114">
        <f t="shared" si="156"/>
        <v>0</v>
      </c>
      <c r="AA622" s="114">
        <f t="shared" si="157"/>
        <v>0</v>
      </c>
      <c r="AB622" s="114">
        <f t="shared" si="158"/>
        <v>0</v>
      </c>
      <c r="AC622" s="114">
        <f t="shared" si="159"/>
        <v>0</v>
      </c>
      <c r="AD622" s="114">
        <f t="shared" si="160"/>
        <v>0</v>
      </c>
      <c r="AE622" s="114">
        <f t="shared" si="161"/>
        <v>0</v>
      </c>
      <c r="AF622" s="115">
        <f t="shared" si="162"/>
        <v>0</v>
      </c>
      <c r="AG622" s="125">
        <f t="shared" si="163"/>
        <v>0</v>
      </c>
      <c r="AH622" s="116" t="str">
        <f t="shared" si="164"/>
        <v>OK</v>
      </c>
    </row>
    <row r="623" spans="1:34">
      <c r="A623" s="71"/>
      <c r="B623" s="71"/>
      <c r="C623" s="81"/>
      <c r="E623" s="80"/>
      <c r="F623" s="62"/>
      <c r="G623" s="62"/>
      <c r="H623" s="62"/>
      <c r="J623" s="73"/>
      <c r="L623" s="74">
        <f t="shared" si="165"/>
        <v>0</v>
      </c>
      <c r="M623" s="74">
        <f t="shared" si="166"/>
        <v>0</v>
      </c>
      <c r="Q623" s="74">
        <f t="shared" si="153"/>
        <v>0</v>
      </c>
      <c r="T623" s="74">
        <f t="shared" si="167"/>
        <v>0</v>
      </c>
      <c r="U623" s="74">
        <f t="shared" si="168"/>
        <v>0</v>
      </c>
      <c r="V623" s="71"/>
      <c r="X623" s="112">
        <f t="shared" si="154"/>
        <v>0</v>
      </c>
      <c r="Y623" s="113">
        <f t="shared" si="155"/>
        <v>0</v>
      </c>
      <c r="Z623" s="114">
        <f t="shared" si="156"/>
        <v>0</v>
      </c>
      <c r="AA623" s="114">
        <f t="shared" si="157"/>
        <v>0</v>
      </c>
      <c r="AB623" s="114">
        <f t="shared" si="158"/>
        <v>0</v>
      </c>
      <c r="AC623" s="114">
        <f t="shared" si="159"/>
        <v>0</v>
      </c>
      <c r="AD623" s="114">
        <f t="shared" si="160"/>
        <v>0</v>
      </c>
      <c r="AE623" s="114">
        <f t="shared" si="161"/>
        <v>0</v>
      </c>
      <c r="AF623" s="115">
        <f t="shared" si="162"/>
        <v>0</v>
      </c>
      <c r="AG623" s="125">
        <f t="shared" si="163"/>
        <v>0</v>
      </c>
      <c r="AH623" s="116" t="str">
        <f t="shared" si="164"/>
        <v>OK</v>
      </c>
    </row>
    <row r="624" spans="1:34">
      <c r="A624" s="71"/>
      <c r="B624" s="71"/>
      <c r="C624" s="81"/>
      <c r="E624" s="80"/>
      <c r="F624" s="62"/>
      <c r="G624" s="62"/>
      <c r="H624" s="62"/>
      <c r="J624" s="73"/>
      <c r="L624" s="74">
        <f t="shared" si="165"/>
        <v>0</v>
      </c>
      <c r="M624" s="74">
        <f t="shared" si="166"/>
        <v>0</v>
      </c>
      <c r="Q624" s="74">
        <f t="shared" si="153"/>
        <v>0</v>
      </c>
      <c r="T624" s="74">
        <f t="shared" si="167"/>
        <v>0</v>
      </c>
      <c r="U624" s="74">
        <f t="shared" si="168"/>
        <v>0</v>
      </c>
      <c r="V624" s="71"/>
      <c r="X624" s="112">
        <f t="shared" si="154"/>
        <v>0</v>
      </c>
      <c r="Y624" s="113">
        <f t="shared" si="155"/>
        <v>0</v>
      </c>
      <c r="Z624" s="114">
        <f t="shared" si="156"/>
        <v>0</v>
      </c>
      <c r="AA624" s="114">
        <f t="shared" si="157"/>
        <v>0</v>
      </c>
      <c r="AB624" s="114">
        <f t="shared" si="158"/>
        <v>0</v>
      </c>
      <c r="AC624" s="114">
        <f t="shared" si="159"/>
        <v>0</v>
      </c>
      <c r="AD624" s="114">
        <f t="shared" si="160"/>
        <v>0</v>
      </c>
      <c r="AE624" s="114">
        <f t="shared" si="161"/>
        <v>0</v>
      </c>
      <c r="AF624" s="115">
        <f t="shared" si="162"/>
        <v>0</v>
      </c>
      <c r="AG624" s="125">
        <f t="shared" si="163"/>
        <v>0</v>
      </c>
      <c r="AH624" s="116" t="str">
        <f t="shared" si="164"/>
        <v>OK</v>
      </c>
    </row>
    <row r="625" spans="1:34">
      <c r="A625" s="71"/>
      <c r="B625" s="71"/>
      <c r="C625" s="81"/>
      <c r="E625" s="80"/>
      <c r="F625" s="62"/>
      <c r="G625" s="62"/>
      <c r="H625" s="62"/>
      <c r="J625" s="73"/>
      <c r="L625" s="74">
        <f t="shared" si="165"/>
        <v>0</v>
      </c>
      <c r="M625" s="74">
        <f t="shared" si="166"/>
        <v>0</v>
      </c>
      <c r="Q625" s="74">
        <f t="shared" si="153"/>
        <v>0</v>
      </c>
      <c r="T625" s="74">
        <f t="shared" si="167"/>
        <v>0</v>
      </c>
      <c r="U625" s="74">
        <f t="shared" si="168"/>
        <v>0</v>
      </c>
      <c r="V625" s="71"/>
      <c r="X625" s="112">
        <f t="shared" si="154"/>
        <v>0</v>
      </c>
      <c r="Y625" s="113">
        <f t="shared" si="155"/>
        <v>0</v>
      </c>
      <c r="Z625" s="114">
        <f t="shared" si="156"/>
        <v>0</v>
      </c>
      <c r="AA625" s="114">
        <f t="shared" si="157"/>
        <v>0</v>
      </c>
      <c r="AB625" s="114">
        <f t="shared" si="158"/>
        <v>0</v>
      </c>
      <c r="AC625" s="114">
        <f t="shared" si="159"/>
        <v>0</v>
      </c>
      <c r="AD625" s="114">
        <f t="shared" si="160"/>
        <v>0</v>
      </c>
      <c r="AE625" s="114">
        <f t="shared" si="161"/>
        <v>0</v>
      </c>
      <c r="AF625" s="115">
        <f t="shared" si="162"/>
        <v>0</v>
      </c>
      <c r="AG625" s="125">
        <f t="shared" si="163"/>
        <v>0</v>
      </c>
      <c r="AH625" s="116" t="str">
        <f t="shared" si="164"/>
        <v>OK</v>
      </c>
    </row>
    <row r="626" spans="1:34">
      <c r="A626" s="71"/>
      <c r="B626" s="71"/>
      <c r="C626" s="81"/>
      <c r="E626" s="80"/>
      <c r="F626" s="62"/>
      <c r="G626" s="62"/>
      <c r="H626" s="62"/>
      <c r="J626" s="73"/>
      <c r="L626" s="74">
        <f t="shared" si="165"/>
        <v>0</v>
      </c>
      <c r="M626" s="74">
        <f t="shared" si="166"/>
        <v>0</v>
      </c>
      <c r="Q626" s="74">
        <f t="shared" si="153"/>
        <v>0</v>
      </c>
      <c r="T626" s="74">
        <f t="shared" si="167"/>
        <v>0</v>
      </c>
      <c r="U626" s="74">
        <f t="shared" si="168"/>
        <v>0</v>
      </c>
      <c r="V626" s="71"/>
      <c r="X626" s="112">
        <f t="shared" si="154"/>
        <v>0</v>
      </c>
      <c r="Y626" s="113">
        <f t="shared" si="155"/>
        <v>0</v>
      </c>
      <c r="Z626" s="114">
        <f t="shared" si="156"/>
        <v>0</v>
      </c>
      <c r="AA626" s="114">
        <f t="shared" si="157"/>
        <v>0</v>
      </c>
      <c r="AB626" s="114">
        <f t="shared" si="158"/>
        <v>0</v>
      </c>
      <c r="AC626" s="114">
        <f t="shared" si="159"/>
        <v>0</v>
      </c>
      <c r="AD626" s="114">
        <f t="shared" si="160"/>
        <v>0</v>
      </c>
      <c r="AE626" s="114">
        <f t="shared" si="161"/>
        <v>0</v>
      </c>
      <c r="AF626" s="115">
        <f t="shared" si="162"/>
        <v>0</v>
      </c>
      <c r="AG626" s="125">
        <f t="shared" si="163"/>
        <v>0</v>
      </c>
      <c r="AH626" s="116" t="str">
        <f t="shared" si="164"/>
        <v>OK</v>
      </c>
    </row>
    <row r="627" spans="1:34">
      <c r="A627" s="71"/>
      <c r="B627" s="71"/>
      <c r="C627" s="81"/>
      <c r="E627" s="80"/>
      <c r="F627" s="62"/>
      <c r="G627" s="62"/>
      <c r="H627" s="62"/>
      <c r="J627" s="73"/>
      <c r="L627" s="74">
        <f t="shared" si="165"/>
        <v>0</v>
      </c>
      <c r="M627" s="74">
        <f t="shared" si="166"/>
        <v>0</v>
      </c>
      <c r="Q627" s="74">
        <f t="shared" si="153"/>
        <v>0</v>
      </c>
      <c r="T627" s="74">
        <f t="shared" si="167"/>
        <v>0</v>
      </c>
      <c r="U627" s="74">
        <f t="shared" si="168"/>
        <v>0</v>
      </c>
      <c r="V627" s="71"/>
      <c r="X627" s="112">
        <f t="shared" si="154"/>
        <v>0</v>
      </c>
      <c r="Y627" s="113">
        <f t="shared" si="155"/>
        <v>0</v>
      </c>
      <c r="Z627" s="114">
        <f t="shared" si="156"/>
        <v>0</v>
      </c>
      <c r="AA627" s="114">
        <f t="shared" si="157"/>
        <v>0</v>
      </c>
      <c r="AB627" s="114">
        <f t="shared" si="158"/>
        <v>0</v>
      </c>
      <c r="AC627" s="114">
        <f t="shared" si="159"/>
        <v>0</v>
      </c>
      <c r="AD627" s="114">
        <f t="shared" si="160"/>
        <v>0</v>
      </c>
      <c r="AE627" s="114">
        <f t="shared" si="161"/>
        <v>0</v>
      </c>
      <c r="AF627" s="115">
        <f t="shared" si="162"/>
        <v>0</v>
      </c>
      <c r="AG627" s="125">
        <f t="shared" si="163"/>
        <v>0</v>
      </c>
      <c r="AH627" s="116" t="str">
        <f t="shared" si="164"/>
        <v>OK</v>
      </c>
    </row>
    <row r="628" spans="1:34">
      <c r="A628" s="71"/>
      <c r="B628" s="71"/>
      <c r="C628" s="81"/>
      <c r="E628" s="80"/>
      <c r="F628" s="62"/>
      <c r="G628" s="62"/>
      <c r="H628" s="62"/>
      <c r="J628" s="73"/>
      <c r="L628" s="74">
        <f t="shared" si="165"/>
        <v>0</v>
      </c>
      <c r="M628" s="74">
        <f t="shared" si="166"/>
        <v>0</v>
      </c>
      <c r="Q628" s="74">
        <f t="shared" si="153"/>
        <v>0</v>
      </c>
      <c r="T628" s="74">
        <f t="shared" si="167"/>
        <v>0</v>
      </c>
      <c r="U628" s="74">
        <f t="shared" si="168"/>
        <v>0</v>
      </c>
      <c r="V628" s="71"/>
      <c r="X628" s="112">
        <f t="shared" si="154"/>
        <v>0</v>
      </c>
      <c r="Y628" s="113">
        <f t="shared" si="155"/>
        <v>0</v>
      </c>
      <c r="Z628" s="114">
        <f t="shared" si="156"/>
        <v>0</v>
      </c>
      <c r="AA628" s="114">
        <f t="shared" si="157"/>
        <v>0</v>
      </c>
      <c r="AB628" s="114">
        <f t="shared" si="158"/>
        <v>0</v>
      </c>
      <c r="AC628" s="114">
        <f t="shared" si="159"/>
        <v>0</v>
      </c>
      <c r="AD628" s="114">
        <f t="shared" si="160"/>
        <v>0</v>
      </c>
      <c r="AE628" s="114">
        <f t="shared" si="161"/>
        <v>0</v>
      </c>
      <c r="AF628" s="115">
        <f t="shared" si="162"/>
        <v>0</v>
      </c>
      <c r="AG628" s="125">
        <f t="shared" si="163"/>
        <v>0</v>
      </c>
      <c r="AH628" s="116" t="str">
        <f t="shared" si="164"/>
        <v>OK</v>
      </c>
    </row>
    <row r="629" spans="1:34">
      <c r="A629" s="71"/>
      <c r="B629" s="71"/>
      <c r="C629" s="81"/>
      <c r="E629" s="80"/>
      <c r="F629" s="62"/>
      <c r="G629" s="62"/>
      <c r="H629" s="62"/>
      <c r="J629" s="73"/>
      <c r="L629" s="74">
        <f t="shared" si="165"/>
        <v>0</v>
      </c>
      <c r="M629" s="74">
        <f t="shared" si="166"/>
        <v>0</v>
      </c>
      <c r="Q629" s="74">
        <f t="shared" si="153"/>
        <v>0</v>
      </c>
      <c r="T629" s="74">
        <f t="shared" si="167"/>
        <v>0</v>
      </c>
      <c r="U629" s="74">
        <f t="shared" si="168"/>
        <v>0</v>
      </c>
      <c r="V629" s="71"/>
      <c r="X629" s="112">
        <f t="shared" si="154"/>
        <v>0</v>
      </c>
      <c r="Y629" s="113">
        <f t="shared" si="155"/>
        <v>0</v>
      </c>
      <c r="Z629" s="114">
        <f t="shared" si="156"/>
        <v>0</v>
      </c>
      <c r="AA629" s="114">
        <f t="shared" si="157"/>
        <v>0</v>
      </c>
      <c r="AB629" s="114">
        <f t="shared" si="158"/>
        <v>0</v>
      </c>
      <c r="AC629" s="114">
        <f t="shared" si="159"/>
        <v>0</v>
      </c>
      <c r="AD629" s="114">
        <f t="shared" si="160"/>
        <v>0</v>
      </c>
      <c r="AE629" s="114">
        <f t="shared" si="161"/>
        <v>0</v>
      </c>
      <c r="AF629" s="115">
        <f t="shared" si="162"/>
        <v>0</v>
      </c>
      <c r="AG629" s="125">
        <f t="shared" si="163"/>
        <v>0</v>
      </c>
      <c r="AH629" s="116" t="str">
        <f t="shared" si="164"/>
        <v>OK</v>
      </c>
    </row>
    <row r="630" spans="1:34">
      <c r="A630" s="71"/>
      <c r="B630" s="71"/>
      <c r="C630" s="81"/>
      <c r="E630" s="80"/>
      <c r="F630" s="62"/>
      <c r="G630" s="62"/>
      <c r="H630" s="62"/>
      <c r="J630" s="73"/>
      <c r="L630" s="74">
        <f t="shared" si="165"/>
        <v>0</v>
      </c>
      <c r="M630" s="74">
        <f t="shared" si="166"/>
        <v>0</v>
      </c>
      <c r="Q630" s="74">
        <f t="shared" si="153"/>
        <v>0</v>
      </c>
      <c r="T630" s="74">
        <f t="shared" si="167"/>
        <v>0</v>
      </c>
      <c r="U630" s="74">
        <f t="shared" si="168"/>
        <v>0</v>
      </c>
      <c r="V630" s="71"/>
      <c r="X630" s="112">
        <f t="shared" si="154"/>
        <v>0</v>
      </c>
      <c r="Y630" s="113">
        <f t="shared" si="155"/>
        <v>0</v>
      </c>
      <c r="Z630" s="114">
        <f t="shared" si="156"/>
        <v>0</v>
      </c>
      <c r="AA630" s="114">
        <f t="shared" si="157"/>
        <v>0</v>
      </c>
      <c r="AB630" s="114">
        <f t="shared" si="158"/>
        <v>0</v>
      </c>
      <c r="AC630" s="114">
        <f t="shared" si="159"/>
        <v>0</v>
      </c>
      <c r="AD630" s="114">
        <f t="shared" si="160"/>
        <v>0</v>
      </c>
      <c r="AE630" s="114">
        <f t="shared" si="161"/>
        <v>0</v>
      </c>
      <c r="AF630" s="115">
        <f t="shared" si="162"/>
        <v>0</v>
      </c>
      <c r="AG630" s="125">
        <f t="shared" si="163"/>
        <v>0</v>
      </c>
      <c r="AH630" s="116" t="str">
        <f t="shared" si="164"/>
        <v>OK</v>
      </c>
    </row>
    <row r="631" spans="1:34">
      <c r="A631" s="71"/>
      <c r="B631" s="71"/>
      <c r="C631" s="81"/>
      <c r="E631" s="80"/>
      <c r="F631" s="62"/>
      <c r="G631" s="62"/>
      <c r="H631" s="62"/>
      <c r="J631" s="73"/>
      <c r="L631" s="74">
        <f t="shared" si="165"/>
        <v>0</v>
      </c>
      <c r="M631" s="74">
        <f t="shared" si="166"/>
        <v>0</v>
      </c>
      <c r="Q631" s="74">
        <f t="shared" si="153"/>
        <v>0</v>
      </c>
      <c r="T631" s="74">
        <f t="shared" si="167"/>
        <v>0</v>
      </c>
      <c r="U631" s="74">
        <f t="shared" si="168"/>
        <v>0</v>
      </c>
      <c r="V631" s="71"/>
      <c r="X631" s="112">
        <f t="shared" si="154"/>
        <v>0</v>
      </c>
      <c r="Y631" s="113">
        <f t="shared" si="155"/>
        <v>0</v>
      </c>
      <c r="Z631" s="114">
        <f t="shared" si="156"/>
        <v>0</v>
      </c>
      <c r="AA631" s="114">
        <f t="shared" si="157"/>
        <v>0</v>
      </c>
      <c r="AB631" s="114">
        <f t="shared" si="158"/>
        <v>0</v>
      </c>
      <c r="AC631" s="114">
        <f t="shared" si="159"/>
        <v>0</v>
      </c>
      <c r="AD631" s="114">
        <f t="shared" si="160"/>
        <v>0</v>
      </c>
      <c r="AE631" s="114">
        <f t="shared" si="161"/>
        <v>0</v>
      </c>
      <c r="AF631" s="115">
        <f t="shared" si="162"/>
        <v>0</v>
      </c>
      <c r="AG631" s="125">
        <f t="shared" si="163"/>
        <v>0</v>
      </c>
      <c r="AH631" s="116" t="str">
        <f t="shared" si="164"/>
        <v>OK</v>
      </c>
    </row>
    <row r="632" spans="1:34">
      <c r="A632" s="71"/>
      <c r="B632" s="71"/>
      <c r="C632" s="81"/>
      <c r="E632" s="80"/>
      <c r="F632" s="62"/>
      <c r="G632" s="62"/>
      <c r="H632" s="62"/>
      <c r="J632" s="73"/>
      <c r="L632" s="74">
        <f t="shared" si="165"/>
        <v>0</v>
      </c>
      <c r="M632" s="74">
        <f t="shared" si="166"/>
        <v>0</v>
      </c>
      <c r="Q632" s="74">
        <f t="shared" si="153"/>
        <v>0</v>
      </c>
      <c r="T632" s="74">
        <f t="shared" si="167"/>
        <v>0</v>
      </c>
      <c r="U632" s="74">
        <f t="shared" si="168"/>
        <v>0</v>
      </c>
      <c r="V632" s="71"/>
      <c r="X632" s="112">
        <f t="shared" si="154"/>
        <v>0</v>
      </c>
      <c r="Y632" s="113">
        <f t="shared" si="155"/>
        <v>0</v>
      </c>
      <c r="Z632" s="114">
        <f t="shared" si="156"/>
        <v>0</v>
      </c>
      <c r="AA632" s="114">
        <f t="shared" si="157"/>
        <v>0</v>
      </c>
      <c r="AB632" s="114">
        <f t="shared" si="158"/>
        <v>0</v>
      </c>
      <c r="AC632" s="114">
        <f t="shared" si="159"/>
        <v>0</v>
      </c>
      <c r="AD632" s="114">
        <f t="shared" si="160"/>
        <v>0</v>
      </c>
      <c r="AE632" s="114">
        <f t="shared" si="161"/>
        <v>0</v>
      </c>
      <c r="AF632" s="115">
        <f t="shared" si="162"/>
        <v>0</v>
      </c>
      <c r="AG632" s="125">
        <f t="shared" si="163"/>
        <v>0</v>
      </c>
      <c r="AH632" s="116" t="str">
        <f t="shared" si="164"/>
        <v>OK</v>
      </c>
    </row>
    <row r="633" spans="1:34">
      <c r="A633" s="71"/>
      <c r="B633" s="71"/>
      <c r="C633" s="81"/>
      <c r="E633" s="80"/>
      <c r="F633" s="62"/>
      <c r="G633" s="62"/>
      <c r="H633" s="62"/>
      <c r="J633" s="73"/>
      <c r="L633" s="74">
        <f t="shared" si="165"/>
        <v>0</v>
      </c>
      <c r="M633" s="74">
        <f t="shared" si="166"/>
        <v>0</v>
      </c>
      <c r="Q633" s="74">
        <f t="shared" si="153"/>
        <v>0</v>
      </c>
      <c r="T633" s="74">
        <f t="shared" si="167"/>
        <v>0</v>
      </c>
      <c r="U633" s="74">
        <f t="shared" si="168"/>
        <v>0</v>
      </c>
      <c r="V633" s="71"/>
      <c r="X633" s="112">
        <f t="shared" si="154"/>
        <v>0</v>
      </c>
      <c r="Y633" s="113">
        <f t="shared" si="155"/>
        <v>0</v>
      </c>
      <c r="Z633" s="114">
        <f t="shared" si="156"/>
        <v>0</v>
      </c>
      <c r="AA633" s="114">
        <f t="shared" si="157"/>
        <v>0</v>
      </c>
      <c r="AB633" s="114">
        <f t="shared" si="158"/>
        <v>0</v>
      </c>
      <c r="AC633" s="114">
        <f t="shared" si="159"/>
        <v>0</v>
      </c>
      <c r="AD633" s="114">
        <f t="shared" si="160"/>
        <v>0</v>
      </c>
      <c r="AE633" s="114">
        <f t="shared" si="161"/>
        <v>0</v>
      </c>
      <c r="AF633" s="115">
        <f t="shared" si="162"/>
        <v>0</v>
      </c>
      <c r="AG633" s="125">
        <f t="shared" si="163"/>
        <v>0</v>
      </c>
      <c r="AH633" s="116" t="str">
        <f t="shared" si="164"/>
        <v>OK</v>
      </c>
    </row>
    <row r="634" spans="1:34">
      <c r="A634" s="71"/>
      <c r="B634" s="71"/>
      <c r="C634" s="81"/>
      <c r="E634" s="80"/>
      <c r="F634" s="62"/>
      <c r="G634" s="62"/>
      <c r="H634" s="62"/>
      <c r="J634" s="73"/>
      <c r="L634" s="74">
        <f t="shared" si="165"/>
        <v>0</v>
      </c>
      <c r="M634" s="74">
        <f t="shared" si="166"/>
        <v>0</v>
      </c>
      <c r="Q634" s="74">
        <f t="shared" si="153"/>
        <v>0</v>
      </c>
      <c r="T634" s="74">
        <f t="shared" si="167"/>
        <v>0</v>
      </c>
      <c r="U634" s="74">
        <f t="shared" si="168"/>
        <v>0</v>
      </c>
      <c r="V634" s="71"/>
      <c r="X634" s="112">
        <f t="shared" si="154"/>
        <v>0</v>
      </c>
      <c r="Y634" s="113">
        <f t="shared" si="155"/>
        <v>0</v>
      </c>
      <c r="Z634" s="114">
        <f t="shared" si="156"/>
        <v>0</v>
      </c>
      <c r="AA634" s="114">
        <f t="shared" si="157"/>
        <v>0</v>
      </c>
      <c r="AB634" s="114">
        <f t="shared" si="158"/>
        <v>0</v>
      </c>
      <c r="AC634" s="114">
        <f t="shared" si="159"/>
        <v>0</v>
      </c>
      <c r="AD634" s="114">
        <f t="shared" si="160"/>
        <v>0</v>
      </c>
      <c r="AE634" s="114">
        <f t="shared" si="161"/>
        <v>0</v>
      </c>
      <c r="AF634" s="115">
        <f t="shared" si="162"/>
        <v>0</v>
      </c>
      <c r="AG634" s="125">
        <f t="shared" si="163"/>
        <v>0</v>
      </c>
      <c r="AH634" s="116" t="str">
        <f t="shared" si="164"/>
        <v>OK</v>
      </c>
    </row>
    <row r="635" spans="1:34">
      <c r="A635" s="71"/>
      <c r="B635" s="71"/>
      <c r="C635" s="81"/>
      <c r="E635" s="80"/>
      <c r="F635" s="62"/>
      <c r="G635" s="62"/>
      <c r="H635" s="62"/>
      <c r="J635" s="73"/>
      <c r="L635" s="74">
        <f t="shared" si="165"/>
        <v>0</v>
      </c>
      <c r="M635" s="74">
        <f t="shared" si="166"/>
        <v>0</v>
      </c>
      <c r="Q635" s="74">
        <f t="shared" si="153"/>
        <v>0</v>
      </c>
      <c r="T635" s="74">
        <f t="shared" si="167"/>
        <v>0</v>
      </c>
      <c r="U635" s="74">
        <f t="shared" si="168"/>
        <v>0</v>
      </c>
      <c r="V635" s="71"/>
      <c r="X635" s="112">
        <f t="shared" si="154"/>
        <v>0</v>
      </c>
      <c r="Y635" s="113">
        <f t="shared" si="155"/>
        <v>0</v>
      </c>
      <c r="Z635" s="114">
        <f t="shared" si="156"/>
        <v>0</v>
      </c>
      <c r="AA635" s="114">
        <f t="shared" si="157"/>
        <v>0</v>
      </c>
      <c r="AB635" s="114">
        <f t="shared" si="158"/>
        <v>0</v>
      </c>
      <c r="AC635" s="114">
        <f t="shared" si="159"/>
        <v>0</v>
      </c>
      <c r="AD635" s="114">
        <f t="shared" si="160"/>
        <v>0</v>
      </c>
      <c r="AE635" s="114">
        <f t="shared" si="161"/>
        <v>0</v>
      </c>
      <c r="AF635" s="115">
        <f t="shared" si="162"/>
        <v>0</v>
      </c>
      <c r="AG635" s="125">
        <f t="shared" si="163"/>
        <v>0</v>
      </c>
      <c r="AH635" s="116" t="str">
        <f t="shared" si="164"/>
        <v>OK</v>
      </c>
    </row>
    <row r="636" spans="1:34">
      <c r="A636" s="71"/>
      <c r="B636" s="71"/>
      <c r="C636" s="81"/>
      <c r="E636" s="80"/>
      <c r="F636" s="62"/>
      <c r="G636" s="62"/>
      <c r="H636" s="62"/>
      <c r="J636" s="73"/>
      <c r="L636" s="74">
        <f t="shared" si="165"/>
        <v>0</v>
      </c>
      <c r="M636" s="74">
        <f t="shared" si="166"/>
        <v>0</v>
      </c>
      <c r="Q636" s="74">
        <f t="shared" si="153"/>
        <v>0</v>
      </c>
      <c r="T636" s="74">
        <f t="shared" si="167"/>
        <v>0</v>
      </c>
      <c r="U636" s="74">
        <f t="shared" si="168"/>
        <v>0</v>
      </c>
      <c r="V636" s="71"/>
      <c r="X636" s="112">
        <f t="shared" si="154"/>
        <v>0</v>
      </c>
      <c r="Y636" s="113">
        <f t="shared" si="155"/>
        <v>0</v>
      </c>
      <c r="Z636" s="114">
        <f t="shared" si="156"/>
        <v>0</v>
      </c>
      <c r="AA636" s="114">
        <f t="shared" si="157"/>
        <v>0</v>
      </c>
      <c r="AB636" s="114">
        <f t="shared" si="158"/>
        <v>0</v>
      </c>
      <c r="AC636" s="114">
        <f t="shared" si="159"/>
        <v>0</v>
      </c>
      <c r="AD636" s="114">
        <f t="shared" si="160"/>
        <v>0</v>
      </c>
      <c r="AE636" s="114">
        <f t="shared" si="161"/>
        <v>0</v>
      </c>
      <c r="AF636" s="115">
        <f t="shared" si="162"/>
        <v>0</v>
      </c>
      <c r="AG636" s="125">
        <f t="shared" si="163"/>
        <v>0</v>
      </c>
      <c r="AH636" s="116" t="str">
        <f t="shared" si="164"/>
        <v>OK</v>
      </c>
    </row>
    <row r="637" spans="1:34">
      <c r="A637" s="71"/>
      <c r="B637" s="71"/>
      <c r="C637" s="81"/>
      <c r="E637" s="80"/>
      <c r="F637" s="62"/>
      <c r="G637" s="62"/>
      <c r="H637" s="62"/>
      <c r="J637" s="73"/>
      <c r="L637" s="74">
        <f t="shared" si="165"/>
        <v>0</v>
      </c>
      <c r="M637" s="74">
        <f t="shared" si="166"/>
        <v>0</v>
      </c>
      <c r="Q637" s="74">
        <f t="shared" si="153"/>
        <v>0</v>
      </c>
      <c r="T637" s="74">
        <f t="shared" si="167"/>
        <v>0</v>
      </c>
      <c r="U637" s="74">
        <f t="shared" si="168"/>
        <v>0</v>
      </c>
      <c r="V637" s="71"/>
      <c r="X637" s="112">
        <f t="shared" si="154"/>
        <v>0</v>
      </c>
      <c r="Y637" s="113">
        <f t="shared" si="155"/>
        <v>0</v>
      </c>
      <c r="Z637" s="114">
        <f t="shared" si="156"/>
        <v>0</v>
      </c>
      <c r="AA637" s="114">
        <f t="shared" si="157"/>
        <v>0</v>
      </c>
      <c r="AB637" s="114">
        <f t="shared" si="158"/>
        <v>0</v>
      </c>
      <c r="AC637" s="114">
        <f t="shared" si="159"/>
        <v>0</v>
      </c>
      <c r="AD637" s="114">
        <f t="shared" si="160"/>
        <v>0</v>
      </c>
      <c r="AE637" s="114">
        <f t="shared" si="161"/>
        <v>0</v>
      </c>
      <c r="AF637" s="115">
        <f t="shared" si="162"/>
        <v>0</v>
      </c>
      <c r="AG637" s="125">
        <f t="shared" si="163"/>
        <v>0</v>
      </c>
      <c r="AH637" s="116" t="str">
        <f t="shared" si="164"/>
        <v>OK</v>
      </c>
    </row>
    <row r="638" spans="1:34">
      <c r="A638" s="71"/>
      <c r="B638" s="71"/>
      <c r="C638" s="81"/>
      <c r="E638" s="80"/>
      <c r="F638" s="62"/>
      <c r="G638" s="62"/>
      <c r="H638" s="62"/>
      <c r="J638" s="73"/>
      <c r="L638" s="74">
        <f t="shared" si="165"/>
        <v>0</v>
      </c>
      <c r="M638" s="74">
        <f t="shared" si="166"/>
        <v>0</v>
      </c>
      <c r="Q638" s="74">
        <f t="shared" si="153"/>
        <v>0</v>
      </c>
      <c r="T638" s="74">
        <f t="shared" si="167"/>
        <v>0</v>
      </c>
      <c r="U638" s="74">
        <f t="shared" si="168"/>
        <v>0</v>
      </c>
      <c r="V638" s="71"/>
      <c r="X638" s="112">
        <f t="shared" si="154"/>
        <v>0</v>
      </c>
      <c r="Y638" s="113">
        <f t="shared" si="155"/>
        <v>0</v>
      </c>
      <c r="Z638" s="114">
        <f t="shared" si="156"/>
        <v>0</v>
      </c>
      <c r="AA638" s="114">
        <f t="shared" si="157"/>
        <v>0</v>
      </c>
      <c r="AB638" s="114">
        <f t="shared" si="158"/>
        <v>0</v>
      </c>
      <c r="AC638" s="114">
        <f t="shared" si="159"/>
        <v>0</v>
      </c>
      <c r="AD638" s="114">
        <f t="shared" si="160"/>
        <v>0</v>
      </c>
      <c r="AE638" s="114">
        <f t="shared" si="161"/>
        <v>0</v>
      </c>
      <c r="AF638" s="115">
        <f t="shared" si="162"/>
        <v>0</v>
      </c>
      <c r="AG638" s="125">
        <f t="shared" si="163"/>
        <v>0</v>
      </c>
      <c r="AH638" s="116" t="str">
        <f t="shared" si="164"/>
        <v>OK</v>
      </c>
    </row>
    <row r="639" spans="1:34">
      <c r="A639" s="71"/>
      <c r="B639" s="71"/>
      <c r="C639" s="81"/>
      <c r="E639" s="80"/>
      <c r="F639" s="62"/>
      <c r="G639" s="62"/>
      <c r="H639" s="62"/>
      <c r="J639" s="73"/>
      <c r="L639" s="74">
        <f t="shared" si="165"/>
        <v>0</v>
      </c>
      <c r="M639" s="74">
        <f t="shared" si="166"/>
        <v>0</v>
      </c>
      <c r="Q639" s="74">
        <f t="shared" si="153"/>
        <v>0</v>
      </c>
      <c r="T639" s="74">
        <f t="shared" si="167"/>
        <v>0</v>
      </c>
      <c r="U639" s="74">
        <f t="shared" si="168"/>
        <v>0</v>
      </c>
      <c r="V639" s="71"/>
      <c r="X639" s="112">
        <f t="shared" si="154"/>
        <v>0</v>
      </c>
      <c r="Y639" s="113">
        <f t="shared" si="155"/>
        <v>0</v>
      </c>
      <c r="Z639" s="114">
        <f t="shared" si="156"/>
        <v>0</v>
      </c>
      <c r="AA639" s="114">
        <f t="shared" si="157"/>
        <v>0</v>
      </c>
      <c r="AB639" s="114">
        <f t="shared" si="158"/>
        <v>0</v>
      </c>
      <c r="AC639" s="114">
        <f t="shared" si="159"/>
        <v>0</v>
      </c>
      <c r="AD639" s="114">
        <f t="shared" si="160"/>
        <v>0</v>
      </c>
      <c r="AE639" s="114">
        <f t="shared" si="161"/>
        <v>0</v>
      </c>
      <c r="AF639" s="115">
        <f t="shared" si="162"/>
        <v>0</v>
      </c>
      <c r="AG639" s="125">
        <f t="shared" si="163"/>
        <v>0</v>
      </c>
      <c r="AH639" s="116" t="str">
        <f t="shared" si="164"/>
        <v>OK</v>
      </c>
    </row>
    <row r="640" spans="1:34">
      <c r="A640" s="71"/>
      <c r="B640" s="71"/>
      <c r="C640" s="81"/>
      <c r="E640" s="80"/>
      <c r="F640" s="62"/>
      <c r="G640" s="62"/>
      <c r="H640" s="62"/>
      <c r="J640" s="73"/>
      <c r="L640" s="74">
        <f t="shared" si="165"/>
        <v>0</v>
      </c>
      <c r="M640" s="74">
        <f t="shared" si="166"/>
        <v>0</v>
      </c>
      <c r="Q640" s="74">
        <f t="shared" si="153"/>
        <v>0</v>
      </c>
      <c r="T640" s="74">
        <f t="shared" si="167"/>
        <v>0</v>
      </c>
      <c r="U640" s="74">
        <f t="shared" si="168"/>
        <v>0</v>
      </c>
      <c r="V640" s="71"/>
      <c r="X640" s="112">
        <f t="shared" si="154"/>
        <v>0</v>
      </c>
      <c r="Y640" s="113">
        <f t="shared" si="155"/>
        <v>0</v>
      </c>
      <c r="Z640" s="114">
        <f t="shared" si="156"/>
        <v>0</v>
      </c>
      <c r="AA640" s="114">
        <f t="shared" si="157"/>
        <v>0</v>
      </c>
      <c r="AB640" s="114">
        <f t="shared" si="158"/>
        <v>0</v>
      </c>
      <c r="AC640" s="114">
        <f t="shared" si="159"/>
        <v>0</v>
      </c>
      <c r="AD640" s="114">
        <f t="shared" si="160"/>
        <v>0</v>
      </c>
      <c r="AE640" s="114">
        <f t="shared" si="161"/>
        <v>0</v>
      </c>
      <c r="AF640" s="115">
        <f t="shared" si="162"/>
        <v>0</v>
      </c>
      <c r="AG640" s="125">
        <f t="shared" si="163"/>
        <v>0</v>
      </c>
      <c r="AH640" s="116" t="str">
        <f t="shared" si="164"/>
        <v>OK</v>
      </c>
    </row>
    <row r="641" spans="1:34">
      <c r="A641" s="71"/>
      <c r="B641" s="71"/>
      <c r="C641" s="81"/>
      <c r="E641" s="80"/>
      <c r="F641" s="62"/>
      <c r="G641" s="62"/>
      <c r="H641" s="62"/>
      <c r="J641" s="73"/>
      <c r="L641" s="74">
        <f t="shared" si="165"/>
        <v>0</v>
      </c>
      <c r="M641" s="74">
        <f t="shared" si="166"/>
        <v>0</v>
      </c>
      <c r="Q641" s="74">
        <f t="shared" si="153"/>
        <v>0</v>
      </c>
      <c r="T641" s="74">
        <f t="shared" si="167"/>
        <v>0</v>
      </c>
      <c r="U641" s="74">
        <f t="shared" si="168"/>
        <v>0</v>
      </c>
      <c r="V641" s="71"/>
      <c r="X641" s="112">
        <f t="shared" si="154"/>
        <v>0</v>
      </c>
      <c r="Y641" s="113">
        <f t="shared" si="155"/>
        <v>0</v>
      </c>
      <c r="Z641" s="114">
        <f t="shared" si="156"/>
        <v>0</v>
      </c>
      <c r="AA641" s="114">
        <f t="shared" si="157"/>
        <v>0</v>
      </c>
      <c r="AB641" s="114">
        <f t="shared" si="158"/>
        <v>0</v>
      </c>
      <c r="AC641" s="114">
        <f t="shared" si="159"/>
        <v>0</v>
      </c>
      <c r="AD641" s="114">
        <f t="shared" si="160"/>
        <v>0</v>
      </c>
      <c r="AE641" s="114">
        <f t="shared" si="161"/>
        <v>0</v>
      </c>
      <c r="AF641" s="115">
        <f t="shared" si="162"/>
        <v>0</v>
      </c>
      <c r="AG641" s="125">
        <f t="shared" si="163"/>
        <v>0</v>
      </c>
      <c r="AH641" s="116" t="str">
        <f t="shared" si="164"/>
        <v>OK</v>
      </c>
    </row>
    <row r="642" spans="1:34">
      <c r="A642" s="71"/>
      <c r="B642" s="71"/>
      <c r="C642" s="81"/>
      <c r="E642" s="80"/>
      <c r="F642" s="62"/>
      <c r="G642" s="62"/>
      <c r="H642" s="62"/>
      <c r="J642" s="73"/>
      <c r="L642" s="74">
        <f t="shared" si="165"/>
        <v>0</v>
      </c>
      <c r="M642" s="74">
        <f t="shared" si="166"/>
        <v>0</v>
      </c>
      <c r="Q642" s="74">
        <f t="shared" si="153"/>
        <v>0</v>
      </c>
      <c r="T642" s="74">
        <f t="shared" si="167"/>
        <v>0</v>
      </c>
      <c r="U642" s="74">
        <f t="shared" si="168"/>
        <v>0</v>
      </c>
      <c r="V642" s="71"/>
      <c r="X642" s="112">
        <f t="shared" si="154"/>
        <v>0</v>
      </c>
      <c r="Y642" s="113">
        <f t="shared" si="155"/>
        <v>0</v>
      </c>
      <c r="Z642" s="114">
        <f t="shared" si="156"/>
        <v>0</v>
      </c>
      <c r="AA642" s="114">
        <f t="shared" si="157"/>
        <v>0</v>
      </c>
      <c r="AB642" s="114">
        <f t="shared" si="158"/>
        <v>0</v>
      </c>
      <c r="AC642" s="114">
        <f t="shared" si="159"/>
        <v>0</v>
      </c>
      <c r="AD642" s="114">
        <f t="shared" si="160"/>
        <v>0</v>
      </c>
      <c r="AE642" s="114">
        <f t="shared" si="161"/>
        <v>0</v>
      </c>
      <c r="AF642" s="115">
        <f t="shared" si="162"/>
        <v>0</v>
      </c>
      <c r="AG642" s="125">
        <f t="shared" si="163"/>
        <v>0</v>
      </c>
      <c r="AH642" s="116" t="str">
        <f t="shared" si="164"/>
        <v>OK</v>
      </c>
    </row>
    <row r="643" spans="1:34">
      <c r="A643" s="71"/>
      <c r="B643" s="71"/>
      <c r="C643" s="81"/>
      <c r="E643" s="80"/>
      <c r="F643" s="62"/>
      <c r="G643" s="62"/>
      <c r="H643" s="62"/>
      <c r="J643" s="73"/>
      <c r="L643" s="74">
        <f t="shared" si="165"/>
        <v>0</v>
      </c>
      <c r="M643" s="74">
        <f t="shared" si="166"/>
        <v>0</v>
      </c>
      <c r="Q643" s="74">
        <f t="shared" ref="Q643:Q706" si="169">MROUND(SUM(L643:P643),5)</f>
        <v>0</v>
      </c>
      <c r="T643" s="74">
        <f t="shared" si="167"/>
        <v>0</v>
      </c>
      <c r="U643" s="74">
        <f t="shared" si="168"/>
        <v>0</v>
      </c>
      <c r="V643" s="71"/>
      <c r="X643" s="112">
        <f t="shared" si="154"/>
        <v>0</v>
      </c>
      <c r="Y643" s="113">
        <f t="shared" si="155"/>
        <v>0</v>
      </c>
      <c r="Z643" s="114">
        <f t="shared" si="156"/>
        <v>0</v>
      </c>
      <c r="AA643" s="114">
        <f t="shared" si="157"/>
        <v>0</v>
      </c>
      <c r="AB643" s="114">
        <f t="shared" si="158"/>
        <v>0</v>
      </c>
      <c r="AC643" s="114">
        <f t="shared" si="159"/>
        <v>0</v>
      </c>
      <c r="AD643" s="114">
        <f t="shared" si="160"/>
        <v>0</v>
      </c>
      <c r="AE643" s="114">
        <f t="shared" si="161"/>
        <v>0</v>
      </c>
      <c r="AF643" s="115">
        <f t="shared" si="162"/>
        <v>0</v>
      </c>
      <c r="AG643" s="125">
        <f t="shared" si="163"/>
        <v>0</v>
      </c>
      <c r="AH643" s="116" t="str">
        <f t="shared" si="164"/>
        <v>OK</v>
      </c>
    </row>
    <row r="644" spans="1:34">
      <c r="A644" s="71"/>
      <c r="B644" s="71"/>
      <c r="C644" s="81"/>
      <c r="E644" s="80"/>
      <c r="F644" s="62"/>
      <c r="G644" s="62"/>
      <c r="H644" s="62"/>
      <c r="J644" s="73"/>
      <c r="L644" s="74">
        <f t="shared" si="165"/>
        <v>0</v>
      </c>
      <c r="M644" s="74">
        <f t="shared" si="166"/>
        <v>0</v>
      </c>
      <c r="Q644" s="74">
        <f t="shared" si="169"/>
        <v>0</v>
      </c>
      <c r="T644" s="74">
        <f t="shared" si="167"/>
        <v>0</v>
      </c>
      <c r="U644" s="74">
        <f t="shared" si="168"/>
        <v>0</v>
      </c>
      <c r="V644" s="71"/>
      <c r="X644" s="112">
        <f t="shared" si="154"/>
        <v>0</v>
      </c>
      <c r="Y644" s="113">
        <f t="shared" si="155"/>
        <v>0</v>
      </c>
      <c r="Z644" s="114">
        <f t="shared" si="156"/>
        <v>0</v>
      </c>
      <c r="AA644" s="114">
        <f t="shared" si="157"/>
        <v>0</v>
      </c>
      <c r="AB644" s="114">
        <f t="shared" si="158"/>
        <v>0</v>
      </c>
      <c r="AC644" s="114">
        <f t="shared" si="159"/>
        <v>0</v>
      </c>
      <c r="AD644" s="114">
        <f t="shared" si="160"/>
        <v>0</v>
      </c>
      <c r="AE644" s="114">
        <f t="shared" si="161"/>
        <v>0</v>
      </c>
      <c r="AF644" s="115">
        <f t="shared" si="162"/>
        <v>0</v>
      </c>
      <c r="AG644" s="125">
        <f t="shared" si="163"/>
        <v>0</v>
      </c>
      <c r="AH644" s="116" t="str">
        <f t="shared" si="164"/>
        <v>OK</v>
      </c>
    </row>
    <row r="645" spans="1:34">
      <c r="A645" s="71"/>
      <c r="B645" s="71"/>
      <c r="C645" s="81"/>
      <c r="E645" s="80"/>
      <c r="F645" s="62"/>
      <c r="G645" s="62"/>
      <c r="H645" s="62"/>
      <c r="J645" s="73"/>
      <c r="L645" s="74">
        <f t="shared" si="165"/>
        <v>0</v>
      </c>
      <c r="M645" s="74">
        <f t="shared" si="166"/>
        <v>0</v>
      </c>
      <c r="Q645" s="74">
        <f t="shared" si="169"/>
        <v>0</v>
      </c>
      <c r="T645" s="74">
        <f t="shared" si="167"/>
        <v>0</v>
      </c>
      <c r="U645" s="74">
        <f t="shared" si="168"/>
        <v>0</v>
      </c>
      <c r="V645" s="71"/>
      <c r="X645" s="112">
        <f t="shared" si="154"/>
        <v>0</v>
      </c>
      <c r="Y645" s="113">
        <f t="shared" si="155"/>
        <v>0</v>
      </c>
      <c r="Z645" s="114">
        <f t="shared" si="156"/>
        <v>0</v>
      </c>
      <c r="AA645" s="114">
        <f t="shared" si="157"/>
        <v>0</v>
      </c>
      <c r="AB645" s="114">
        <f t="shared" si="158"/>
        <v>0</v>
      </c>
      <c r="AC645" s="114">
        <f t="shared" si="159"/>
        <v>0</v>
      </c>
      <c r="AD645" s="114">
        <f t="shared" si="160"/>
        <v>0</v>
      </c>
      <c r="AE645" s="114">
        <f t="shared" si="161"/>
        <v>0</v>
      </c>
      <c r="AF645" s="115">
        <f t="shared" si="162"/>
        <v>0</v>
      </c>
      <c r="AG645" s="125">
        <f t="shared" si="163"/>
        <v>0</v>
      </c>
      <c r="AH645" s="116" t="str">
        <f t="shared" si="164"/>
        <v>OK</v>
      </c>
    </row>
    <row r="646" spans="1:34">
      <c r="A646" s="71"/>
      <c r="B646" s="71"/>
      <c r="C646" s="81"/>
      <c r="E646" s="80"/>
      <c r="F646" s="62"/>
      <c r="G646" s="62"/>
      <c r="H646" s="62"/>
      <c r="J646" s="73"/>
      <c r="L646" s="74">
        <f t="shared" si="165"/>
        <v>0</v>
      </c>
      <c r="M646" s="74">
        <f t="shared" si="166"/>
        <v>0</v>
      </c>
      <c r="Q646" s="74">
        <f t="shared" si="169"/>
        <v>0</v>
      </c>
      <c r="T646" s="74">
        <f t="shared" si="167"/>
        <v>0</v>
      </c>
      <c r="U646" s="74">
        <f t="shared" si="168"/>
        <v>0</v>
      </c>
      <c r="V646" s="71"/>
      <c r="X646" s="112">
        <f t="shared" ref="X646:X709" si="170">U646</f>
        <v>0</v>
      </c>
      <c r="Y646" s="113">
        <f t="shared" ref="Y646:Y709" si="171">ROUNDDOWN(X646/$Y$2,0)</f>
        <v>0</v>
      </c>
      <c r="Z646" s="114">
        <f t="shared" ref="Z646:Z709" si="172">ROUNDDOWN((X646-(Y646*$Y$2))/$Z$2,0)</f>
        <v>0</v>
      </c>
      <c r="AA646" s="114">
        <f t="shared" ref="AA646:AA709" si="173">ROUNDDOWN((X646-((Y646*$Y$2)+(Z646*$Z$2)))/$AA$2,0)</f>
        <v>0</v>
      </c>
      <c r="AB646" s="114">
        <f t="shared" ref="AB646:AB709" si="174">ROUNDDOWN((X646-((AA646*$AA$2)+(Z646*$Z$2)+(Y646*$Y$2)))/$AB$2,0)</f>
        <v>0</v>
      </c>
      <c r="AC646" s="114">
        <f t="shared" ref="AC646:AC709" si="175">ROUNDDOWN((X646-((AA646*$AA$2)+(Z646*$Z$2)+(Y646*$Y$2)+(AB646*$AB$2)))/$AC$2,0)</f>
        <v>0</v>
      </c>
      <c r="AD646" s="114">
        <f t="shared" ref="AD646:AD709" si="176">ROUNDDOWN((X646-((AA646*$AA$2)+(Z646*$Z$2)+(Y646*$Y$2)+(AB646*$AB$2)+(AC646*$AC$2)))/$AD$2,0)</f>
        <v>0</v>
      </c>
      <c r="AE646" s="114">
        <f t="shared" ref="AE646:AE709" si="177">ROUNDDOWN((X646-((AA646*$AA$2)+(Z646*$Z$2)+(Y646*$Y$2)+(AB646*$AB$2)+(AC646*$AC$2)+(AD646*$AD$2)))/$AE$2,0)</f>
        <v>0</v>
      </c>
      <c r="AF646" s="115">
        <f t="shared" ref="AF646:AF709" si="178">ROUNDDOWN((X646-((AA646*$AA$2)+(Z646*$Z$2)+(Y646*$Y$2)+(AB646*$AB$2)+(AC646*$AC$2)+(AD646*$AD$2)+(AE646*$AE$2)))/$AF$2,0)</f>
        <v>0</v>
      </c>
      <c r="AG646" s="125">
        <f t="shared" ref="AG646:AG709" si="179">Y646*$Y$2+Z646*$Z$2+AA646*$AA$2+AB646*$AB$2+AC646*$AC$2+AD646*$AD$2+AE646*$AE$2+AF646*$AF$2</f>
        <v>0</v>
      </c>
      <c r="AH646" s="116" t="str">
        <f t="shared" ref="AH646:AH709" si="180">IF(AG646=X646,"OK",AG646-X646)</f>
        <v>OK</v>
      </c>
    </row>
    <row r="647" spans="1:34">
      <c r="A647" s="71"/>
      <c r="B647" s="71"/>
      <c r="C647" s="81"/>
      <c r="E647" s="80"/>
      <c r="F647" s="62"/>
      <c r="G647" s="62"/>
      <c r="H647" s="62"/>
      <c r="J647" s="73"/>
      <c r="L647" s="74">
        <f t="shared" si="165"/>
        <v>0</v>
      </c>
      <c r="M647" s="74">
        <f t="shared" si="166"/>
        <v>0</v>
      </c>
      <c r="Q647" s="74">
        <f t="shared" si="169"/>
        <v>0</v>
      </c>
      <c r="T647" s="74">
        <f t="shared" si="167"/>
        <v>0</v>
      </c>
      <c r="U647" s="74">
        <f t="shared" si="168"/>
        <v>0</v>
      </c>
      <c r="V647" s="71"/>
      <c r="X647" s="112">
        <f t="shared" si="170"/>
        <v>0</v>
      </c>
      <c r="Y647" s="113">
        <f t="shared" si="171"/>
        <v>0</v>
      </c>
      <c r="Z647" s="114">
        <f t="shared" si="172"/>
        <v>0</v>
      </c>
      <c r="AA647" s="114">
        <f t="shared" si="173"/>
        <v>0</v>
      </c>
      <c r="AB647" s="114">
        <f t="shared" si="174"/>
        <v>0</v>
      </c>
      <c r="AC647" s="114">
        <f t="shared" si="175"/>
        <v>0</v>
      </c>
      <c r="AD647" s="114">
        <f t="shared" si="176"/>
        <v>0</v>
      </c>
      <c r="AE647" s="114">
        <f t="shared" si="177"/>
        <v>0</v>
      </c>
      <c r="AF647" s="115">
        <f t="shared" si="178"/>
        <v>0</v>
      </c>
      <c r="AG647" s="125">
        <f t="shared" si="179"/>
        <v>0</v>
      </c>
      <c r="AH647" s="116" t="str">
        <f t="shared" si="180"/>
        <v>OK</v>
      </c>
    </row>
    <row r="648" spans="1:34">
      <c r="A648" s="71"/>
      <c r="B648" s="71"/>
      <c r="C648" s="81"/>
      <c r="E648" s="80"/>
      <c r="F648" s="62"/>
      <c r="G648" s="62"/>
      <c r="H648" s="62"/>
      <c r="J648" s="73"/>
      <c r="L648" s="74">
        <f t="shared" si="165"/>
        <v>0</v>
      </c>
      <c r="M648" s="74">
        <f t="shared" si="166"/>
        <v>0</v>
      </c>
      <c r="Q648" s="74">
        <f t="shared" si="169"/>
        <v>0</v>
      </c>
      <c r="T648" s="74">
        <f t="shared" si="167"/>
        <v>0</v>
      </c>
      <c r="U648" s="74">
        <f t="shared" si="168"/>
        <v>0</v>
      </c>
      <c r="V648" s="71"/>
      <c r="X648" s="112">
        <f t="shared" si="170"/>
        <v>0</v>
      </c>
      <c r="Y648" s="113">
        <f t="shared" si="171"/>
        <v>0</v>
      </c>
      <c r="Z648" s="114">
        <f t="shared" si="172"/>
        <v>0</v>
      </c>
      <c r="AA648" s="114">
        <f t="shared" si="173"/>
        <v>0</v>
      </c>
      <c r="AB648" s="114">
        <f t="shared" si="174"/>
        <v>0</v>
      </c>
      <c r="AC648" s="114">
        <f t="shared" si="175"/>
        <v>0</v>
      </c>
      <c r="AD648" s="114">
        <f t="shared" si="176"/>
        <v>0</v>
      </c>
      <c r="AE648" s="114">
        <f t="shared" si="177"/>
        <v>0</v>
      </c>
      <c r="AF648" s="115">
        <f t="shared" si="178"/>
        <v>0</v>
      </c>
      <c r="AG648" s="125">
        <f t="shared" si="179"/>
        <v>0</v>
      </c>
      <c r="AH648" s="116" t="str">
        <f t="shared" si="180"/>
        <v>OK</v>
      </c>
    </row>
    <row r="649" spans="1:34">
      <c r="A649" s="71"/>
      <c r="B649" s="71"/>
      <c r="C649" s="81"/>
      <c r="E649" s="80"/>
      <c r="F649" s="62"/>
      <c r="G649" s="62"/>
      <c r="H649" s="62"/>
      <c r="J649" s="73"/>
      <c r="L649" s="74">
        <f t="shared" si="165"/>
        <v>0</v>
      </c>
      <c r="M649" s="74">
        <f t="shared" si="166"/>
        <v>0</v>
      </c>
      <c r="Q649" s="74">
        <f t="shared" si="169"/>
        <v>0</v>
      </c>
      <c r="T649" s="74">
        <f t="shared" si="167"/>
        <v>0</v>
      </c>
      <c r="U649" s="74">
        <f t="shared" si="168"/>
        <v>0</v>
      </c>
      <c r="V649" s="71"/>
      <c r="X649" s="112">
        <f t="shared" si="170"/>
        <v>0</v>
      </c>
      <c r="Y649" s="113">
        <f t="shared" si="171"/>
        <v>0</v>
      </c>
      <c r="Z649" s="114">
        <f t="shared" si="172"/>
        <v>0</v>
      </c>
      <c r="AA649" s="114">
        <f t="shared" si="173"/>
        <v>0</v>
      </c>
      <c r="AB649" s="114">
        <f t="shared" si="174"/>
        <v>0</v>
      </c>
      <c r="AC649" s="114">
        <f t="shared" si="175"/>
        <v>0</v>
      </c>
      <c r="AD649" s="114">
        <f t="shared" si="176"/>
        <v>0</v>
      </c>
      <c r="AE649" s="114">
        <f t="shared" si="177"/>
        <v>0</v>
      </c>
      <c r="AF649" s="115">
        <f t="shared" si="178"/>
        <v>0</v>
      </c>
      <c r="AG649" s="125">
        <f t="shared" si="179"/>
        <v>0</v>
      </c>
      <c r="AH649" s="116" t="str">
        <f t="shared" si="180"/>
        <v>OK</v>
      </c>
    </row>
    <row r="650" spans="1:34">
      <c r="A650" s="71"/>
      <c r="B650" s="71"/>
      <c r="C650" s="81"/>
      <c r="E650" s="80"/>
      <c r="F650" s="62"/>
      <c r="G650" s="62"/>
      <c r="H650" s="62"/>
      <c r="J650" s="73"/>
      <c r="L650" s="74">
        <f t="shared" si="165"/>
        <v>0</v>
      </c>
      <c r="M650" s="74">
        <f t="shared" si="166"/>
        <v>0</v>
      </c>
      <c r="Q650" s="74">
        <f t="shared" si="169"/>
        <v>0</v>
      </c>
      <c r="T650" s="74">
        <f t="shared" si="167"/>
        <v>0</v>
      </c>
      <c r="U650" s="74">
        <f t="shared" si="168"/>
        <v>0</v>
      </c>
      <c r="V650" s="71"/>
      <c r="X650" s="112">
        <f t="shared" si="170"/>
        <v>0</v>
      </c>
      <c r="Y650" s="113">
        <f t="shared" si="171"/>
        <v>0</v>
      </c>
      <c r="Z650" s="114">
        <f t="shared" si="172"/>
        <v>0</v>
      </c>
      <c r="AA650" s="114">
        <f t="shared" si="173"/>
        <v>0</v>
      </c>
      <c r="AB650" s="114">
        <f t="shared" si="174"/>
        <v>0</v>
      </c>
      <c r="AC650" s="114">
        <f t="shared" si="175"/>
        <v>0</v>
      </c>
      <c r="AD650" s="114">
        <f t="shared" si="176"/>
        <v>0</v>
      </c>
      <c r="AE650" s="114">
        <f t="shared" si="177"/>
        <v>0</v>
      </c>
      <c r="AF650" s="115">
        <f t="shared" si="178"/>
        <v>0</v>
      </c>
      <c r="AG650" s="125">
        <f t="shared" si="179"/>
        <v>0</v>
      </c>
      <c r="AH650" s="116" t="str">
        <f t="shared" si="180"/>
        <v>OK</v>
      </c>
    </row>
    <row r="651" spans="1:34">
      <c r="A651" s="71"/>
      <c r="B651" s="71"/>
      <c r="C651" s="81"/>
      <c r="E651" s="80"/>
      <c r="F651" s="62"/>
      <c r="G651" s="62"/>
      <c r="H651" s="62"/>
      <c r="J651" s="73"/>
      <c r="L651" s="74">
        <f t="shared" si="165"/>
        <v>0</v>
      </c>
      <c r="M651" s="74">
        <f t="shared" si="166"/>
        <v>0</v>
      </c>
      <c r="Q651" s="74">
        <f t="shared" si="169"/>
        <v>0</v>
      </c>
      <c r="T651" s="74">
        <f t="shared" si="167"/>
        <v>0</v>
      </c>
      <c r="U651" s="74">
        <f t="shared" si="168"/>
        <v>0</v>
      </c>
      <c r="V651" s="71"/>
      <c r="X651" s="112">
        <f t="shared" si="170"/>
        <v>0</v>
      </c>
      <c r="Y651" s="113">
        <f t="shared" si="171"/>
        <v>0</v>
      </c>
      <c r="Z651" s="114">
        <f t="shared" si="172"/>
        <v>0</v>
      </c>
      <c r="AA651" s="114">
        <f t="shared" si="173"/>
        <v>0</v>
      </c>
      <c r="AB651" s="114">
        <f t="shared" si="174"/>
        <v>0</v>
      </c>
      <c r="AC651" s="114">
        <f t="shared" si="175"/>
        <v>0</v>
      </c>
      <c r="AD651" s="114">
        <f t="shared" si="176"/>
        <v>0</v>
      </c>
      <c r="AE651" s="114">
        <f t="shared" si="177"/>
        <v>0</v>
      </c>
      <c r="AF651" s="115">
        <f t="shared" si="178"/>
        <v>0</v>
      </c>
      <c r="AG651" s="125">
        <f t="shared" si="179"/>
        <v>0</v>
      </c>
      <c r="AH651" s="116" t="str">
        <f t="shared" si="180"/>
        <v>OK</v>
      </c>
    </row>
    <row r="652" spans="1:34">
      <c r="A652" s="71"/>
      <c r="B652" s="71"/>
      <c r="C652" s="81"/>
      <c r="E652" s="80"/>
      <c r="F652" s="62"/>
      <c r="G652" s="62"/>
      <c r="H652" s="62"/>
      <c r="J652" s="73"/>
      <c r="L652" s="74">
        <f t="shared" si="165"/>
        <v>0</v>
      </c>
      <c r="M652" s="74">
        <f t="shared" si="166"/>
        <v>0</v>
      </c>
      <c r="Q652" s="74">
        <f t="shared" si="169"/>
        <v>0</v>
      </c>
      <c r="T652" s="74">
        <f t="shared" si="167"/>
        <v>0</v>
      </c>
      <c r="U652" s="74">
        <f t="shared" si="168"/>
        <v>0</v>
      </c>
      <c r="V652" s="71"/>
      <c r="X652" s="112">
        <f t="shared" si="170"/>
        <v>0</v>
      </c>
      <c r="Y652" s="113">
        <f t="shared" si="171"/>
        <v>0</v>
      </c>
      <c r="Z652" s="114">
        <f t="shared" si="172"/>
        <v>0</v>
      </c>
      <c r="AA652" s="114">
        <f t="shared" si="173"/>
        <v>0</v>
      </c>
      <c r="AB652" s="114">
        <f t="shared" si="174"/>
        <v>0</v>
      </c>
      <c r="AC652" s="114">
        <f t="shared" si="175"/>
        <v>0</v>
      </c>
      <c r="AD652" s="114">
        <f t="shared" si="176"/>
        <v>0</v>
      </c>
      <c r="AE652" s="114">
        <f t="shared" si="177"/>
        <v>0</v>
      </c>
      <c r="AF652" s="115">
        <f t="shared" si="178"/>
        <v>0</v>
      </c>
      <c r="AG652" s="125">
        <f t="shared" si="179"/>
        <v>0</v>
      </c>
      <c r="AH652" s="116" t="str">
        <f t="shared" si="180"/>
        <v>OK</v>
      </c>
    </row>
    <row r="653" spans="1:34">
      <c r="A653" s="71"/>
      <c r="B653" s="71"/>
      <c r="C653" s="81"/>
      <c r="E653" s="80"/>
      <c r="F653" s="62"/>
      <c r="G653" s="62"/>
      <c r="H653" s="62"/>
      <c r="J653" s="73"/>
      <c r="L653" s="74">
        <f t="shared" si="165"/>
        <v>0</v>
      </c>
      <c r="M653" s="74">
        <f t="shared" si="166"/>
        <v>0</v>
      </c>
      <c r="Q653" s="74">
        <f t="shared" si="169"/>
        <v>0</v>
      </c>
      <c r="T653" s="74">
        <f t="shared" si="167"/>
        <v>0</v>
      </c>
      <c r="U653" s="74">
        <f t="shared" si="168"/>
        <v>0</v>
      </c>
      <c r="V653" s="71"/>
      <c r="X653" s="112">
        <f t="shared" si="170"/>
        <v>0</v>
      </c>
      <c r="Y653" s="113">
        <f t="shared" si="171"/>
        <v>0</v>
      </c>
      <c r="Z653" s="114">
        <f t="shared" si="172"/>
        <v>0</v>
      </c>
      <c r="AA653" s="114">
        <f t="shared" si="173"/>
        <v>0</v>
      </c>
      <c r="AB653" s="114">
        <f t="shared" si="174"/>
        <v>0</v>
      </c>
      <c r="AC653" s="114">
        <f t="shared" si="175"/>
        <v>0</v>
      </c>
      <c r="AD653" s="114">
        <f t="shared" si="176"/>
        <v>0</v>
      </c>
      <c r="AE653" s="114">
        <f t="shared" si="177"/>
        <v>0</v>
      </c>
      <c r="AF653" s="115">
        <f t="shared" si="178"/>
        <v>0</v>
      </c>
      <c r="AG653" s="125">
        <f t="shared" si="179"/>
        <v>0</v>
      </c>
      <c r="AH653" s="116" t="str">
        <f t="shared" si="180"/>
        <v>OK</v>
      </c>
    </row>
    <row r="654" spans="1:34">
      <c r="A654" s="71"/>
      <c r="B654" s="71"/>
      <c r="C654" s="81"/>
      <c r="E654" s="80"/>
      <c r="F654" s="62"/>
      <c r="G654" s="62"/>
      <c r="H654" s="62"/>
      <c r="J654" s="73"/>
      <c r="L654" s="74">
        <f t="shared" si="165"/>
        <v>0</v>
      </c>
      <c r="M654" s="74">
        <f t="shared" si="166"/>
        <v>0</v>
      </c>
      <c r="Q654" s="74">
        <f t="shared" si="169"/>
        <v>0</v>
      </c>
      <c r="T654" s="74">
        <f t="shared" si="167"/>
        <v>0</v>
      </c>
      <c r="U654" s="74">
        <f t="shared" si="168"/>
        <v>0</v>
      </c>
      <c r="V654" s="71"/>
      <c r="X654" s="112">
        <f t="shared" si="170"/>
        <v>0</v>
      </c>
      <c r="Y654" s="113">
        <f t="shared" si="171"/>
        <v>0</v>
      </c>
      <c r="Z654" s="114">
        <f t="shared" si="172"/>
        <v>0</v>
      </c>
      <c r="AA654" s="114">
        <f t="shared" si="173"/>
        <v>0</v>
      </c>
      <c r="AB654" s="114">
        <f t="shared" si="174"/>
        <v>0</v>
      </c>
      <c r="AC654" s="114">
        <f t="shared" si="175"/>
        <v>0</v>
      </c>
      <c r="AD654" s="114">
        <f t="shared" si="176"/>
        <v>0</v>
      </c>
      <c r="AE654" s="114">
        <f t="shared" si="177"/>
        <v>0</v>
      </c>
      <c r="AF654" s="115">
        <f t="shared" si="178"/>
        <v>0</v>
      </c>
      <c r="AG654" s="125">
        <f t="shared" si="179"/>
        <v>0</v>
      </c>
      <c r="AH654" s="116" t="str">
        <f t="shared" si="180"/>
        <v>OK</v>
      </c>
    </row>
    <row r="655" spans="1:34">
      <c r="A655" s="71"/>
      <c r="B655" s="71"/>
      <c r="C655" s="81"/>
      <c r="E655" s="80"/>
      <c r="F655" s="62"/>
      <c r="G655" s="62"/>
      <c r="H655" s="62"/>
      <c r="J655" s="73"/>
      <c r="L655" s="74">
        <f t="shared" ref="L655:L718" si="181">H655/30*J655</f>
        <v>0</v>
      </c>
      <c r="M655" s="74">
        <f t="shared" ref="M655:M718" si="182">(H655/30/8)*K655*1.25</f>
        <v>0</v>
      </c>
      <c r="Q655" s="74">
        <f t="shared" si="169"/>
        <v>0</v>
      </c>
      <c r="T655" s="74">
        <f t="shared" ref="T655:T718" si="183">Q655-(R655+S655)</f>
        <v>0</v>
      </c>
      <c r="U655" s="74">
        <f t="shared" ref="U655:U718" si="184">MROUND(T655,5)</f>
        <v>0</v>
      </c>
      <c r="V655" s="71"/>
      <c r="X655" s="112">
        <f t="shared" si="170"/>
        <v>0</v>
      </c>
      <c r="Y655" s="113">
        <f t="shared" si="171"/>
        <v>0</v>
      </c>
      <c r="Z655" s="114">
        <f t="shared" si="172"/>
        <v>0</v>
      </c>
      <c r="AA655" s="114">
        <f t="shared" si="173"/>
        <v>0</v>
      </c>
      <c r="AB655" s="114">
        <f t="shared" si="174"/>
        <v>0</v>
      </c>
      <c r="AC655" s="114">
        <f t="shared" si="175"/>
        <v>0</v>
      </c>
      <c r="AD655" s="114">
        <f t="shared" si="176"/>
        <v>0</v>
      </c>
      <c r="AE655" s="114">
        <f t="shared" si="177"/>
        <v>0</v>
      </c>
      <c r="AF655" s="115">
        <f t="shared" si="178"/>
        <v>0</v>
      </c>
      <c r="AG655" s="125">
        <f t="shared" si="179"/>
        <v>0</v>
      </c>
      <c r="AH655" s="116" t="str">
        <f t="shared" si="180"/>
        <v>OK</v>
      </c>
    </row>
    <row r="656" spans="1:34">
      <c r="A656" s="71"/>
      <c r="B656" s="71"/>
      <c r="C656" s="81"/>
      <c r="E656" s="80"/>
      <c r="F656" s="62"/>
      <c r="G656" s="62"/>
      <c r="H656" s="62"/>
      <c r="J656" s="73"/>
      <c r="L656" s="74">
        <f t="shared" si="181"/>
        <v>0</v>
      </c>
      <c r="M656" s="74">
        <f t="shared" si="182"/>
        <v>0</v>
      </c>
      <c r="Q656" s="74">
        <f t="shared" si="169"/>
        <v>0</v>
      </c>
      <c r="T656" s="74">
        <f t="shared" si="183"/>
        <v>0</v>
      </c>
      <c r="U656" s="74">
        <f t="shared" si="184"/>
        <v>0</v>
      </c>
      <c r="V656" s="71"/>
      <c r="X656" s="112">
        <f t="shared" si="170"/>
        <v>0</v>
      </c>
      <c r="Y656" s="113">
        <f t="shared" si="171"/>
        <v>0</v>
      </c>
      <c r="Z656" s="114">
        <f t="shared" si="172"/>
        <v>0</v>
      </c>
      <c r="AA656" s="114">
        <f t="shared" si="173"/>
        <v>0</v>
      </c>
      <c r="AB656" s="114">
        <f t="shared" si="174"/>
        <v>0</v>
      </c>
      <c r="AC656" s="114">
        <f t="shared" si="175"/>
        <v>0</v>
      </c>
      <c r="AD656" s="114">
        <f t="shared" si="176"/>
        <v>0</v>
      </c>
      <c r="AE656" s="114">
        <f t="shared" si="177"/>
        <v>0</v>
      </c>
      <c r="AF656" s="115">
        <f t="shared" si="178"/>
        <v>0</v>
      </c>
      <c r="AG656" s="125">
        <f t="shared" si="179"/>
        <v>0</v>
      </c>
      <c r="AH656" s="116" t="str">
        <f t="shared" si="180"/>
        <v>OK</v>
      </c>
    </row>
    <row r="657" spans="1:34">
      <c r="A657" s="71"/>
      <c r="B657" s="71"/>
      <c r="C657" s="81"/>
      <c r="E657" s="80"/>
      <c r="F657" s="62"/>
      <c r="G657" s="62"/>
      <c r="H657" s="62"/>
      <c r="J657" s="73"/>
      <c r="L657" s="74">
        <f t="shared" si="181"/>
        <v>0</v>
      </c>
      <c r="M657" s="74">
        <f t="shared" si="182"/>
        <v>0</v>
      </c>
      <c r="Q657" s="74">
        <f t="shared" si="169"/>
        <v>0</v>
      </c>
      <c r="T657" s="74">
        <f t="shared" si="183"/>
        <v>0</v>
      </c>
      <c r="U657" s="74">
        <f t="shared" si="184"/>
        <v>0</v>
      </c>
      <c r="V657" s="71"/>
      <c r="X657" s="112">
        <f t="shared" si="170"/>
        <v>0</v>
      </c>
      <c r="Y657" s="113">
        <f t="shared" si="171"/>
        <v>0</v>
      </c>
      <c r="Z657" s="114">
        <f t="shared" si="172"/>
        <v>0</v>
      </c>
      <c r="AA657" s="114">
        <f t="shared" si="173"/>
        <v>0</v>
      </c>
      <c r="AB657" s="114">
        <f t="shared" si="174"/>
        <v>0</v>
      </c>
      <c r="AC657" s="114">
        <f t="shared" si="175"/>
        <v>0</v>
      </c>
      <c r="AD657" s="114">
        <f t="shared" si="176"/>
        <v>0</v>
      </c>
      <c r="AE657" s="114">
        <f t="shared" si="177"/>
        <v>0</v>
      </c>
      <c r="AF657" s="115">
        <f t="shared" si="178"/>
        <v>0</v>
      </c>
      <c r="AG657" s="125">
        <f t="shared" si="179"/>
        <v>0</v>
      </c>
      <c r="AH657" s="116" t="str">
        <f t="shared" si="180"/>
        <v>OK</v>
      </c>
    </row>
    <row r="658" spans="1:34">
      <c r="A658" s="71"/>
      <c r="B658" s="71"/>
      <c r="C658" s="81"/>
      <c r="E658" s="80"/>
      <c r="F658" s="62"/>
      <c r="G658" s="62"/>
      <c r="H658" s="62"/>
      <c r="J658" s="73"/>
      <c r="L658" s="74">
        <f t="shared" si="181"/>
        <v>0</v>
      </c>
      <c r="M658" s="74">
        <f t="shared" si="182"/>
        <v>0</v>
      </c>
      <c r="Q658" s="74">
        <f t="shared" si="169"/>
        <v>0</v>
      </c>
      <c r="T658" s="74">
        <f t="shared" si="183"/>
        <v>0</v>
      </c>
      <c r="U658" s="74">
        <f t="shared" si="184"/>
        <v>0</v>
      </c>
      <c r="V658" s="71"/>
      <c r="X658" s="112">
        <f t="shared" si="170"/>
        <v>0</v>
      </c>
      <c r="Y658" s="113">
        <f t="shared" si="171"/>
        <v>0</v>
      </c>
      <c r="Z658" s="114">
        <f t="shared" si="172"/>
        <v>0</v>
      </c>
      <c r="AA658" s="114">
        <f t="shared" si="173"/>
        <v>0</v>
      </c>
      <c r="AB658" s="114">
        <f t="shared" si="174"/>
        <v>0</v>
      </c>
      <c r="AC658" s="114">
        <f t="shared" si="175"/>
        <v>0</v>
      </c>
      <c r="AD658" s="114">
        <f t="shared" si="176"/>
        <v>0</v>
      </c>
      <c r="AE658" s="114">
        <f t="shared" si="177"/>
        <v>0</v>
      </c>
      <c r="AF658" s="115">
        <f t="shared" si="178"/>
        <v>0</v>
      </c>
      <c r="AG658" s="125">
        <f t="shared" si="179"/>
        <v>0</v>
      </c>
      <c r="AH658" s="116" t="str">
        <f t="shared" si="180"/>
        <v>OK</v>
      </c>
    </row>
    <row r="659" spans="1:34">
      <c r="A659" s="71"/>
      <c r="B659" s="71"/>
      <c r="C659" s="81"/>
      <c r="E659" s="80"/>
      <c r="F659" s="62"/>
      <c r="G659" s="62"/>
      <c r="H659" s="62"/>
      <c r="J659" s="73"/>
      <c r="L659" s="74">
        <f t="shared" si="181"/>
        <v>0</v>
      </c>
      <c r="M659" s="74">
        <f t="shared" si="182"/>
        <v>0</v>
      </c>
      <c r="Q659" s="74">
        <f t="shared" si="169"/>
        <v>0</v>
      </c>
      <c r="T659" s="74">
        <f t="shared" si="183"/>
        <v>0</v>
      </c>
      <c r="U659" s="74">
        <f t="shared" si="184"/>
        <v>0</v>
      </c>
      <c r="V659" s="71"/>
      <c r="X659" s="112">
        <f t="shared" si="170"/>
        <v>0</v>
      </c>
      <c r="Y659" s="113">
        <f t="shared" si="171"/>
        <v>0</v>
      </c>
      <c r="Z659" s="114">
        <f t="shared" si="172"/>
        <v>0</v>
      </c>
      <c r="AA659" s="114">
        <f t="shared" si="173"/>
        <v>0</v>
      </c>
      <c r="AB659" s="114">
        <f t="shared" si="174"/>
        <v>0</v>
      </c>
      <c r="AC659" s="114">
        <f t="shared" si="175"/>
        <v>0</v>
      </c>
      <c r="AD659" s="114">
        <f t="shared" si="176"/>
        <v>0</v>
      </c>
      <c r="AE659" s="114">
        <f t="shared" si="177"/>
        <v>0</v>
      </c>
      <c r="AF659" s="115">
        <f t="shared" si="178"/>
        <v>0</v>
      </c>
      <c r="AG659" s="125">
        <f t="shared" si="179"/>
        <v>0</v>
      </c>
      <c r="AH659" s="116" t="str">
        <f t="shared" si="180"/>
        <v>OK</v>
      </c>
    </row>
    <row r="660" spans="1:34">
      <c r="A660" s="71"/>
      <c r="B660" s="71"/>
      <c r="C660" s="81"/>
      <c r="E660" s="80"/>
      <c r="F660" s="62"/>
      <c r="G660" s="62"/>
      <c r="H660" s="62"/>
      <c r="J660" s="73"/>
      <c r="L660" s="74">
        <f t="shared" si="181"/>
        <v>0</v>
      </c>
      <c r="M660" s="74">
        <f t="shared" si="182"/>
        <v>0</v>
      </c>
      <c r="Q660" s="74">
        <f t="shared" si="169"/>
        <v>0</v>
      </c>
      <c r="T660" s="74">
        <f t="shared" si="183"/>
        <v>0</v>
      </c>
      <c r="U660" s="74">
        <f t="shared" si="184"/>
        <v>0</v>
      </c>
      <c r="V660" s="71"/>
      <c r="X660" s="112">
        <f t="shared" si="170"/>
        <v>0</v>
      </c>
      <c r="Y660" s="113">
        <f t="shared" si="171"/>
        <v>0</v>
      </c>
      <c r="Z660" s="114">
        <f t="shared" si="172"/>
        <v>0</v>
      </c>
      <c r="AA660" s="114">
        <f t="shared" si="173"/>
        <v>0</v>
      </c>
      <c r="AB660" s="114">
        <f t="shared" si="174"/>
        <v>0</v>
      </c>
      <c r="AC660" s="114">
        <f t="shared" si="175"/>
        <v>0</v>
      </c>
      <c r="AD660" s="114">
        <f t="shared" si="176"/>
        <v>0</v>
      </c>
      <c r="AE660" s="114">
        <f t="shared" si="177"/>
        <v>0</v>
      </c>
      <c r="AF660" s="115">
        <f t="shared" si="178"/>
        <v>0</v>
      </c>
      <c r="AG660" s="125">
        <f t="shared" si="179"/>
        <v>0</v>
      </c>
      <c r="AH660" s="116" t="str">
        <f t="shared" si="180"/>
        <v>OK</v>
      </c>
    </row>
    <row r="661" spans="1:34">
      <c r="A661" s="71"/>
      <c r="B661" s="71"/>
      <c r="C661" s="81"/>
      <c r="E661" s="80"/>
      <c r="F661" s="62"/>
      <c r="G661" s="62"/>
      <c r="H661" s="62"/>
      <c r="J661" s="73"/>
      <c r="L661" s="74">
        <f t="shared" si="181"/>
        <v>0</v>
      </c>
      <c r="M661" s="74">
        <f t="shared" si="182"/>
        <v>0</v>
      </c>
      <c r="Q661" s="74">
        <f t="shared" si="169"/>
        <v>0</v>
      </c>
      <c r="T661" s="74">
        <f t="shared" si="183"/>
        <v>0</v>
      </c>
      <c r="U661" s="74">
        <f t="shared" si="184"/>
        <v>0</v>
      </c>
      <c r="V661" s="71"/>
      <c r="X661" s="112">
        <f t="shared" si="170"/>
        <v>0</v>
      </c>
      <c r="Y661" s="113">
        <f t="shared" si="171"/>
        <v>0</v>
      </c>
      <c r="Z661" s="114">
        <f t="shared" si="172"/>
        <v>0</v>
      </c>
      <c r="AA661" s="114">
        <f t="shared" si="173"/>
        <v>0</v>
      </c>
      <c r="AB661" s="114">
        <f t="shared" si="174"/>
        <v>0</v>
      </c>
      <c r="AC661" s="114">
        <f t="shared" si="175"/>
        <v>0</v>
      </c>
      <c r="AD661" s="114">
        <f t="shared" si="176"/>
        <v>0</v>
      </c>
      <c r="AE661" s="114">
        <f t="shared" si="177"/>
        <v>0</v>
      </c>
      <c r="AF661" s="115">
        <f t="shared" si="178"/>
        <v>0</v>
      </c>
      <c r="AG661" s="125">
        <f t="shared" si="179"/>
        <v>0</v>
      </c>
      <c r="AH661" s="116" t="str">
        <f t="shared" si="180"/>
        <v>OK</v>
      </c>
    </row>
    <row r="662" spans="1:34">
      <c r="A662" s="71"/>
      <c r="B662" s="71"/>
      <c r="C662" s="81"/>
      <c r="E662" s="80"/>
      <c r="F662" s="62"/>
      <c r="G662" s="62"/>
      <c r="H662" s="62"/>
      <c r="J662" s="73"/>
      <c r="L662" s="74">
        <f t="shared" si="181"/>
        <v>0</v>
      </c>
      <c r="M662" s="74">
        <f t="shared" si="182"/>
        <v>0</v>
      </c>
      <c r="Q662" s="74">
        <f t="shared" si="169"/>
        <v>0</v>
      </c>
      <c r="T662" s="74">
        <f t="shared" si="183"/>
        <v>0</v>
      </c>
      <c r="U662" s="74">
        <f t="shared" si="184"/>
        <v>0</v>
      </c>
      <c r="V662" s="71"/>
      <c r="X662" s="112">
        <f t="shared" si="170"/>
        <v>0</v>
      </c>
      <c r="Y662" s="113">
        <f t="shared" si="171"/>
        <v>0</v>
      </c>
      <c r="Z662" s="114">
        <f t="shared" si="172"/>
        <v>0</v>
      </c>
      <c r="AA662" s="114">
        <f t="shared" si="173"/>
        <v>0</v>
      </c>
      <c r="AB662" s="114">
        <f t="shared" si="174"/>
        <v>0</v>
      </c>
      <c r="AC662" s="114">
        <f t="shared" si="175"/>
        <v>0</v>
      </c>
      <c r="AD662" s="114">
        <f t="shared" si="176"/>
        <v>0</v>
      </c>
      <c r="AE662" s="114">
        <f t="shared" si="177"/>
        <v>0</v>
      </c>
      <c r="AF662" s="115">
        <f t="shared" si="178"/>
        <v>0</v>
      </c>
      <c r="AG662" s="125">
        <f t="shared" si="179"/>
        <v>0</v>
      </c>
      <c r="AH662" s="116" t="str">
        <f t="shared" si="180"/>
        <v>OK</v>
      </c>
    </row>
    <row r="663" spans="1:34">
      <c r="A663" s="71"/>
      <c r="B663" s="71"/>
      <c r="C663" s="81"/>
      <c r="E663" s="80"/>
      <c r="F663" s="62"/>
      <c r="G663" s="62"/>
      <c r="H663" s="62"/>
      <c r="J663" s="73"/>
      <c r="L663" s="74">
        <f t="shared" si="181"/>
        <v>0</v>
      </c>
      <c r="M663" s="74">
        <f t="shared" si="182"/>
        <v>0</v>
      </c>
      <c r="Q663" s="74">
        <f t="shared" si="169"/>
        <v>0</v>
      </c>
      <c r="T663" s="74">
        <f t="shared" si="183"/>
        <v>0</v>
      </c>
      <c r="U663" s="74">
        <f t="shared" si="184"/>
        <v>0</v>
      </c>
      <c r="V663" s="71"/>
      <c r="X663" s="112">
        <f t="shared" si="170"/>
        <v>0</v>
      </c>
      <c r="Y663" s="113">
        <f t="shared" si="171"/>
        <v>0</v>
      </c>
      <c r="Z663" s="114">
        <f t="shared" si="172"/>
        <v>0</v>
      </c>
      <c r="AA663" s="114">
        <f t="shared" si="173"/>
        <v>0</v>
      </c>
      <c r="AB663" s="114">
        <f t="shared" si="174"/>
        <v>0</v>
      </c>
      <c r="AC663" s="114">
        <f t="shared" si="175"/>
        <v>0</v>
      </c>
      <c r="AD663" s="114">
        <f t="shared" si="176"/>
        <v>0</v>
      </c>
      <c r="AE663" s="114">
        <f t="shared" si="177"/>
        <v>0</v>
      </c>
      <c r="AF663" s="115">
        <f t="shared" si="178"/>
        <v>0</v>
      </c>
      <c r="AG663" s="125">
        <f t="shared" si="179"/>
        <v>0</v>
      </c>
      <c r="AH663" s="116" t="str">
        <f t="shared" si="180"/>
        <v>OK</v>
      </c>
    </row>
    <row r="664" spans="1:34">
      <c r="A664" s="71"/>
      <c r="B664" s="71"/>
      <c r="C664" s="81"/>
      <c r="E664" s="80"/>
      <c r="F664" s="62"/>
      <c r="G664" s="62"/>
      <c r="H664" s="62"/>
      <c r="J664" s="73"/>
      <c r="L664" s="74">
        <f t="shared" si="181"/>
        <v>0</v>
      </c>
      <c r="M664" s="74">
        <f t="shared" si="182"/>
        <v>0</v>
      </c>
      <c r="Q664" s="74">
        <f t="shared" si="169"/>
        <v>0</v>
      </c>
      <c r="T664" s="74">
        <f t="shared" si="183"/>
        <v>0</v>
      </c>
      <c r="U664" s="74">
        <f t="shared" si="184"/>
        <v>0</v>
      </c>
      <c r="V664" s="71"/>
      <c r="X664" s="112">
        <f t="shared" si="170"/>
        <v>0</v>
      </c>
      <c r="Y664" s="113">
        <f t="shared" si="171"/>
        <v>0</v>
      </c>
      <c r="Z664" s="114">
        <f t="shared" si="172"/>
        <v>0</v>
      </c>
      <c r="AA664" s="114">
        <f t="shared" si="173"/>
        <v>0</v>
      </c>
      <c r="AB664" s="114">
        <f t="shared" si="174"/>
        <v>0</v>
      </c>
      <c r="AC664" s="114">
        <f t="shared" si="175"/>
        <v>0</v>
      </c>
      <c r="AD664" s="114">
        <f t="shared" si="176"/>
        <v>0</v>
      </c>
      <c r="AE664" s="114">
        <f t="shared" si="177"/>
        <v>0</v>
      </c>
      <c r="AF664" s="115">
        <f t="shared" si="178"/>
        <v>0</v>
      </c>
      <c r="AG664" s="125">
        <f t="shared" si="179"/>
        <v>0</v>
      </c>
      <c r="AH664" s="116" t="str">
        <f t="shared" si="180"/>
        <v>OK</v>
      </c>
    </row>
    <row r="665" spans="1:34">
      <c r="A665" s="71"/>
      <c r="B665" s="71"/>
      <c r="C665" s="81"/>
      <c r="E665" s="80"/>
      <c r="F665" s="62"/>
      <c r="G665" s="62"/>
      <c r="H665" s="62"/>
      <c r="J665" s="73"/>
      <c r="L665" s="74">
        <f t="shared" si="181"/>
        <v>0</v>
      </c>
      <c r="M665" s="74">
        <f t="shared" si="182"/>
        <v>0</v>
      </c>
      <c r="Q665" s="74">
        <f t="shared" si="169"/>
        <v>0</v>
      </c>
      <c r="T665" s="74">
        <f t="shared" si="183"/>
        <v>0</v>
      </c>
      <c r="U665" s="74">
        <f t="shared" si="184"/>
        <v>0</v>
      </c>
      <c r="V665" s="71"/>
      <c r="X665" s="112">
        <f t="shared" si="170"/>
        <v>0</v>
      </c>
      <c r="Y665" s="113">
        <f t="shared" si="171"/>
        <v>0</v>
      </c>
      <c r="Z665" s="114">
        <f t="shared" si="172"/>
        <v>0</v>
      </c>
      <c r="AA665" s="114">
        <f t="shared" si="173"/>
        <v>0</v>
      </c>
      <c r="AB665" s="114">
        <f t="shared" si="174"/>
        <v>0</v>
      </c>
      <c r="AC665" s="114">
        <f t="shared" si="175"/>
        <v>0</v>
      </c>
      <c r="AD665" s="114">
        <f t="shared" si="176"/>
        <v>0</v>
      </c>
      <c r="AE665" s="114">
        <f t="shared" si="177"/>
        <v>0</v>
      </c>
      <c r="AF665" s="115">
        <f t="shared" si="178"/>
        <v>0</v>
      </c>
      <c r="AG665" s="125">
        <f t="shared" si="179"/>
        <v>0</v>
      </c>
      <c r="AH665" s="116" t="str">
        <f t="shared" si="180"/>
        <v>OK</v>
      </c>
    </row>
    <row r="666" spans="1:34">
      <c r="A666" s="71"/>
      <c r="B666" s="71"/>
      <c r="C666" s="81"/>
      <c r="E666" s="80"/>
      <c r="F666" s="62"/>
      <c r="G666" s="62"/>
      <c r="H666" s="62"/>
      <c r="J666" s="73"/>
      <c r="L666" s="74">
        <f t="shared" si="181"/>
        <v>0</v>
      </c>
      <c r="M666" s="74">
        <f t="shared" si="182"/>
        <v>0</v>
      </c>
      <c r="Q666" s="74">
        <f t="shared" si="169"/>
        <v>0</v>
      </c>
      <c r="T666" s="74">
        <f t="shared" si="183"/>
        <v>0</v>
      </c>
      <c r="U666" s="74">
        <f t="shared" si="184"/>
        <v>0</v>
      </c>
      <c r="V666" s="71"/>
      <c r="X666" s="112">
        <f t="shared" si="170"/>
        <v>0</v>
      </c>
      <c r="Y666" s="113">
        <f t="shared" si="171"/>
        <v>0</v>
      </c>
      <c r="Z666" s="114">
        <f t="shared" si="172"/>
        <v>0</v>
      </c>
      <c r="AA666" s="114">
        <f t="shared" si="173"/>
        <v>0</v>
      </c>
      <c r="AB666" s="114">
        <f t="shared" si="174"/>
        <v>0</v>
      </c>
      <c r="AC666" s="114">
        <f t="shared" si="175"/>
        <v>0</v>
      </c>
      <c r="AD666" s="114">
        <f t="shared" si="176"/>
        <v>0</v>
      </c>
      <c r="AE666" s="114">
        <f t="shared" si="177"/>
        <v>0</v>
      </c>
      <c r="AF666" s="115">
        <f t="shared" si="178"/>
        <v>0</v>
      </c>
      <c r="AG666" s="125">
        <f t="shared" si="179"/>
        <v>0</v>
      </c>
      <c r="AH666" s="116" t="str">
        <f t="shared" si="180"/>
        <v>OK</v>
      </c>
    </row>
    <row r="667" spans="1:34">
      <c r="A667" s="71"/>
      <c r="B667" s="71"/>
      <c r="C667" s="81"/>
      <c r="E667" s="80"/>
      <c r="F667" s="62"/>
      <c r="G667" s="62"/>
      <c r="H667" s="62"/>
      <c r="J667" s="73"/>
      <c r="L667" s="74">
        <f t="shared" si="181"/>
        <v>0</v>
      </c>
      <c r="M667" s="74">
        <f t="shared" si="182"/>
        <v>0</v>
      </c>
      <c r="Q667" s="74">
        <f t="shared" si="169"/>
        <v>0</v>
      </c>
      <c r="T667" s="74">
        <f t="shared" si="183"/>
        <v>0</v>
      </c>
      <c r="U667" s="74">
        <f t="shared" si="184"/>
        <v>0</v>
      </c>
      <c r="V667" s="71"/>
      <c r="X667" s="112">
        <f t="shared" si="170"/>
        <v>0</v>
      </c>
      <c r="Y667" s="113">
        <f t="shared" si="171"/>
        <v>0</v>
      </c>
      <c r="Z667" s="114">
        <f t="shared" si="172"/>
        <v>0</v>
      </c>
      <c r="AA667" s="114">
        <f t="shared" si="173"/>
        <v>0</v>
      </c>
      <c r="AB667" s="114">
        <f t="shared" si="174"/>
        <v>0</v>
      </c>
      <c r="AC667" s="114">
        <f t="shared" si="175"/>
        <v>0</v>
      </c>
      <c r="AD667" s="114">
        <f t="shared" si="176"/>
        <v>0</v>
      </c>
      <c r="AE667" s="114">
        <f t="shared" si="177"/>
        <v>0</v>
      </c>
      <c r="AF667" s="115">
        <f t="shared" si="178"/>
        <v>0</v>
      </c>
      <c r="AG667" s="125">
        <f t="shared" si="179"/>
        <v>0</v>
      </c>
      <c r="AH667" s="116" t="str">
        <f t="shared" si="180"/>
        <v>OK</v>
      </c>
    </row>
    <row r="668" spans="1:34">
      <c r="A668" s="71"/>
      <c r="B668" s="71"/>
      <c r="C668" s="81"/>
      <c r="E668" s="80"/>
      <c r="F668" s="62"/>
      <c r="G668" s="62"/>
      <c r="H668" s="62"/>
      <c r="J668" s="73"/>
      <c r="L668" s="74">
        <f t="shared" si="181"/>
        <v>0</v>
      </c>
      <c r="M668" s="74">
        <f t="shared" si="182"/>
        <v>0</v>
      </c>
      <c r="Q668" s="74">
        <f t="shared" si="169"/>
        <v>0</v>
      </c>
      <c r="T668" s="74">
        <f t="shared" si="183"/>
        <v>0</v>
      </c>
      <c r="U668" s="74">
        <f t="shared" si="184"/>
        <v>0</v>
      </c>
      <c r="V668" s="71"/>
      <c r="X668" s="112">
        <f t="shared" si="170"/>
        <v>0</v>
      </c>
      <c r="Y668" s="113">
        <f t="shared" si="171"/>
        <v>0</v>
      </c>
      <c r="Z668" s="114">
        <f t="shared" si="172"/>
        <v>0</v>
      </c>
      <c r="AA668" s="114">
        <f t="shared" si="173"/>
        <v>0</v>
      </c>
      <c r="AB668" s="114">
        <f t="shared" si="174"/>
        <v>0</v>
      </c>
      <c r="AC668" s="114">
        <f t="shared" si="175"/>
        <v>0</v>
      </c>
      <c r="AD668" s="114">
        <f t="shared" si="176"/>
        <v>0</v>
      </c>
      <c r="AE668" s="114">
        <f t="shared" si="177"/>
        <v>0</v>
      </c>
      <c r="AF668" s="115">
        <f t="shared" si="178"/>
        <v>0</v>
      </c>
      <c r="AG668" s="125">
        <f t="shared" si="179"/>
        <v>0</v>
      </c>
      <c r="AH668" s="116" t="str">
        <f t="shared" si="180"/>
        <v>OK</v>
      </c>
    </row>
    <row r="669" spans="1:34">
      <c r="A669" s="71"/>
      <c r="B669" s="71"/>
      <c r="C669" s="81"/>
      <c r="E669" s="80"/>
      <c r="F669" s="62"/>
      <c r="G669" s="62"/>
      <c r="H669" s="62"/>
      <c r="J669" s="73"/>
      <c r="L669" s="74">
        <f t="shared" si="181"/>
        <v>0</v>
      </c>
      <c r="M669" s="74">
        <f t="shared" si="182"/>
        <v>0</v>
      </c>
      <c r="Q669" s="74">
        <f t="shared" si="169"/>
        <v>0</v>
      </c>
      <c r="T669" s="74">
        <f t="shared" si="183"/>
        <v>0</v>
      </c>
      <c r="U669" s="74">
        <f t="shared" si="184"/>
        <v>0</v>
      </c>
      <c r="V669" s="71"/>
      <c r="X669" s="112">
        <f t="shared" si="170"/>
        <v>0</v>
      </c>
      <c r="Y669" s="113">
        <f t="shared" si="171"/>
        <v>0</v>
      </c>
      <c r="Z669" s="114">
        <f t="shared" si="172"/>
        <v>0</v>
      </c>
      <c r="AA669" s="114">
        <f t="shared" si="173"/>
        <v>0</v>
      </c>
      <c r="AB669" s="114">
        <f t="shared" si="174"/>
        <v>0</v>
      </c>
      <c r="AC669" s="114">
        <f t="shared" si="175"/>
        <v>0</v>
      </c>
      <c r="AD669" s="114">
        <f t="shared" si="176"/>
        <v>0</v>
      </c>
      <c r="AE669" s="114">
        <f t="shared" si="177"/>
        <v>0</v>
      </c>
      <c r="AF669" s="115">
        <f t="shared" si="178"/>
        <v>0</v>
      </c>
      <c r="AG669" s="125">
        <f t="shared" si="179"/>
        <v>0</v>
      </c>
      <c r="AH669" s="116" t="str">
        <f t="shared" si="180"/>
        <v>OK</v>
      </c>
    </row>
    <row r="670" spans="1:34">
      <c r="A670" s="71"/>
      <c r="B670" s="71"/>
      <c r="C670" s="81"/>
      <c r="E670" s="80"/>
      <c r="F670" s="62"/>
      <c r="G670" s="62"/>
      <c r="H670" s="62"/>
      <c r="J670" s="73"/>
      <c r="L670" s="74">
        <f t="shared" si="181"/>
        <v>0</v>
      </c>
      <c r="M670" s="74">
        <f t="shared" si="182"/>
        <v>0</v>
      </c>
      <c r="Q670" s="74">
        <f t="shared" si="169"/>
        <v>0</v>
      </c>
      <c r="T670" s="74">
        <f t="shared" si="183"/>
        <v>0</v>
      </c>
      <c r="U670" s="74">
        <f t="shared" si="184"/>
        <v>0</v>
      </c>
      <c r="V670" s="71"/>
      <c r="X670" s="112">
        <f t="shared" si="170"/>
        <v>0</v>
      </c>
      <c r="Y670" s="113">
        <f t="shared" si="171"/>
        <v>0</v>
      </c>
      <c r="Z670" s="114">
        <f t="shared" si="172"/>
        <v>0</v>
      </c>
      <c r="AA670" s="114">
        <f t="shared" si="173"/>
        <v>0</v>
      </c>
      <c r="AB670" s="114">
        <f t="shared" si="174"/>
        <v>0</v>
      </c>
      <c r="AC670" s="114">
        <f t="shared" si="175"/>
        <v>0</v>
      </c>
      <c r="AD670" s="114">
        <f t="shared" si="176"/>
        <v>0</v>
      </c>
      <c r="AE670" s="114">
        <f t="shared" si="177"/>
        <v>0</v>
      </c>
      <c r="AF670" s="115">
        <f t="shared" si="178"/>
        <v>0</v>
      </c>
      <c r="AG670" s="125">
        <f t="shared" si="179"/>
        <v>0</v>
      </c>
      <c r="AH670" s="116" t="str">
        <f t="shared" si="180"/>
        <v>OK</v>
      </c>
    </row>
    <row r="671" spans="1:34">
      <c r="A671" s="71"/>
      <c r="B671" s="71"/>
      <c r="C671" s="81"/>
      <c r="E671" s="80"/>
      <c r="F671" s="62"/>
      <c r="G671" s="62"/>
      <c r="H671" s="62"/>
      <c r="J671" s="73"/>
      <c r="L671" s="74">
        <f t="shared" si="181"/>
        <v>0</v>
      </c>
      <c r="M671" s="74">
        <f t="shared" si="182"/>
        <v>0</v>
      </c>
      <c r="Q671" s="74">
        <f t="shared" si="169"/>
        <v>0</v>
      </c>
      <c r="T671" s="74">
        <f t="shared" si="183"/>
        <v>0</v>
      </c>
      <c r="U671" s="74">
        <f t="shared" si="184"/>
        <v>0</v>
      </c>
      <c r="V671" s="71"/>
      <c r="X671" s="112">
        <f t="shared" si="170"/>
        <v>0</v>
      </c>
      <c r="Y671" s="113">
        <f t="shared" si="171"/>
        <v>0</v>
      </c>
      <c r="Z671" s="114">
        <f t="shared" si="172"/>
        <v>0</v>
      </c>
      <c r="AA671" s="114">
        <f t="shared" si="173"/>
        <v>0</v>
      </c>
      <c r="AB671" s="114">
        <f t="shared" si="174"/>
        <v>0</v>
      </c>
      <c r="AC671" s="114">
        <f t="shared" si="175"/>
        <v>0</v>
      </c>
      <c r="AD671" s="114">
        <f t="shared" si="176"/>
        <v>0</v>
      </c>
      <c r="AE671" s="114">
        <f t="shared" si="177"/>
        <v>0</v>
      </c>
      <c r="AF671" s="115">
        <f t="shared" si="178"/>
        <v>0</v>
      </c>
      <c r="AG671" s="125">
        <f t="shared" si="179"/>
        <v>0</v>
      </c>
      <c r="AH671" s="116" t="str">
        <f t="shared" si="180"/>
        <v>OK</v>
      </c>
    </row>
    <row r="672" spans="1:34">
      <c r="A672" s="71"/>
      <c r="B672" s="71"/>
      <c r="C672" s="81"/>
      <c r="E672" s="80"/>
      <c r="F672" s="62"/>
      <c r="G672" s="62"/>
      <c r="H672" s="62"/>
      <c r="J672" s="73"/>
      <c r="L672" s="74">
        <f t="shared" si="181"/>
        <v>0</v>
      </c>
      <c r="M672" s="74">
        <f t="shared" si="182"/>
        <v>0</v>
      </c>
      <c r="Q672" s="74">
        <f t="shared" si="169"/>
        <v>0</v>
      </c>
      <c r="T672" s="74">
        <f t="shared" si="183"/>
        <v>0</v>
      </c>
      <c r="U672" s="74">
        <f t="shared" si="184"/>
        <v>0</v>
      </c>
      <c r="V672" s="71"/>
      <c r="X672" s="112">
        <f t="shared" si="170"/>
        <v>0</v>
      </c>
      <c r="Y672" s="113">
        <f t="shared" si="171"/>
        <v>0</v>
      </c>
      <c r="Z672" s="114">
        <f t="shared" si="172"/>
        <v>0</v>
      </c>
      <c r="AA672" s="114">
        <f t="shared" si="173"/>
        <v>0</v>
      </c>
      <c r="AB672" s="114">
        <f t="shared" si="174"/>
        <v>0</v>
      </c>
      <c r="AC672" s="114">
        <f t="shared" si="175"/>
        <v>0</v>
      </c>
      <c r="AD672" s="114">
        <f t="shared" si="176"/>
        <v>0</v>
      </c>
      <c r="AE672" s="114">
        <f t="shared" si="177"/>
        <v>0</v>
      </c>
      <c r="AF672" s="115">
        <f t="shared" si="178"/>
        <v>0</v>
      </c>
      <c r="AG672" s="125">
        <f t="shared" si="179"/>
        <v>0</v>
      </c>
      <c r="AH672" s="116" t="str">
        <f t="shared" si="180"/>
        <v>OK</v>
      </c>
    </row>
    <row r="673" spans="1:34">
      <c r="A673" s="71"/>
      <c r="B673" s="71"/>
      <c r="C673" s="81"/>
      <c r="E673" s="80"/>
      <c r="F673" s="62"/>
      <c r="G673" s="62"/>
      <c r="H673" s="62"/>
      <c r="J673" s="73"/>
      <c r="L673" s="74">
        <f t="shared" si="181"/>
        <v>0</v>
      </c>
      <c r="M673" s="74">
        <f t="shared" si="182"/>
        <v>0</v>
      </c>
      <c r="Q673" s="74">
        <f t="shared" si="169"/>
        <v>0</v>
      </c>
      <c r="T673" s="74">
        <f t="shared" si="183"/>
        <v>0</v>
      </c>
      <c r="U673" s="74">
        <f t="shared" si="184"/>
        <v>0</v>
      </c>
      <c r="V673" s="71"/>
      <c r="X673" s="112">
        <f t="shared" si="170"/>
        <v>0</v>
      </c>
      <c r="Y673" s="113">
        <f t="shared" si="171"/>
        <v>0</v>
      </c>
      <c r="Z673" s="114">
        <f t="shared" si="172"/>
        <v>0</v>
      </c>
      <c r="AA673" s="114">
        <f t="shared" si="173"/>
        <v>0</v>
      </c>
      <c r="AB673" s="114">
        <f t="shared" si="174"/>
        <v>0</v>
      </c>
      <c r="AC673" s="114">
        <f t="shared" si="175"/>
        <v>0</v>
      </c>
      <c r="AD673" s="114">
        <f t="shared" si="176"/>
        <v>0</v>
      </c>
      <c r="AE673" s="114">
        <f t="shared" si="177"/>
        <v>0</v>
      </c>
      <c r="AF673" s="115">
        <f t="shared" si="178"/>
        <v>0</v>
      </c>
      <c r="AG673" s="125">
        <f t="shared" si="179"/>
        <v>0</v>
      </c>
      <c r="AH673" s="116" t="str">
        <f t="shared" si="180"/>
        <v>OK</v>
      </c>
    </row>
    <row r="674" spans="1:34">
      <c r="A674" s="71"/>
      <c r="B674" s="71"/>
      <c r="C674" s="81"/>
      <c r="E674" s="80"/>
      <c r="F674" s="62"/>
      <c r="G674" s="62"/>
      <c r="H674" s="62"/>
      <c r="J674" s="73"/>
      <c r="L674" s="74">
        <f t="shared" si="181"/>
        <v>0</v>
      </c>
      <c r="M674" s="74">
        <f t="shared" si="182"/>
        <v>0</v>
      </c>
      <c r="Q674" s="74">
        <f t="shared" si="169"/>
        <v>0</v>
      </c>
      <c r="T674" s="74">
        <f t="shared" si="183"/>
        <v>0</v>
      </c>
      <c r="U674" s="74">
        <f t="shared" si="184"/>
        <v>0</v>
      </c>
      <c r="V674" s="71"/>
      <c r="X674" s="112">
        <f t="shared" si="170"/>
        <v>0</v>
      </c>
      <c r="Y674" s="113">
        <f t="shared" si="171"/>
        <v>0</v>
      </c>
      <c r="Z674" s="114">
        <f t="shared" si="172"/>
        <v>0</v>
      </c>
      <c r="AA674" s="114">
        <f t="shared" si="173"/>
        <v>0</v>
      </c>
      <c r="AB674" s="114">
        <f t="shared" si="174"/>
        <v>0</v>
      </c>
      <c r="AC674" s="114">
        <f t="shared" si="175"/>
        <v>0</v>
      </c>
      <c r="AD674" s="114">
        <f t="shared" si="176"/>
        <v>0</v>
      </c>
      <c r="AE674" s="114">
        <f t="shared" si="177"/>
        <v>0</v>
      </c>
      <c r="AF674" s="115">
        <f t="shared" si="178"/>
        <v>0</v>
      </c>
      <c r="AG674" s="125">
        <f t="shared" si="179"/>
        <v>0</v>
      </c>
      <c r="AH674" s="116" t="str">
        <f t="shared" si="180"/>
        <v>OK</v>
      </c>
    </row>
    <row r="675" spans="1:34">
      <c r="A675" s="71"/>
      <c r="B675" s="71"/>
      <c r="C675" s="81"/>
      <c r="E675" s="80"/>
      <c r="F675" s="62"/>
      <c r="G675" s="62"/>
      <c r="H675" s="62"/>
      <c r="J675" s="73"/>
      <c r="L675" s="74">
        <f t="shared" si="181"/>
        <v>0</v>
      </c>
      <c r="M675" s="74">
        <f t="shared" si="182"/>
        <v>0</v>
      </c>
      <c r="Q675" s="74">
        <f t="shared" si="169"/>
        <v>0</v>
      </c>
      <c r="T675" s="74">
        <f t="shared" si="183"/>
        <v>0</v>
      </c>
      <c r="U675" s="74">
        <f t="shared" si="184"/>
        <v>0</v>
      </c>
      <c r="V675" s="71"/>
      <c r="X675" s="112">
        <f t="shared" si="170"/>
        <v>0</v>
      </c>
      <c r="Y675" s="113">
        <f t="shared" si="171"/>
        <v>0</v>
      </c>
      <c r="Z675" s="114">
        <f t="shared" si="172"/>
        <v>0</v>
      </c>
      <c r="AA675" s="114">
        <f t="shared" si="173"/>
        <v>0</v>
      </c>
      <c r="AB675" s="114">
        <f t="shared" si="174"/>
        <v>0</v>
      </c>
      <c r="AC675" s="114">
        <f t="shared" si="175"/>
        <v>0</v>
      </c>
      <c r="AD675" s="114">
        <f t="shared" si="176"/>
        <v>0</v>
      </c>
      <c r="AE675" s="114">
        <f t="shared" si="177"/>
        <v>0</v>
      </c>
      <c r="AF675" s="115">
        <f t="shared" si="178"/>
        <v>0</v>
      </c>
      <c r="AG675" s="125">
        <f t="shared" si="179"/>
        <v>0</v>
      </c>
      <c r="AH675" s="116" t="str">
        <f t="shared" si="180"/>
        <v>OK</v>
      </c>
    </row>
    <row r="676" spans="1:34">
      <c r="A676" s="71"/>
      <c r="B676" s="71"/>
      <c r="C676" s="81"/>
      <c r="E676" s="80"/>
      <c r="F676" s="62"/>
      <c r="G676" s="62"/>
      <c r="H676" s="62"/>
      <c r="J676" s="73"/>
      <c r="L676" s="74">
        <f t="shared" si="181"/>
        <v>0</v>
      </c>
      <c r="M676" s="74">
        <f t="shared" si="182"/>
        <v>0</v>
      </c>
      <c r="Q676" s="74">
        <f t="shared" si="169"/>
        <v>0</v>
      </c>
      <c r="T676" s="74">
        <f t="shared" si="183"/>
        <v>0</v>
      </c>
      <c r="U676" s="74">
        <f t="shared" si="184"/>
        <v>0</v>
      </c>
      <c r="V676" s="71"/>
      <c r="X676" s="112">
        <f t="shared" si="170"/>
        <v>0</v>
      </c>
      <c r="Y676" s="113">
        <f t="shared" si="171"/>
        <v>0</v>
      </c>
      <c r="Z676" s="114">
        <f t="shared" si="172"/>
        <v>0</v>
      </c>
      <c r="AA676" s="114">
        <f t="shared" si="173"/>
        <v>0</v>
      </c>
      <c r="AB676" s="114">
        <f t="shared" si="174"/>
        <v>0</v>
      </c>
      <c r="AC676" s="114">
        <f t="shared" si="175"/>
        <v>0</v>
      </c>
      <c r="AD676" s="114">
        <f t="shared" si="176"/>
        <v>0</v>
      </c>
      <c r="AE676" s="114">
        <f t="shared" si="177"/>
        <v>0</v>
      </c>
      <c r="AF676" s="115">
        <f t="shared" si="178"/>
        <v>0</v>
      </c>
      <c r="AG676" s="125">
        <f t="shared" si="179"/>
        <v>0</v>
      </c>
      <c r="AH676" s="116" t="str">
        <f t="shared" si="180"/>
        <v>OK</v>
      </c>
    </row>
    <row r="677" spans="1:34">
      <c r="A677" s="71"/>
      <c r="B677" s="71"/>
      <c r="C677" s="81"/>
      <c r="E677" s="80"/>
      <c r="F677" s="62"/>
      <c r="G677" s="62"/>
      <c r="H677" s="62"/>
      <c r="J677" s="73"/>
      <c r="L677" s="74">
        <f t="shared" si="181"/>
        <v>0</v>
      </c>
      <c r="M677" s="74">
        <f t="shared" si="182"/>
        <v>0</v>
      </c>
      <c r="Q677" s="74">
        <f t="shared" si="169"/>
        <v>0</v>
      </c>
      <c r="T677" s="74">
        <f t="shared" si="183"/>
        <v>0</v>
      </c>
      <c r="U677" s="74">
        <f t="shared" si="184"/>
        <v>0</v>
      </c>
      <c r="V677" s="71"/>
      <c r="X677" s="112">
        <f t="shared" si="170"/>
        <v>0</v>
      </c>
      <c r="Y677" s="113">
        <f t="shared" si="171"/>
        <v>0</v>
      </c>
      <c r="Z677" s="114">
        <f t="shared" si="172"/>
        <v>0</v>
      </c>
      <c r="AA677" s="114">
        <f t="shared" si="173"/>
        <v>0</v>
      </c>
      <c r="AB677" s="114">
        <f t="shared" si="174"/>
        <v>0</v>
      </c>
      <c r="AC677" s="114">
        <f t="shared" si="175"/>
        <v>0</v>
      </c>
      <c r="AD677" s="114">
        <f t="shared" si="176"/>
        <v>0</v>
      </c>
      <c r="AE677" s="114">
        <f t="shared" si="177"/>
        <v>0</v>
      </c>
      <c r="AF677" s="115">
        <f t="shared" si="178"/>
        <v>0</v>
      </c>
      <c r="AG677" s="125">
        <f t="shared" si="179"/>
        <v>0</v>
      </c>
      <c r="AH677" s="116" t="str">
        <f t="shared" si="180"/>
        <v>OK</v>
      </c>
    </row>
    <row r="678" spans="1:34">
      <c r="A678" s="71"/>
      <c r="B678" s="71"/>
      <c r="C678" s="81"/>
      <c r="E678" s="80"/>
      <c r="F678" s="62"/>
      <c r="G678" s="62"/>
      <c r="H678" s="62"/>
      <c r="J678" s="73"/>
      <c r="L678" s="74">
        <f t="shared" si="181"/>
        <v>0</v>
      </c>
      <c r="M678" s="74">
        <f t="shared" si="182"/>
        <v>0</v>
      </c>
      <c r="Q678" s="74">
        <f t="shared" si="169"/>
        <v>0</v>
      </c>
      <c r="T678" s="74">
        <f t="shared" si="183"/>
        <v>0</v>
      </c>
      <c r="U678" s="74">
        <f t="shared" si="184"/>
        <v>0</v>
      </c>
      <c r="V678" s="71"/>
      <c r="X678" s="112">
        <f t="shared" si="170"/>
        <v>0</v>
      </c>
      <c r="Y678" s="113">
        <f t="shared" si="171"/>
        <v>0</v>
      </c>
      <c r="Z678" s="114">
        <f t="shared" si="172"/>
        <v>0</v>
      </c>
      <c r="AA678" s="114">
        <f t="shared" si="173"/>
        <v>0</v>
      </c>
      <c r="AB678" s="114">
        <f t="shared" si="174"/>
        <v>0</v>
      </c>
      <c r="AC678" s="114">
        <f t="shared" si="175"/>
        <v>0</v>
      </c>
      <c r="AD678" s="114">
        <f t="shared" si="176"/>
        <v>0</v>
      </c>
      <c r="AE678" s="114">
        <f t="shared" si="177"/>
        <v>0</v>
      </c>
      <c r="AF678" s="115">
        <f t="shared" si="178"/>
        <v>0</v>
      </c>
      <c r="AG678" s="125">
        <f t="shared" si="179"/>
        <v>0</v>
      </c>
      <c r="AH678" s="116" t="str">
        <f t="shared" si="180"/>
        <v>OK</v>
      </c>
    </row>
    <row r="679" spans="1:34">
      <c r="A679" s="71"/>
      <c r="B679" s="71"/>
      <c r="C679" s="81"/>
      <c r="E679" s="80"/>
      <c r="F679" s="62"/>
      <c r="G679" s="62"/>
      <c r="H679" s="62"/>
      <c r="J679" s="73"/>
      <c r="L679" s="74">
        <f t="shared" si="181"/>
        <v>0</v>
      </c>
      <c r="M679" s="74">
        <f t="shared" si="182"/>
        <v>0</v>
      </c>
      <c r="Q679" s="74">
        <f t="shared" si="169"/>
        <v>0</v>
      </c>
      <c r="T679" s="74">
        <f t="shared" si="183"/>
        <v>0</v>
      </c>
      <c r="U679" s="74">
        <f t="shared" si="184"/>
        <v>0</v>
      </c>
      <c r="V679" s="71"/>
      <c r="X679" s="112">
        <f t="shared" si="170"/>
        <v>0</v>
      </c>
      <c r="Y679" s="113">
        <f t="shared" si="171"/>
        <v>0</v>
      </c>
      <c r="Z679" s="114">
        <f t="shared" si="172"/>
        <v>0</v>
      </c>
      <c r="AA679" s="114">
        <f t="shared" si="173"/>
        <v>0</v>
      </c>
      <c r="AB679" s="114">
        <f t="shared" si="174"/>
        <v>0</v>
      </c>
      <c r="AC679" s="114">
        <f t="shared" si="175"/>
        <v>0</v>
      </c>
      <c r="AD679" s="114">
        <f t="shared" si="176"/>
        <v>0</v>
      </c>
      <c r="AE679" s="114">
        <f t="shared" si="177"/>
        <v>0</v>
      </c>
      <c r="AF679" s="115">
        <f t="shared" si="178"/>
        <v>0</v>
      </c>
      <c r="AG679" s="125">
        <f t="shared" si="179"/>
        <v>0</v>
      </c>
      <c r="AH679" s="116" t="str">
        <f t="shared" si="180"/>
        <v>OK</v>
      </c>
    </row>
    <row r="680" spans="1:34">
      <c r="A680" s="71"/>
      <c r="B680" s="71"/>
      <c r="C680" s="81"/>
      <c r="E680" s="80"/>
      <c r="F680" s="62"/>
      <c r="G680" s="62"/>
      <c r="H680" s="62"/>
      <c r="J680" s="73"/>
      <c r="L680" s="74">
        <f t="shared" si="181"/>
        <v>0</v>
      </c>
      <c r="M680" s="74">
        <f t="shared" si="182"/>
        <v>0</v>
      </c>
      <c r="Q680" s="74">
        <f t="shared" si="169"/>
        <v>0</v>
      </c>
      <c r="T680" s="74">
        <f t="shared" si="183"/>
        <v>0</v>
      </c>
      <c r="U680" s="74">
        <f t="shared" si="184"/>
        <v>0</v>
      </c>
      <c r="V680" s="71"/>
      <c r="X680" s="112">
        <f t="shared" si="170"/>
        <v>0</v>
      </c>
      <c r="Y680" s="113">
        <f t="shared" si="171"/>
        <v>0</v>
      </c>
      <c r="Z680" s="114">
        <f t="shared" si="172"/>
        <v>0</v>
      </c>
      <c r="AA680" s="114">
        <f t="shared" si="173"/>
        <v>0</v>
      </c>
      <c r="AB680" s="114">
        <f t="shared" si="174"/>
        <v>0</v>
      </c>
      <c r="AC680" s="114">
        <f t="shared" si="175"/>
        <v>0</v>
      </c>
      <c r="AD680" s="114">
        <f t="shared" si="176"/>
        <v>0</v>
      </c>
      <c r="AE680" s="114">
        <f t="shared" si="177"/>
        <v>0</v>
      </c>
      <c r="AF680" s="115">
        <f t="shared" si="178"/>
        <v>0</v>
      </c>
      <c r="AG680" s="125">
        <f t="shared" si="179"/>
        <v>0</v>
      </c>
      <c r="AH680" s="116" t="str">
        <f t="shared" si="180"/>
        <v>OK</v>
      </c>
    </row>
    <row r="681" spans="1:34">
      <c r="A681" s="71"/>
      <c r="B681" s="71"/>
      <c r="C681" s="81"/>
      <c r="E681" s="80"/>
      <c r="F681" s="62"/>
      <c r="G681" s="62"/>
      <c r="H681" s="62"/>
      <c r="J681" s="73"/>
      <c r="L681" s="74">
        <f t="shared" si="181"/>
        <v>0</v>
      </c>
      <c r="M681" s="74">
        <f t="shared" si="182"/>
        <v>0</v>
      </c>
      <c r="Q681" s="74">
        <f t="shared" si="169"/>
        <v>0</v>
      </c>
      <c r="T681" s="74">
        <f t="shared" si="183"/>
        <v>0</v>
      </c>
      <c r="U681" s="74">
        <f t="shared" si="184"/>
        <v>0</v>
      </c>
      <c r="V681" s="71"/>
      <c r="X681" s="112">
        <f t="shared" si="170"/>
        <v>0</v>
      </c>
      <c r="Y681" s="113">
        <f t="shared" si="171"/>
        <v>0</v>
      </c>
      <c r="Z681" s="114">
        <f t="shared" si="172"/>
        <v>0</v>
      </c>
      <c r="AA681" s="114">
        <f t="shared" si="173"/>
        <v>0</v>
      </c>
      <c r="AB681" s="114">
        <f t="shared" si="174"/>
        <v>0</v>
      </c>
      <c r="AC681" s="114">
        <f t="shared" si="175"/>
        <v>0</v>
      </c>
      <c r="AD681" s="114">
        <f t="shared" si="176"/>
        <v>0</v>
      </c>
      <c r="AE681" s="114">
        <f t="shared" si="177"/>
        <v>0</v>
      </c>
      <c r="AF681" s="115">
        <f t="shared" si="178"/>
        <v>0</v>
      </c>
      <c r="AG681" s="125">
        <f t="shared" si="179"/>
        <v>0</v>
      </c>
      <c r="AH681" s="116" t="str">
        <f t="shared" si="180"/>
        <v>OK</v>
      </c>
    </row>
    <row r="682" spans="1:34">
      <c r="A682" s="71"/>
      <c r="B682" s="71"/>
      <c r="C682" s="81"/>
      <c r="E682" s="80"/>
      <c r="F682" s="62"/>
      <c r="G682" s="62"/>
      <c r="H682" s="62"/>
      <c r="J682" s="73"/>
      <c r="L682" s="74">
        <f t="shared" si="181"/>
        <v>0</v>
      </c>
      <c r="M682" s="74">
        <f t="shared" si="182"/>
        <v>0</v>
      </c>
      <c r="Q682" s="74">
        <f t="shared" si="169"/>
        <v>0</v>
      </c>
      <c r="T682" s="74">
        <f t="shared" si="183"/>
        <v>0</v>
      </c>
      <c r="U682" s="74">
        <f t="shared" si="184"/>
        <v>0</v>
      </c>
      <c r="V682" s="71"/>
      <c r="X682" s="112">
        <f t="shared" si="170"/>
        <v>0</v>
      </c>
      <c r="Y682" s="113">
        <f t="shared" si="171"/>
        <v>0</v>
      </c>
      <c r="Z682" s="114">
        <f t="shared" si="172"/>
        <v>0</v>
      </c>
      <c r="AA682" s="114">
        <f t="shared" si="173"/>
        <v>0</v>
      </c>
      <c r="AB682" s="114">
        <f t="shared" si="174"/>
        <v>0</v>
      </c>
      <c r="AC682" s="114">
        <f t="shared" si="175"/>
        <v>0</v>
      </c>
      <c r="AD682" s="114">
        <f t="shared" si="176"/>
        <v>0</v>
      </c>
      <c r="AE682" s="114">
        <f t="shared" si="177"/>
        <v>0</v>
      </c>
      <c r="AF682" s="115">
        <f t="shared" si="178"/>
        <v>0</v>
      </c>
      <c r="AG682" s="125">
        <f t="shared" si="179"/>
        <v>0</v>
      </c>
      <c r="AH682" s="116" t="str">
        <f t="shared" si="180"/>
        <v>OK</v>
      </c>
    </row>
    <row r="683" spans="1:34">
      <c r="A683" s="71"/>
      <c r="B683" s="71"/>
      <c r="C683" s="81"/>
      <c r="E683" s="80"/>
      <c r="F683" s="62"/>
      <c r="G683" s="62"/>
      <c r="H683" s="62"/>
      <c r="J683" s="73"/>
      <c r="L683" s="74">
        <f t="shared" si="181"/>
        <v>0</v>
      </c>
      <c r="M683" s="74">
        <f t="shared" si="182"/>
        <v>0</v>
      </c>
      <c r="Q683" s="74">
        <f t="shared" si="169"/>
        <v>0</v>
      </c>
      <c r="T683" s="74">
        <f t="shared" si="183"/>
        <v>0</v>
      </c>
      <c r="U683" s="74">
        <f t="shared" si="184"/>
        <v>0</v>
      </c>
      <c r="V683" s="71"/>
      <c r="X683" s="112">
        <f t="shared" si="170"/>
        <v>0</v>
      </c>
      <c r="Y683" s="113">
        <f t="shared" si="171"/>
        <v>0</v>
      </c>
      <c r="Z683" s="114">
        <f t="shared" si="172"/>
        <v>0</v>
      </c>
      <c r="AA683" s="114">
        <f t="shared" si="173"/>
        <v>0</v>
      </c>
      <c r="AB683" s="114">
        <f t="shared" si="174"/>
        <v>0</v>
      </c>
      <c r="AC683" s="114">
        <f t="shared" si="175"/>
        <v>0</v>
      </c>
      <c r="AD683" s="114">
        <f t="shared" si="176"/>
        <v>0</v>
      </c>
      <c r="AE683" s="114">
        <f t="shared" si="177"/>
        <v>0</v>
      </c>
      <c r="AF683" s="115">
        <f t="shared" si="178"/>
        <v>0</v>
      </c>
      <c r="AG683" s="125">
        <f t="shared" si="179"/>
        <v>0</v>
      </c>
      <c r="AH683" s="116" t="str">
        <f t="shared" si="180"/>
        <v>OK</v>
      </c>
    </row>
    <row r="684" spans="1:34">
      <c r="A684" s="71"/>
      <c r="B684" s="71"/>
      <c r="C684" s="81"/>
      <c r="E684" s="80"/>
      <c r="F684" s="62"/>
      <c r="G684" s="62"/>
      <c r="H684" s="62"/>
      <c r="J684" s="73"/>
      <c r="L684" s="74">
        <f t="shared" si="181"/>
        <v>0</v>
      </c>
      <c r="M684" s="74">
        <f t="shared" si="182"/>
        <v>0</v>
      </c>
      <c r="Q684" s="74">
        <f t="shared" si="169"/>
        <v>0</v>
      </c>
      <c r="T684" s="74">
        <f t="shared" si="183"/>
        <v>0</v>
      </c>
      <c r="U684" s="74">
        <f t="shared" si="184"/>
        <v>0</v>
      </c>
      <c r="V684" s="71"/>
      <c r="X684" s="112">
        <f t="shared" si="170"/>
        <v>0</v>
      </c>
      <c r="Y684" s="113">
        <f t="shared" si="171"/>
        <v>0</v>
      </c>
      <c r="Z684" s="114">
        <f t="shared" si="172"/>
        <v>0</v>
      </c>
      <c r="AA684" s="114">
        <f t="shared" si="173"/>
        <v>0</v>
      </c>
      <c r="AB684" s="114">
        <f t="shared" si="174"/>
        <v>0</v>
      </c>
      <c r="AC684" s="114">
        <f t="shared" si="175"/>
        <v>0</v>
      </c>
      <c r="AD684" s="114">
        <f t="shared" si="176"/>
        <v>0</v>
      </c>
      <c r="AE684" s="114">
        <f t="shared" si="177"/>
        <v>0</v>
      </c>
      <c r="AF684" s="115">
        <f t="shared" si="178"/>
        <v>0</v>
      </c>
      <c r="AG684" s="125">
        <f t="shared" si="179"/>
        <v>0</v>
      </c>
      <c r="AH684" s="116" t="str">
        <f t="shared" si="180"/>
        <v>OK</v>
      </c>
    </row>
    <row r="685" spans="1:34">
      <c r="A685" s="71"/>
      <c r="B685" s="71"/>
      <c r="C685" s="81"/>
      <c r="E685" s="80"/>
      <c r="F685" s="62"/>
      <c r="G685" s="62"/>
      <c r="H685" s="62"/>
      <c r="J685" s="73"/>
      <c r="L685" s="74">
        <f t="shared" si="181"/>
        <v>0</v>
      </c>
      <c r="M685" s="74">
        <f t="shared" si="182"/>
        <v>0</v>
      </c>
      <c r="Q685" s="74">
        <f t="shared" si="169"/>
        <v>0</v>
      </c>
      <c r="T685" s="74">
        <f t="shared" si="183"/>
        <v>0</v>
      </c>
      <c r="U685" s="74">
        <f t="shared" si="184"/>
        <v>0</v>
      </c>
      <c r="V685" s="71"/>
      <c r="X685" s="112">
        <f t="shared" si="170"/>
        <v>0</v>
      </c>
      <c r="Y685" s="113">
        <f t="shared" si="171"/>
        <v>0</v>
      </c>
      <c r="Z685" s="114">
        <f t="shared" si="172"/>
        <v>0</v>
      </c>
      <c r="AA685" s="114">
        <f t="shared" si="173"/>
        <v>0</v>
      </c>
      <c r="AB685" s="114">
        <f t="shared" si="174"/>
        <v>0</v>
      </c>
      <c r="AC685" s="114">
        <f t="shared" si="175"/>
        <v>0</v>
      </c>
      <c r="AD685" s="114">
        <f t="shared" si="176"/>
        <v>0</v>
      </c>
      <c r="AE685" s="114">
        <f t="shared" si="177"/>
        <v>0</v>
      </c>
      <c r="AF685" s="115">
        <f t="shared" si="178"/>
        <v>0</v>
      </c>
      <c r="AG685" s="125">
        <f t="shared" si="179"/>
        <v>0</v>
      </c>
      <c r="AH685" s="116" t="str">
        <f t="shared" si="180"/>
        <v>OK</v>
      </c>
    </row>
    <row r="686" spans="1:34">
      <c r="A686" s="71"/>
      <c r="B686" s="71"/>
      <c r="C686" s="81"/>
      <c r="E686" s="80"/>
      <c r="F686" s="62"/>
      <c r="G686" s="62"/>
      <c r="H686" s="62"/>
      <c r="J686" s="73"/>
      <c r="L686" s="74">
        <f t="shared" si="181"/>
        <v>0</v>
      </c>
      <c r="M686" s="74">
        <f t="shared" si="182"/>
        <v>0</v>
      </c>
      <c r="Q686" s="74">
        <f t="shared" si="169"/>
        <v>0</v>
      </c>
      <c r="T686" s="74">
        <f t="shared" si="183"/>
        <v>0</v>
      </c>
      <c r="U686" s="74">
        <f t="shared" si="184"/>
        <v>0</v>
      </c>
      <c r="V686" s="71"/>
      <c r="X686" s="112">
        <f t="shared" si="170"/>
        <v>0</v>
      </c>
      <c r="Y686" s="113">
        <f t="shared" si="171"/>
        <v>0</v>
      </c>
      <c r="Z686" s="114">
        <f t="shared" si="172"/>
        <v>0</v>
      </c>
      <c r="AA686" s="114">
        <f t="shared" si="173"/>
        <v>0</v>
      </c>
      <c r="AB686" s="114">
        <f t="shared" si="174"/>
        <v>0</v>
      </c>
      <c r="AC686" s="114">
        <f t="shared" si="175"/>
        <v>0</v>
      </c>
      <c r="AD686" s="114">
        <f t="shared" si="176"/>
        <v>0</v>
      </c>
      <c r="AE686" s="114">
        <f t="shared" si="177"/>
        <v>0</v>
      </c>
      <c r="AF686" s="115">
        <f t="shared" si="178"/>
        <v>0</v>
      </c>
      <c r="AG686" s="125">
        <f t="shared" si="179"/>
        <v>0</v>
      </c>
      <c r="AH686" s="116" t="str">
        <f t="shared" si="180"/>
        <v>OK</v>
      </c>
    </row>
    <row r="687" spans="1:34">
      <c r="A687" s="71"/>
      <c r="B687" s="71"/>
      <c r="C687" s="81"/>
      <c r="E687" s="80"/>
      <c r="F687" s="62"/>
      <c r="G687" s="62"/>
      <c r="H687" s="62"/>
      <c r="J687" s="73"/>
      <c r="L687" s="74">
        <f t="shared" si="181"/>
        <v>0</v>
      </c>
      <c r="M687" s="74">
        <f t="shared" si="182"/>
        <v>0</v>
      </c>
      <c r="Q687" s="74">
        <f t="shared" si="169"/>
        <v>0</v>
      </c>
      <c r="T687" s="74">
        <f t="shared" si="183"/>
        <v>0</v>
      </c>
      <c r="U687" s="74">
        <f t="shared" si="184"/>
        <v>0</v>
      </c>
      <c r="V687" s="71"/>
      <c r="X687" s="112">
        <f t="shared" si="170"/>
        <v>0</v>
      </c>
      <c r="Y687" s="113">
        <f t="shared" si="171"/>
        <v>0</v>
      </c>
      <c r="Z687" s="114">
        <f t="shared" si="172"/>
        <v>0</v>
      </c>
      <c r="AA687" s="114">
        <f t="shared" si="173"/>
        <v>0</v>
      </c>
      <c r="AB687" s="114">
        <f t="shared" si="174"/>
        <v>0</v>
      </c>
      <c r="AC687" s="114">
        <f t="shared" si="175"/>
        <v>0</v>
      </c>
      <c r="AD687" s="114">
        <f t="shared" si="176"/>
        <v>0</v>
      </c>
      <c r="AE687" s="114">
        <f t="shared" si="177"/>
        <v>0</v>
      </c>
      <c r="AF687" s="115">
        <f t="shared" si="178"/>
        <v>0</v>
      </c>
      <c r="AG687" s="125">
        <f t="shared" si="179"/>
        <v>0</v>
      </c>
      <c r="AH687" s="116" t="str">
        <f t="shared" si="180"/>
        <v>OK</v>
      </c>
    </row>
    <row r="688" spans="1:34">
      <c r="A688" s="71"/>
      <c r="B688" s="71"/>
      <c r="C688" s="81"/>
      <c r="E688" s="80"/>
      <c r="F688" s="62"/>
      <c r="G688" s="62"/>
      <c r="H688" s="62"/>
      <c r="J688" s="73"/>
      <c r="L688" s="74">
        <f t="shared" si="181"/>
        <v>0</v>
      </c>
      <c r="M688" s="74">
        <f t="shared" si="182"/>
        <v>0</v>
      </c>
      <c r="Q688" s="74">
        <f t="shared" si="169"/>
        <v>0</v>
      </c>
      <c r="T688" s="74">
        <f t="shared" si="183"/>
        <v>0</v>
      </c>
      <c r="U688" s="74">
        <f t="shared" si="184"/>
        <v>0</v>
      </c>
      <c r="V688" s="71"/>
      <c r="X688" s="112">
        <f t="shared" si="170"/>
        <v>0</v>
      </c>
      <c r="Y688" s="113">
        <f t="shared" si="171"/>
        <v>0</v>
      </c>
      <c r="Z688" s="114">
        <f t="shared" si="172"/>
        <v>0</v>
      </c>
      <c r="AA688" s="114">
        <f t="shared" si="173"/>
        <v>0</v>
      </c>
      <c r="AB688" s="114">
        <f t="shared" si="174"/>
        <v>0</v>
      </c>
      <c r="AC688" s="114">
        <f t="shared" si="175"/>
        <v>0</v>
      </c>
      <c r="AD688" s="114">
        <f t="shared" si="176"/>
        <v>0</v>
      </c>
      <c r="AE688" s="114">
        <f t="shared" si="177"/>
        <v>0</v>
      </c>
      <c r="AF688" s="115">
        <f t="shared" si="178"/>
        <v>0</v>
      </c>
      <c r="AG688" s="125">
        <f t="shared" si="179"/>
        <v>0</v>
      </c>
      <c r="AH688" s="116" t="str">
        <f t="shared" si="180"/>
        <v>OK</v>
      </c>
    </row>
    <row r="689" spans="1:34">
      <c r="A689" s="71"/>
      <c r="B689" s="71"/>
      <c r="C689" s="81"/>
      <c r="E689" s="80"/>
      <c r="F689" s="62"/>
      <c r="G689" s="62"/>
      <c r="H689" s="62"/>
      <c r="J689" s="73"/>
      <c r="L689" s="74">
        <f t="shared" si="181"/>
        <v>0</v>
      </c>
      <c r="M689" s="74">
        <f t="shared" si="182"/>
        <v>0</v>
      </c>
      <c r="Q689" s="74">
        <f t="shared" si="169"/>
        <v>0</v>
      </c>
      <c r="T689" s="74">
        <f t="shared" si="183"/>
        <v>0</v>
      </c>
      <c r="U689" s="74">
        <f t="shared" si="184"/>
        <v>0</v>
      </c>
      <c r="V689" s="71"/>
      <c r="X689" s="112">
        <f t="shared" si="170"/>
        <v>0</v>
      </c>
      <c r="Y689" s="113">
        <f t="shared" si="171"/>
        <v>0</v>
      </c>
      <c r="Z689" s="114">
        <f t="shared" si="172"/>
        <v>0</v>
      </c>
      <c r="AA689" s="114">
        <f t="shared" si="173"/>
        <v>0</v>
      </c>
      <c r="AB689" s="114">
        <f t="shared" si="174"/>
        <v>0</v>
      </c>
      <c r="AC689" s="114">
        <f t="shared" si="175"/>
        <v>0</v>
      </c>
      <c r="AD689" s="114">
        <f t="shared" si="176"/>
        <v>0</v>
      </c>
      <c r="AE689" s="114">
        <f t="shared" si="177"/>
        <v>0</v>
      </c>
      <c r="AF689" s="115">
        <f t="shared" si="178"/>
        <v>0</v>
      </c>
      <c r="AG689" s="125">
        <f t="shared" si="179"/>
        <v>0</v>
      </c>
      <c r="AH689" s="116" t="str">
        <f t="shared" si="180"/>
        <v>OK</v>
      </c>
    </row>
    <row r="690" spans="1:34">
      <c r="A690" s="71"/>
      <c r="B690" s="71"/>
      <c r="C690" s="81"/>
      <c r="E690" s="80"/>
      <c r="F690" s="62"/>
      <c r="G690" s="62"/>
      <c r="H690" s="62"/>
      <c r="J690" s="73"/>
      <c r="L690" s="74">
        <f t="shared" si="181"/>
        <v>0</v>
      </c>
      <c r="M690" s="74">
        <f t="shared" si="182"/>
        <v>0</v>
      </c>
      <c r="Q690" s="74">
        <f t="shared" si="169"/>
        <v>0</v>
      </c>
      <c r="T690" s="74">
        <f t="shared" si="183"/>
        <v>0</v>
      </c>
      <c r="U690" s="74">
        <f t="shared" si="184"/>
        <v>0</v>
      </c>
      <c r="V690" s="71"/>
      <c r="X690" s="112">
        <f t="shared" si="170"/>
        <v>0</v>
      </c>
      <c r="Y690" s="113">
        <f t="shared" si="171"/>
        <v>0</v>
      </c>
      <c r="Z690" s="114">
        <f t="shared" si="172"/>
        <v>0</v>
      </c>
      <c r="AA690" s="114">
        <f t="shared" si="173"/>
        <v>0</v>
      </c>
      <c r="AB690" s="114">
        <f t="shared" si="174"/>
        <v>0</v>
      </c>
      <c r="AC690" s="114">
        <f t="shared" si="175"/>
        <v>0</v>
      </c>
      <c r="AD690" s="114">
        <f t="shared" si="176"/>
        <v>0</v>
      </c>
      <c r="AE690" s="114">
        <f t="shared" si="177"/>
        <v>0</v>
      </c>
      <c r="AF690" s="115">
        <f t="shared" si="178"/>
        <v>0</v>
      </c>
      <c r="AG690" s="125">
        <f t="shared" si="179"/>
        <v>0</v>
      </c>
      <c r="AH690" s="116" t="str">
        <f t="shared" si="180"/>
        <v>OK</v>
      </c>
    </row>
    <row r="691" spans="1:34">
      <c r="A691" s="71"/>
      <c r="B691" s="71"/>
      <c r="C691" s="81"/>
      <c r="E691" s="80"/>
      <c r="F691" s="62"/>
      <c r="G691" s="62"/>
      <c r="H691" s="62"/>
      <c r="J691" s="73"/>
      <c r="L691" s="74">
        <f t="shared" si="181"/>
        <v>0</v>
      </c>
      <c r="M691" s="74">
        <f t="shared" si="182"/>
        <v>0</v>
      </c>
      <c r="Q691" s="74">
        <f t="shared" si="169"/>
        <v>0</v>
      </c>
      <c r="T691" s="74">
        <f t="shared" si="183"/>
        <v>0</v>
      </c>
      <c r="U691" s="74">
        <f t="shared" si="184"/>
        <v>0</v>
      </c>
      <c r="V691" s="71"/>
      <c r="X691" s="112">
        <f t="shared" si="170"/>
        <v>0</v>
      </c>
      <c r="Y691" s="113">
        <f t="shared" si="171"/>
        <v>0</v>
      </c>
      <c r="Z691" s="114">
        <f t="shared" si="172"/>
        <v>0</v>
      </c>
      <c r="AA691" s="114">
        <f t="shared" si="173"/>
        <v>0</v>
      </c>
      <c r="AB691" s="114">
        <f t="shared" si="174"/>
        <v>0</v>
      </c>
      <c r="AC691" s="114">
        <f t="shared" si="175"/>
        <v>0</v>
      </c>
      <c r="AD691" s="114">
        <f t="shared" si="176"/>
        <v>0</v>
      </c>
      <c r="AE691" s="114">
        <f t="shared" si="177"/>
        <v>0</v>
      </c>
      <c r="AF691" s="115">
        <f t="shared" si="178"/>
        <v>0</v>
      </c>
      <c r="AG691" s="125">
        <f t="shared" si="179"/>
        <v>0</v>
      </c>
      <c r="AH691" s="116" t="str">
        <f t="shared" si="180"/>
        <v>OK</v>
      </c>
    </row>
    <row r="692" spans="1:34">
      <c r="A692" s="71"/>
      <c r="B692" s="71"/>
      <c r="C692" s="81"/>
      <c r="E692" s="80"/>
      <c r="F692" s="62"/>
      <c r="G692" s="62"/>
      <c r="H692" s="62"/>
      <c r="J692" s="73"/>
      <c r="L692" s="74">
        <f t="shared" si="181"/>
        <v>0</v>
      </c>
      <c r="M692" s="74">
        <f t="shared" si="182"/>
        <v>0</v>
      </c>
      <c r="Q692" s="74">
        <f t="shared" si="169"/>
        <v>0</v>
      </c>
      <c r="T692" s="74">
        <f t="shared" si="183"/>
        <v>0</v>
      </c>
      <c r="U692" s="74">
        <f t="shared" si="184"/>
        <v>0</v>
      </c>
      <c r="V692" s="71"/>
      <c r="X692" s="112">
        <f t="shared" si="170"/>
        <v>0</v>
      </c>
      <c r="Y692" s="113">
        <f t="shared" si="171"/>
        <v>0</v>
      </c>
      <c r="Z692" s="114">
        <f t="shared" si="172"/>
        <v>0</v>
      </c>
      <c r="AA692" s="114">
        <f t="shared" si="173"/>
        <v>0</v>
      </c>
      <c r="AB692" s="114">
        <f t="shared" si="174"/>
        <v>0</v>
      </c>
      <c r="AC692" s="114">
        <f t="shared" si="175"/>
        <v>0</v>
      </c>
      <c r="AD692" s="114">
        <f t="shared" si="176"/>
        <v>0</v>
      </c>
      <c r="AE692" s="114">
        <f t="shared" si="177"/>
        <v>0</v>
      </c>
      <c r="AF692" s="115">
        <f t="shared" si="178"/>
        <v>0</v>
      </c>
      <c r="AG692" s="125">
        <f t="shared" si="179"/>
        <v>0</v>
      </c>
      <c r="AH692" s="116" t="str">
        <f t="shared" si="180"/>
        <v>OK</v>
      </c>
    </row>
    <row r="693" spans="1:34">
      <c r="A693" s="71"/>
      <c r="B693" s="71"/>
      <c r="C693" s="81"/>
      <c r="E693" s="80"/>
      <c r="F693" s="62"/>
      <c r="G693" s="62"/>
      <c r="H693" s="62"/>
      <c r="J693" s="73"/>
      <c r="L693" s="74">
        <f t="shared" si="181"/>
        <v>0</v>
      </c>
      <c r="M693" s="74">
        <f t="shared" si="182"/>
        <v>0</v>
      </c>
      <c r="Q693" s="74">
        <f t="shared" si="169"/>
        <v>0</v>
      </c>
      <c r="T693" s="74">
        <f t="shared" si="183"/>
        <v>0</v>
      </c>
      <c r="U693" s="74">
        <f t="shared" si="184"/>
        <v>0</v>
      </c>
      <c r="V693" s="71"/>
      <c r="X693" s="112">
        <f t="shared" si="170"/>
        <v>0</v>
      </c>
      <c r="Y693" s="113">
        <f t="shared" si="171"/>
        <v>0</v>
      </c>
      <c r="Z693" s="114">
        <f t="shared" si="172"/>
        <v>0</v>
      </c>
      <c r="AA693" s="114">
        <f t="shared" si="173"/>
        <v>0</v>
      </c>
      <c r="AB693" s="114">
        <f t="shared" si="174"/>
        <v>0</v>
      </c>
      <c r="AC693" s="114">
        <f t="shared" si="175"/>
        <v>0</v>
      </c>
      <c r="AD693" s="114">
        <f t="shared" si="176"/>
        <v>0</v>
      </c>
      <c r="AE693" s="114">
        <f t="shared" si="177"/>
        <v>0</v>
      </c>
      <c r="AF693" s="115">
        <f t="shared" si="178"/>
        <v>0</v>
      </c>
      <c r="AG693" s="125">
        <f t="shared" si="179"/>
        <v>0</v>
      </c>
      <c r="AH693" s="116" t="str">
        <f t="shared" si="180"/>
        <v>OK</v>
      </c>
    </row>
    <row r="694" spans="1:34">
      <c r="A694" s="71"/>
      <c r="B694" s="71"/>
      <c r="C694" s="81"/>
      <c r="E694" s="80"/>
      <c r="F694" s="62"/>
      <c r="G694" s="62"/>
      <c r="H694" s="62"/>
      <c r="J694" s="73"/>
      <c r="L694" s="74">
        <f t="shared" si="181"/>
        <v>0</v>
      </c>
      <c r="M694" s="74">
        <f t="shared" si="182"/>
        <v>0</v>
      </c>
      <c r="Q694" s="74">
        <f t="shared" si="169"/>
        <v>0</v>
      </c>
      <c r="T694" s="74">
        <f t="shared" si="183"/>
        <v>0</v>
      </c>
      <c r="U694" s="74">
        <f t="shared" si="184"/>
        <v>0</v>
      </c>
      <c r="V694" s="71"/>
      <c r="X694" s="112">
        <f t="shared" si="170"/>
        <v>0</v>
      </c>
      <c r="Y694" s="113">
        <f t="shared" si="171"/>
        <v>0</v>
      </c>
      <c r="Z694" s="114">
        <f t="shared" si="172"/>
        <v>0</v>
      </c>
      <c r="AA694" s="114">
        <f t="shared" si="173"/>
        <v>0</v>
      </c>
      <c r="AB694" s="114">
        <f t="shared" si="174"/>
        <v>0</v>
      </c>
      <c r="AC694" s="114">
        <f t="shared" si="175"/>
        <v>0</v>
      </c>
      <c r="AD694" s="114">
        <f t="shared" si="176"/>
        <v>0</v>
      </c>
      <c r="AE694" s="114">
        <f t="shared" si="177"/>
        <v>0</v>
      </c>
      <c r="AF694" s="115">
        <f t="shared" si="178"/>
        <v>0</v>
      </c>
      <c r="AG694" s="125">
        <f t="shared" si="179"/>
        <v>0</v>
      </c>
      <c r="AH694" s="116" t="str">
        <f t="shared" si="180"/>
        <v>OK</v>
      </c>
    </row>
    <row r="695" spans="1:34">
      <c r="A695" s="71"/>
      <c r="B695" s="71"/>
      <c r="C695" s="81"/>
      <c r="E695" s="80"/>
      <c r="F695" s="62"/>
      <c r="G695" s="62"/>
      <c r="H695" s="62"/>
      <c r="J695" s="73"/>
      <c r="L695" s="74">
        <f t="shared" si="181"/>
        <v>0</v>
      </c>
      <c r="M695" s="74">
        <f t="shared" si="182"/>
        <v>0</v>
      </c>
      <c r="Q695" s="74">
        <f t="shared" si="169"/>
        <v>0</v>
      </c>
      <c r="T695" s="74">
        <f t="shared" si="183"/>
        <v>0</v>
      </c>
      <c r="U695" s="74">
        <f t="shared" si="184"/>
        <v>0</v>
      </c>
      <c r="V695" s="71"/>
      <c r="X695" s="112">
        <f t="shared" si="170"/>
        <v>0</v>
      </c>
      <c r="Y695" s="113">
        <f t="shared" si="171"/>
        <v>0</v>
      </c>
      <c r="Z695" s="114">
        <f t="shared" si="172"/>
        <v>0</v>
      </c>
      <c r="AA695" s="114">
        <f t="shared" si="173"/>
        <v>0</v>
      </c>
      <c r="AB695" s="114">
        <f t="shared" si="174"/>
        <v>0</v>
      </c>
      <c r="AC695" s="114">
        <f t="shared" si="175"/>
        <v>0</v>
      </c>
      <c r="AD695" s="114">
        <f t="shared" si="176"/>
        <v>0</v>
      </c>
      <c r="AE695" s="114">
        <f t="shared" si="177"/>
        <v>0</v>
      </c>
      <c r="AF695" s="115">
        <f t="shared" si="178"/>
        <v>0</v>
      </c>
      <c r="AG695" s="125">
        <f t="shared" si="179"/>
        <v>0</v>
      </c>
      <c r="AH695" s="116" t="str">
        <f t="shared" si="180"/>
        <v>OK</v>
      </c>
    </row>
    <row r="696" spans="1:34">
      <c r="A696" s="71"/>
      <c r="B696" s="71"/>
      <c r="C696" s="81"/>
      <c r="E696" s="80"/>
      <c r="F696" s="62"/>
      <c r="G696" s="62"/>
      <c r="H696" s="62"/>
      <c r="J696" s="73"/>
      <c r="L696" s="74">
        <f t="shared" si="181"/>
        <v>0</v>
      </c>
      <c r="M696" s="74">
        <f t="shared" si="182"/>
        <v>0</v>
      </c>
      <c r="Q696" s="74">
        <f t="shared" si="169"/>
        <v>0</v>
      </c>
      <c r="T696" s="74">
        <f t="shared" si="183"/>
        <v>0</v>
      </c>
      <c r="U696" s="74">
        <f t="shared" si="184"/>
        <v>0</v>
      </c>
      <c r="V696" s="71"/>
      <c r="X696" s="112">
        <f t="shared" si="170"/>
        <v>0</v>
      </c>
      <c r="Y696" s="113">
        <f t="shared" si="171"/>
        <v>0</v>
      </c>
      <c r="Z696" s="114">
        <f t="shared" si="172"/>
        <v>0</v>
      </c>
      <c r="AA696" s="114">
        <f t="shared" si="173"/>
        <v>0</v>
      </c>
      <c r="AB696" s="114">
        <f t="shared" si="174"/>
        <v>0</v>
      </c>
      <c r="AC696" s="114">
        <f t="shared" si="175"/>
        <v>0</v>
      </c>
      <c r="AD696" s="114">
        <f t="shared" si="176"/>
        <v>0</v>
      </c>
      <c r="AE696" s="114">
        <f t="shared" si="177"/>
        <v>0</v>
      </c>
      <c r="AF696" s="115">
        <f t="shared" si="178"/>
        <v>0</v>
      </c>
      <c r="AG696" s="125">
        <f t="shared" si="179"/>
        <v>0</v>
      </c>
      <c r="AH696" s="116" t="str">
        <f t="shared" si="180"/>
        <v>OK</v>
      </c>
    </row>
    <row r="697" spans="1:34">
      <c r="A697" s="71"/>
      <c r="B697" s="71"/>
      <c r="C697" s="81"/>
      <c r="E697" s="80"/>
      <c r="F697" s="62"/>
      <c r="G697" s="62"/>
      <c r="H697" s="62"/>
      <c r="J697" s="73"/>
      <c r="L697" s="74">
        <f t="shared" si="181"/>
        <v>0</v>
      </c>
      <c r="M697" s="74">
        <f t="shared" si="182"/>
        <v>0</v>
      </c>
      <c r="Q697" s="74">
        <f t="shared" si="169"/>
        <v>0</v>
      </c>
      <c r="T697" s="74">
        <f t="shared" si="183"/>
        <v>0</v>
      </c>
      <c r="U697" s="74">
        <f t="shared" si="184"/>
        <v>0</v>
      </c>
      <c r="V697" s="71"/>
      <c r="X697" s="112">
        <f t="shared" si="170"/>
        <v>0</v>
      </c>
      <c r="Y697" s="113">
        <f t="shared" si="171"/>
        <v>0</v>
      </c>
      <c r="Z697" s="114">
        <f t="shared" si="172"/>
        <v>0</v>
      </c>
      <c r="AA697" s="114">
        <f t="shared" si="173"/>
        <v>0</v>
      </c>
      <c r="AB697" s="114">
        <f t="shared" si="174"/>
        <v>0</v>
      </c>
      <c r="AC697" s="114">
        <f t="shared" si="175"/>
        <v>0</v>
      </c>
      <c r="AD697" s="114">
        <f t="shared" si="176"/>
        <v>0</v>
      </c>
      <c r="AE697" s="114">
        <f t="shared" si="177"/>
        <v>0</v>
      </c>
      <c r="AF697" s="115">
        <f t="shared" si="178"/>
        <v>0</v>
      </c>
      <c r="AG697" s="125">
        <f t="shared" si="179"/>
        <v>0</v>
      </c>
      <c r="AH697" s="116" t="str">
        <f t="shared" si="180"/>
        <v>OK</v>
      </c>
    </row>
    <row r="698" spans="1:34">
      <c r="A698" s="71"/>
      <c r="B698" s="71"/>
      <c r="C698" s="81"/>
      <c r="E698" s="80"/>
      <c r="F698" s="62"/>
      <c r="G698" s="62"/>
      <c r="H698" s="62"/>
      <c r="J698" s="73"/>
      <c r="L698" s="74">
        <f t="shared" si="181"/>
        <v>0</v>
      </c>
      <c r="M698" s="74">
        <f t="shared" si="182"/>
        <v>0</v>
      </c>
      <c r="Q698" s="74">
        <f t="shared" si="169"/>
        <v>0</v>
      </c>
      <c r="T698" s="74">
        <f t="shared" si="183"/>
        <v>0</v>
      </c>
      <c r="U698" s="74">
        <f t="shared" si="184"/>
        <v>0</v>
      </c>
      <c r="V698" s="71"/>
      <c r="X698" s="112">
        <f t="shared" si="170"/>
        <v>0</v>
      </c>
      <c r="Y698" s="113">
        <f t="shared" si="171"/>
        <v>0</v>
      </c>
      <c r="Z698" s="114">
        <f t="shared" si="172"/>
        <v>0</v>
      </c>
      <c r="AA698" s="114">
        <f t="shared" si="173"/>
        <v>0</v>
      </c>
      <c r="AB698" s="114">
        <f t="shared" si="174"/>
        <v>0</v>
      </c>
      <c r="AC698" s="114">
        <f t="shared" si="175"/>
        <v>0</v>
      </c>
      <c r="AD698" s="114">
        <f t="shared" si="176"/>
        <v>0</v>
      </c>
      <c r="AE698" s="114">
        <f t="shared" si="177"/>
        <v>0</v>
      </c>
      <c r="AF698" s="115">
        <f t="shared" si="178"/>
        <v>0</v>
      </c>
      <c r="AG698" s="125">
        <f t="shared" si="179"/>
        <v>0</v>
      </c>
      <c r="AH698" s="116" t="str">
        <f t="shared" si="180"/>
        <v>OK</v>
      </c>
    </row>
    <row r="699" spans="1:34">
      <c r="A699" s="71"/>
      <c r="B699" s="71"/>
      <c r="C699" s="81"/>
      <c r="E699" s="80"/>
      <c r="F699" s="62"/>
      <c r="G699" s="62"/>
      <c r="H699" s="62"/>
      <c r="J699" s="73"/>
      <c r="L699" s="74">
        <f t="shared" si="181"/>
        <v>0</v>
      </c>
      <c r="M699" s="74">
        <f t="shared" si="182"/>
        <v>0</v>
      </c>
      <c r="Q699" s="74">
        <f t="shared" si="169"/>
        <v>0</v>
      </c>
      <c r="T699" s="74">
        <f t="shared" si="183"/>
        <v>0</v>
      </c>
      <c r="U699" s="74">
        <f t="shared" si="184"/>
        <v>0</v>
      </c>
      <c r="V699" s="71"/>
      <c r="X699" s="112">
        <f t="shared" si="170"/>
        <v>0</v>
      </c>
      <c r="Y699" s="113">
        <f t="shared" si="171"/>
        <v>0</v>
      </c>
      <c r="Z699" s="114">
        <f t="shared" si="172"/>
        <v>0</v>
      </c>
      <c r="AA699" s="114">
        <f t="shared" si="173"/>
        <v>0</v>
      </c>
      <c r="AB699" s="114">
        <f t="shared" si="174"/>
        <v>0</v>
      </c>
      <c r="AC699" s="114">
        <f t="shared" si="175"/>
        <v>0</v>
      </c>
      <c r="AD699" s="114">
        <f t="shared" si="176"/>
        <v>0</v>
      </c>
      <c r="AE699" s="114">
        <f t="shared" si="177"/>
        <v>0</v>
      </c>
      <c r="AF699" s="115">
        <f t="shared" si="178"/>
        <v>0</v>
      </c>
      <c r="AG699" s="125">
        <f t="shared" si="179"/>
        <v>0</v>
      </c>
      <c r="AH699" s="116" t="str">
        <f t="shared" si="180"/>
        <v>OK</v>
      </c>
    </row>
    <row r="700" spans="1:34">
      <c r="A700" s="71"/>
      <c r="B700" s="71"/>
      <c r="C700" s="81"/>
      <c r="E700" s="80"/>
      <c r="F700" s="62"/>
      <c r="G700" s="62"/>
      <c r="H700" s="62"/>
      <c r="J700" s="73"/>
      <c r="L700" s="74">
        <f t="shared" si="181"/>
        <v>0</v>
      </c>
      <c r="M700" s="74">
        <f t="shared" si="182"/>
        <v>0</v>
      </c>
      <c r="Q700" s="74">
        <f t="shared" si="169"/>
        <v>0</v>
      </c>
      <c r="T700" s="74">
        <f t="shared" si="183"/>
        <v>0</v>
      </c>
      <c r="U700" s="74">
        <f t="shared" si="184"/>
        <v>0</v>
      </c>
      <c r="V700" s="71"/>
      <c r="X700" s="112">
        <f t="shared" si="170"/>
        <v>0</v>
      </c>
      <c r="Y700" s="113">
        <f t="shared" si="171"/>
        <v>0</v>
      </c>
      <c r="Z700" s="114">
        <f t="shared" si="172"/>
        <v>0</v>
      </c>
      <c r="AA700" s="114">
        <f t="shared" si="173"/>
        <v>0</v>
      </c>
      <c r="AB700" s="114">
        <f t="shared" si="174"/>
        <v>0</v>
      </c>
      <c r="AC700" s="114">
        <f t="shared" si="175"/>
        <v>0</v>
      </c>
      <c r="AD700" s="114">
        <f t="shared" si="176"/>
        <v>0</v>
      </c>
      <c r="AE700" s="114">
        <f t="shared" si="177"/>
        <v>0</v>
      </c>
      <c r="AF700" s="115">
        <f t="shared" si="178"/>
        <v>0</v>
      </c>
      <c r="AG700" s="125">
        <f t="shared" si="179"/>
        <v>0</v>
      </c>
      <c r="AH700" s="116" t="str">
        <f t="shared" si="180"/>
        <v>OK</v>
      </c>
    </row>
    <row r="701" spans="1:34">
      <c r="A701" s="71"/>
      <c r="B701" s="71"/>
      <c r="C701" s="81"/>
      <c r="E701" s="80"/>
      <c r="F701" s="62"/>
      <c r="G701" s="62"/>
      <c r="H701" s="62"/>
      <c r="J701" s="73"/>
      <c r="L701" s="74">
        <f t="shared" si="181"/>
        <v>0</v>
      </c>
      <c r="M701" s="74">
        <f t="shared" si="182"/>
        <v>0</v>
      </c>
      <c r="Q701" s="74">
        <f t="shared" si="169"/>
        <v>0</v>
      </c>
      <c r="T701" s="74">
        <f t="shared" si="183"/>
        <v>0</v>
      </c>
      <c r="U701" s="74">
        <f t="shared" si="184"/>
        <v>0</v>
      </c>
      <c r="V701" s="71"/>
      <c r="X701" s="112">
        <f t="shared" si="170"/>
        <v>0</v>
      </c>
      <c r="Y701" s="113">
        <f t="shared" si="171"/>
        <v>0</v>
      </c>
      <c r="Z701" s="114">
        <f t="shared" si="172"/>
        <v>0</v>
      </c>
      <c r="AA701" s="114">
        <f t="shared" si="173"/>
        <v>0</v>
      </c>
      <c r="AB701" s="114">
        <f t="shared" si="174"/>
        <v>0</v>
      </c>
      <c r="AC701" s="114">
        <f t="shared" si="175"/>
        <v>0</v>
      </c>
      <c r="AD701" s="114">
        <f t="shared" si="176"/>
        <v>0</v>
      </c>
      <c r="AE701" s="114">
        <f t="shared" si="177"/>
        <v>0</v>
      </c>
      <c r="AF701" s="115">
        <f t="shared" si="178"/>
        <v>0</v>
      </c>
      <c r="AG701" s="125">
        <f t="shared" si="179"/>
        <v>0</v>
      </c>
      <c r="AH701" s="116" t="str">
        <f t="shared" si="180"/>
        <v>OK</v>
      </c>
    </row>
    <row r="702" spans="1:34">
      <c r="A702" s="71"/>
      <c r="B702" s="71"/>
      <c r="C702" s="81"/>
      <c r="E702" s="80"/>
      <c r="F702" s="62"/>
      <c r="G702" s="62"/>
      <c r="H702" s="62"/>
      <c r="J702" s="73"/>
      <c r="L702" s="74">
        <f t="shared" si="181"/>
        <v>0</v>
      </c>
      <c r="M702" s="74">
        <f t="shared" si="182"/>
        <v>0</v>
      </c>
      <c r="Q702" s="74">
        <f t="shared" si="169"/>
        <v>0</v>
      </c>
      <c r="T702" s="74">
        <f t="shared" si="183"/>
        <v>0</v>
      </c>
      <c r="U702" s="74">
        <f t="shared" si="184"/>
        <v>0</v>
      </c>
      <c r="V702" s="71"/>
      <c r="X702" s="112">
        <f t="shared" si="170"/>
        <v>0</v>
      </c>
      <c r="Y702" s="113">
        <f t="shared" si="171"/>
        <v>0</v>
      </c>
      <c r="Z702" s="114">
        <f t="shared" si="172"/>
        <v>0</v>
      </c>
      <c r="AA702" s="114">
        <f t="shared" si="173"/>
        <v>0</v>
      </c>
      <c r="AB702" s="114">
        <f t="shared" si="174"/>
        <v>0</v>
      </c>
      <c r="AC702" s="114">
        <f t="shared" si="175"/>
        <v>0</v>
      </c>
      <c r="AD702" s="114">
        <f t="shared" si="176"/>
        <v>0</v>
      </c>
      <c r="AE702" s="114">
        <f t="shared" si="177"/>
        <v>0</v>
      </c>
      <c r="AF702" s="115">
        <f t="shared" si="178"/>
        <v>0</v>
      </c>
      <c r="AG702" s="125">
        <f t="shared" si="179"/>
        <v>0</v>
      </c>
      <c r="AH702" s="116" t="str">
        <f t="shared" si="180"/>
        <v>OK</v>
      </c>
    </row>
    <row r="703" spans="1:34">
      <c r="A703" s="71"/>
      <c r="B703" s="71"/>
      <c r="C703" s="81"/>
      <c r="E703" s="80"/>
      <c r="F703" s="62"/>
      <c r="G703" s="62"/>
      <c r="H703" s="62"/>
      <c r="J703" s="73"/>
      <c r="L703" s="74">
        <f t="shared" si="181"/>
        <v>0</v>
      </c>
      <c r="M703" s="74">
        <f t="shared" si="182"/>
        <v>0</v>
      </c>
      <c r="Q703" s="74">
        <f t="shared" si="169"/>
        <v>0</v>
      </c>
      <c r="T703" s="74">
        <f t="shared" si="183"/>
        <v>0</v>
      </c>
      <c r="U703" s="74">
        <f t="shared" si="184"/>
        <v>0</v>
      </c>
      <c r="V703" s="71"/>
      <c r="X703" s="112">
        <f t="shared" si="170"/>
        <v>0</v>
      </c>
      <c r="Y703" s="113">
        <f t="shared" si="171"/>
        <v>0</v>
      </c>
      <c r="Z703" s="114">
        <f t="shared" si="172"/>
        <v>0</v>
      </c>
      <c r="AA703" s="114">
        <f t="shared" si="173"/>
        <v>0</v>
      </c>
      <c r="AB703" s="114">
        <f t="shared" si="174"/>
        <v>0</v>
      </c>
      <c r="AC703" s="114">
        <f t="shared" si="175"/>
        <v>0</v>
      </c>
      <c r="AD703" s="114">
        <f t="shared" si="176"/>
        <v>0</v>
      </c>
      <c r="AE703" s="114">
        <f t="shared" si="177"/>
        <v>0</v>
      </c>
      <c r="AF703" s="115">
        <f t="shared" si="178"/>
        <v>0</v>
      </c>
      <c r="AG703" s="125">
        <f t="shared" si="179"/>
        <v>0</v>
      </c>
      <c r="AH703" s="116" t="str">
        <f t="shared" si="180"/>
        <v>OK</v>
      </c>
    </row>
    <row r="704" spans="1:34">
      <c r="A704" s="71"/>
      <c r="B704" s="71"/>
      <c r="C704" s="81"/>
      <c r="E704" s="80"/>
      <c r="F704" s="62"/>
      <c r="G704" s="62"/>
      <c r="H704" s="62"/>
      <c r="J704" s="73"/>
      <c r="L704" s="74">
        <f t="shared" si="181"/>
        <v>0</v>
      </c>
      <c r="M704" s="74">
        <f t="shared" si="182"/>
        <v>0</v>
      </c>
      <c r="Q704" s="74">
        <f t="shared" si="169"/>
        <v>0</v>
      </c>
      <c r="T704" s="74">
        <f t="shared" si="183"/>
        <v>0</v>
      </c>
      <c r="U704" s="74">
        <f t="shared" si="184"/>
        <v>0</v>
      </c>
      <c r="V704" s="71"/>
      <c r="X704" s="112">
        <f t="shared" si="170"/>
        <v>0</v>
      </c>
      <c r="Y704" s="113">
        <f t="shared" si="171"/>
        <v>0</v>
      </c>
      <c r="Z704" s="114">
        <f t="shared" si="172"/>
        <v>0</v>
      </c>
      <c r="AA704" s="114">
        <f t="shared" si="173"/>
        <v>0</v>
      </c>
      <c r="AB704" s="114">
        <f t="shared" si="174"/>
        <v>0</v>
      </c>
      <c r="AC704" s="114">
        <f t="shared" si="175"/>
        <v>0</v>
      </c>
      <c r="AD704" s="114">
        <f t="shared" si="176"/>
        <v>0</v>
      </c>
      <c r="AE704" s="114">
        <f t="shared" si="177"/>
        <v>0</v>
      </c>
      <c r="AF704" s="115">
        <f t="shared" si="178"/>
        <v>0</v>
      </c>
      <c r="AG704" s="125">
        <f t="shared" si="179"/>
        <v>0</v>
      </c>
      <c r="AH704" s="116" t="str">
        <f t="shared" si="180"/>
        <v>OK</v>
      </c>
    </row>
    <row r="705" spans="1:34">
      <c r="A705" s="71"/>
      <c r="B705" s="71"/>
      <c r="C705" s="81"/>
      <c r="E705" s="80"/>
      <c r="F705" s="62"/>
      <c r="G705" s="62"/>
      <c r="H705" s="62"/>
      <c r="J705" s="73"/>
      <c r="L705" s="74">
        <f t="shared" si="181"/>
        <v>0</v>
      </c>
      <c r="M705" s="74">
        <f t="shared" si="182"/>
        <v>0</v>
      </c>
      <c r="Q705" s="74">
        <f t="shared" si="169"/>
        <v>0</v>
      </c>
      <c r="T705" s="74">
        <f t="shared" si="183"/>
        <v>0</v>
      </c>
      <c r="U705" s="74">
        <f t="shared" si="184"/>
        <v>0</v>
      </c>
      <c r="V705" s="71"/>
      <c r="X705" s="112">
        <f t="shared" si="170"/>
        <v>0</v>
      </c>
      <c r="Y705" s="113">
        <f t="shared" si="171"/>
        <v>0</v>
      </c>
      <c r="Z705" s="114">
        <f t="shared" si="172"/>
        <v>0</v>
      </c>
      <c r="AA705" s="114">
        <f t="shared" si="173"/>
        <v>0</v>
      </c>
      <c r="AB705" s="114">
        <f t="shared" si="174"/>
        <v>0</v>
      </c>
      <c r="AC705" s="114">
        <f t="shared" si="175"/>
        <v>0</v>
      </c>
      <c r="AD705" s="114">
        <f t="shared" si="176"/>
        <v>0</v>
      </c>
      <c r="AE705" s="114">
        <f t="shared" si="177"/>
        <v>0</v>
      </c>
      <c r="AF705" s="115">
        <f t="shared" si="178"/>
        <v>0</v>
      </c>
      <c r="AG705" s="125">
        <f t="shared" si="179"/>
        <v>0</v>
      </c>
      <c r="AH705" s="116" t="str">
        <f t="shared" si="180"/>
        <v>OK</v>
      </c>
    </row>
    <row r="706" spans="1:34">
      <c r="A706" s="71"/>
      <c r="B706" s="71"/>
      <c r="C706" s="81"/>
      <c r="E706" s="80"/>
      <c r="F706" s="62"/>
      <c r="G706" s="62"/>
      <c r="H706" s="62"/>
      <c r="J706" s="73"/>
      <c r="L706" s="74">
        <f t="shared" si="181"/>
        <v>0</v>
      </c>
      <c r="M706" s="74">
        <f t="shared" si="182"/>
        <v>0</v>
      </c>
      <c r="Q706" s="74">
        <f t="shared" si="169"/>
        <v>0</v>
      </c>
      <c r="T706" s="74">
        <f t="shared" si="183"/>
        <v>0</v>
      </c>
      <c r="U706" s="74">
        <f t="shared" si="184"/>
        <v>0</v>
      </c>
      <c r="V706" s="71"/>
      <c r="X706" s="112">
        <f t="shared" si="170"/>
        <v>0</v>
      </c>
      <c r="Y706" s="113">
        <f t="shared" si="171"/>
        <v>0</v>
      </c>
      <c r="Z706" s="114">
        <f t="shared" si="172"/>
        <v>0</v>
      </c>
      <c r="AA706" s="114">
        <f t="shared" si="173"/>
        <v>0</v>
      </c>
      <c r="AB706" s="114">
        <f t="shared" si="174"/>
        <v>0</v>
      </c>
      <c r="AC706" s="114">
        <f t="shared" si="175"/>
        <v>0</v>
      </c>
      <c r="AD706" s="114">
        <f t="shared" si="176"/>
        <v>0</v>
      </c>
      <c r="AE706" s="114">
        <f t="shared" si="177"/>
        <v>0</v>
      </c>
      <c r="AF706" s="115">
        <f t="shared" si="178"/>
        <v>0</v>
      </c>
      <c r="AG706" s="125">
        <f t="shared" si="179"/>
        <v>0</v>
      </c>
      <c r="AH706" s="116" t="str">
        <f t="shared" si="180"/>
        <v>OK</v>
      </c>
    </row>
    <row r="707" spans="1:34">
      <c r="A707" s="71"/>
      <c r="B707" s="71"/>
      <c r="C707" s="81"/>
      <c r="E707" s="80"/>
      <c r="F707" s="62"/>
      <c r="G707" s="62"/>
      <c r="H707" s="62"/>
      <c r="J707" s="73"/>
      <c r="L707" s="74">
        <f t="shared" si="181"/>
        <v>0</v>
      </c>
      <c r="M707" s="74">
        <f t="shared" si="182"/>
        <v>0</v>
      </c>
      <c r="Q707" s="74">
        <f t="shared" ref="Q707:Q770" si="185">MROUND(SUM(L707:P707),5)</f>
        <v>0</v>
      </c>
      <c r="T707" s="74">
        <f t="shared" si="183"/>
        <v>0</v>
      </c>
      <c r="U707" s="74">
        <f t="shared" si="184"/>
        <v>0</v>
      </c>
      <c r="V707" s="71"/>
      <c r="X707" s="112">
        <f t="shared" si="170"/>
        <v>0</v>
      </c>
      <c r="Y707" s="113">
        <f t="shared" si="171"/>
        <v>0</v>
      </c>
      <c r="Z707" s="114">
        <f t="shared" si="172"/>
        <v>0</v>
      </c>
      <c r="AA707" s="114">
        <f t="shared" si="173"/>
        <v>0</v>
      </c>
      <c r="AB707" s="114">
        <f t="shared" si="174"/>
        <v>0</v>
      </c>
      <c r="AC707" s="114">
        <f t="shared" si="175"/>
        <v>0</v>
      </c>
      <c r="AD707" s="114">
        <f t="shared" si="176"/>
        <v>0</v>
      </c>
      <c r="AE707" s="114">
        <f t="shared" si="177"/>
        <v>0</v>
      </c>
      <c r="AF707" s="115">
        <f t="shared" si="178"/>
        <v>0</v>
      </c>
      <c r="AG707" s="125">
        <f t="shared" si="179"/>
        <v>0</v>
      </c>
      <c r="AH707" s="116" t="str">
        <f t="shared" si="180"/>
        <v>OK</v>
      </c>
    </row>
    <row r="708" spans="1:34">
      <c r="A708" s="71"/>
      <c r="B708" s="71"/>
      <c r="C708" s="81"/>
      <c r="E708" s="80"/>
      <c r="F708" s="62"/>
      <c r="G708" s="62"/>
      <c r="H708" s="62"/>
      <c r="J708" s="73"/>
      <c r="L708" s="74">
        <f t="shared" si="181"/>
        <v>0</v>
      </c>
      <c r="M708" s="74">
        <f t="shared" si="182"/>
        <v>0</v>
      </c>
      <c r="Q708" s="74">
        <f t="shared" si="185"/>
        <v>0</v>
      </c>
      <c r="T708" s="74">
        <f t="shared" si="183"/>
        <v>0</v>
      </c>
      <c r="U708" s="74">
        <f t="shared" si="184"/>
        <v>0</v>
      </c>
      <c r="V708" s="71"/>
      <c r="X708" s="112">
        <f t="shared" si="170"/>
        <v>0</v>
      </c>
      <c r="Y708" s="113">
        <f t="shared" si="171"/>
        <v>0</v>
      </c>
      <c r="Z708" s="114">
        <f t="shared" si="172"/>
        <v>0</v>
      </c>
      <c r="AA708" s="114">
        <f t="shared" si="173"/>
        <v>0</v>
      </c>
      <c r="AB708" s="114">
        <f t="shared" si="174"/>
        <v>0</v>
      </c>
      <c r="AC708" s="114">
        <f t="shared" si="175"/>
        <v>0</v>
      </c>
      <c r="AD708" s="114">
        <f t="shared" si="176"/>
        <v>0</v>
      </c>
      <c r="AE708" s="114">
        <f t="shared" si="177"/>
        <v>0</v>
      </c>
      <c r="AF708" s="115">
        <f t="shared" si="178"/>
        <v>0</v>
      </c>
      <c r="AG708" s="125">
        <f t="shared" si="179"/>
        <v>0</v>
      </c>
      <c r="AH708" s="116" t="str">
        <f t="shared" si="180"/>
        <v>OK</v>
      </c>
    </row>
    <row r="709" spans="1:34">
      <c r="A709" s="71"/>
      <c r="B709" s="71"/>
      <c r="C709" s="81"/>
      <c r="E709" s="80"/>
      <c r="F709" s="62"/>
      <c r="G709" s="62"/>
      <c r="H709" s="62"/>
      <c r="J709" s="73"/>
      <c r="L709" s="74">
        <f t="shared" si="181"/>
        <v>0</v>
      </c>
      <c r="M709" s="74">
        <f t="shared" si="182"/>
        <v>0</v>
      </c>
      <c r="Q709" s="74">
        <f t="shared" si="185"/>
        <v>0</v>
      </c>
      <c r="T709" s="74">
        <f t="shared" si="183"/>
        <v>0</v>
      </c>
      <c r="U709" s="74">
        <f t="shared" si="184"/>
        <v>0</v>
      </c>
      <c r="V709" s="71"/>
      <c r="X709" s="112">
        <f t="shared" si="170"/>
        <v>0</v>
      </c>
      <c r="Y709" s="113">
        <f t="shared" si="171"/>
        <v>0</v>
      </c>
      <c r="Z709" s="114">
        <f t="shared" si="172"/>
        <v>0</v>
      </c>
      <c r="AA709" s="114">
        <f t="shared" si="173"/>
        <v>0</v>
      </c>
      <c r="AB709" s="114">
        <f t="shared" si="174"/>
        <v>0</v>
      </c>
      <c r="AC709" s="114">
        <f t="shared" si="175"/>
        <v>0</v>
      </c>
      <c r="AD709" s="114">
        <f t="shared" si="176"/>
        <v>0</v>
      </c>
      <c r="AE709" s="114">
        <f t="shared" si="177"/>
        <v>0</v>
      </c>
      <c r="AF709" s="115">
        <f t="shared" si="178"/>
        <v>0</v>
      </c>
      <c r="AG709" s="125">
        <f t="shared" si="179"/>
        <v>0</v>
      </c>
      <c r="AH709" s="116" t="str">
        <f t="shared" si="180"/>
        <v>OK</v>
      </c>
    </row>
    <row r="710" spans="1:34">
      <c r="A710" s="71"/>
      <c r="B710" s="71"/>
      <c r="C710" s="81"/>
      <c r="E710" s="80"/>
      <c r="F710" s="62"/>
      <c r="G710" s="62"/>
      <c r="H710" s="62"/>
      <c r="J710" s="73"/>
      <c r="L710" s="74">
        <f t="shared" si="181"/>
        <v>0</v>
      </c>
      <c r="M710" s="74">
        <f t="shared" si="182"/>
        <v>0</v>
      </c>
      <c r="Q710" s="74">
        <f t="shared" si="185"/>
        <v>0</v>
      </c>
      <c r="T710" s="74">
        <f t="shared" si="183"/>
        <v>0</v>
      </c>
      <c r="U710" s="74">
        <f t="shared" si="184"/>
        <v>0</v>
      </c>
      <c r="V710" s="71"/>
      <c r="X710" s="112">
        <f t="shared" ref="X710:X773" si="186">U710</f>
        <v>0</v>
      </c>
      <c r="Y710" s="113">
        <f t="shared" ref="Y710:Y773" si="187">ROUNDDOWN(X710/$Y$2,0)</f>
        <v>0</v>
      </c>
      <c r="Z710" s="114">
        <f t="shared" ref="Z710:Z773" si="188">ROUNDDOWN((X710-(Y710*$Y$2))/$Z$2,0)</f>
        <v>0</v>
      </c>
      <c r="AA710" s="114">
        <f t="shared" ref="AA710:AA773" si="189">ROUNDDOWN((X710-((Y710*$Y$2)+(Z710*$Z$2)))/$AA$2,0)</f>
        <v>0</v>
      </c>
      <c r="AB710" s="114">
        <f t="shared" ref="AB710:AB773" si="190">ROUNDDOWN((X710-((AA710*$AA$2)+(Z710*$Z$2)+(Y710*$Y$2)))/$AB$2,0)</f>
        <v>0</v>
      </c>
      <c r="AC710" s="114">
        <f t="shared" ref="AC710:AC773" si="191">ROUNDDOWN((X710-((AA710*$AA$2)+(Z710*$Z$2)+(Y710*$Y$2)+(AB710*$AB$2)))/$AC$2,0)</f>
        <v>0</v>
      </c>
      <c r="AD710" s="114">
        <f t="shared" ref="AD710:AD773" si="192">ROUNDDOWN((X710-((AA710*$AA$2)+(Z710*$Z$2)+(Y710*$Y$2)+(AB710*$AB$2)+(AC710*$AC$2)))/$AD$2,0)</f>
        <v>0</v>
      </c>
      <c r="AE710" s="114">
        <f t="shared" ref="AE710:AE773" si="193">ROUNDDOWN((X710-((AA710*$AA$2)+(Z710*$Z$2)+(Y710*$Y$2)+(AB710*$AB$2)+(AC710*$AC$2)+(AD710*$AD$2)))/$AE$2,0)</f>
        <v>0</v>
      </c>
      <c r="AF710" s="115">
        <f t="shared" ref="AF710:AF773" si="194">ROUNDDOWN((X710-((AA710*$AA$2)+(Z710*$Z$2)+(Y710*$Y$2)+(AB710*$AB$2)+(AC710*$AC$2)+(AD710*$AD$2)+(AE710*$AE$2)))/$AF$2,0)</f>
        <v>0</v>
      </c>
      <c r="AG710" s="125">
        <f t="shared" ref="AG710:AG773" si="195">Y710*$Y$2+Z710*$Z$2+AA710*$AA$2+AB710*$AB$2+AC710*$AC$2+AD710*$AD$2+AE710*$AE$2+AF710*$AF$2</f>
        <v>0</v>
      </c>
      <c r="AH710" s="116" t="str">
        <f t="shared" ref="AH710:AH773" si="196">IF(AG710=X710,"OK",AG710-X710)</f>
        <v>OK</v>
      </c>
    </row>
    <row r="711" spans="1:34">
      <c r="A711" s="71"/>
      <c r="B711" s="71"/>
      <c r="C711" s="81"/>
      <c r="E711" s="80"/>
      <c r="F711" s="62"/>
      <c r="G711" s="62"/>
      <c r="H711" s="62"/>
      <c r="J711" s="73"/>
      <c r="L711" s="74">
        <f t="shared" si="181"/>
        <v>0</v>
      </c>
      <c r="M711" s="74">
        <f t="shared" si="182"/>
        <v>0</v>
      </c>
      <c r="Q711" s="74">
        <f t="shared" si="185"/>
        <v>0</v>
      </c>
      <c r="T711" s="74">
        <f t="shared" si="183"/>
        <v>0</v>
      </c>
      <c r="U711" s="74">
        <f t="shared" si="184"/>
        <v>0</v>
      </c>
      <c r="V711" s="71"/>
      <c r="X711" s="112">
        <f t="shared" si="186"/>
        <v>0</v>
      </c>
      <c r="Y711" s="113">
        <f t="shared" si="187"/>
        <v>0</v>
      </c>
      <c r="Z711" s="114">
        <f t="shared" si="188"/>
        <v>0</v>
      </c>
      <c r="AA711" s="114">
        <f t="shared" si="189"/>
        <v>0</v>
      </c>
      <c r="AB711" s="114">
        <f t="shared" si="190"/>
        <v>0</v>
      </c>
      <c r="AC711" s="114">
        <f t="shared" si="191"/>
        <v>0</v>
      </c>
      <c r="AD711" s="114">
        <f t="shared" si="192"/>
        <v>0</v>
      </c>
      <c r="AE711" s="114">
        <f t="shared" si="193"/>
        <v>0</v>
      </c>
      <c r="AF711" s="115">
        <f t="shared" si="194"/>
        <v>0</v>
      </c>
      <c r="AG711" s="125">
        <f t="shared" si="195"/>
        <v>0</v>
      </c>
      <c r="AH711" s="116" t="str">
        <f t="shared" si="196"/>
        <v>OK</v>
      </c>
    </row>
    <row r="712" spans="1:34">
      <c r="A712" s="71"/>
      <c r="B712" s="71"/>
      <c r="C712" s="81"/>
      <c r="E712" s="80"/>
      <c r="F712" s="62"/>
      <c r="G712" s="62"/>
      <c r="H712" s="62"/>
      <c r="J712" s="73"/>
      <c r="L712" s="74">
        <f t="shared" si="181"/>
        <v>0</v>
      </c>
      <c r="M712" s="74">
        <f t="shared" si="182"/>
        <v>0</v>
      </c>
      <c r="Q712" s="74">
        <f t="shared" si="185"/>
        <v>0</v>
      </c>
      <c r="T712" s="74">
        <f t="shared" si="183"/>
        <v>0</v>
      </c>
      <c r="U712" s="74">
        <f t="shared" si="184"/>
        <v>0</v>
      </c>
      <c r="V712" s="71"/>
      <c r="X712" s="112">
        <f t="shared" si="186"/>
        <v>0</v>
      </c>
      <c r="Y712" s="113">
        <f t="shared" si="187"/>
        <v>0</v>
      </c>
      <c r="Z712" s="114">
        <f t="shared" si="188"/>
        <v>0</v>
      </c>
      <c r="AA712" s="114">
        <f t="shared" si="189"/>
        <v>0</v>
      </c>
      <c r="AB712" s="114">
        <f t="shared" si="190"/>
        <v>0</v>
      </c>
      <c r="AC712" s="114">
        <f t="shared" si="191"/>
        <v>0</v>
      </c>
      <c r="AD712" s="114">
        <f t="shared" si="192"/>
        <v>0</v>
      </c>
      <c r="AE712" s="114">
        <f t="shared" si="193"/>
        <v>0</v>
      </c>
      <c r="AF712" s="115">
        <f t="shared" si="194"/>
        <v>0</v>
      </c>
      <c r="AG712" s="125">
        <f t="shared" si="195"/>
        <v>0</v>
      </c>
      <c r="AH712" s="116" t="str">
        <f t="shared" si="196"/>
        <v>OK</v>
      </c>
    </row>
    <row r="713" spans="1:34">
      <c r="A713" s="71"/>
      <c r="B713" s="71"/>
      <c r="C713" s="81"/>
      <c r="E713" s="80"/>
      <c r="F713" s="62"/>
      <c r="G713" s="62"/>
      <c r="H713" s="62"/>
      <c r="J713" s="73"/>
      <c r="L713" s="74">
        <f t="shared" si="181"/>
        <v>0</v>
      </c>
      <c r="M713" s="74">
        <f t="shared" si="182"/>
        <v>0</v>
      </c>
      <c r="Q713" s="74">
        <f t="shared" si="185"/>
        <v>0</v>
      </c>
      <c r="T713" s="74">
        <f t="shared" si="183"/>
        <v>0</v>
      </c>
      <c r="U713" s="74">
        <f t="shared" si="184"/>
        <v>0</v>
      </c>
      <c r="V713" s="71"/>
      <c r="X713" s="112">
        <f t="shared" si="186"/>
        <v>0</v>
      </c>
      <c r="Y713" s="113">
        <f t="shared" si="187"/>
        <v>0</v>
      </c>
      <c r="Z713" s="114">
        <f t="shared" si="188"/>
        <v>0</v>
      </c>
      <c r="AA713" s="114">
        <f t="shared" si="189"/>
        <v>0</v>
      </c>
      <c r="AB713" s="114">
        <f t="shared" si="190"/>
        <v>0</v>
      </c>
      <c r="AC713" s="114">
        <f t="shared" si="191"/>
        <v>0</v>
      </c>
      <c r="AD713" s="114">
        <f t="shared" si="192"/>
        <v>0</v>
      </c>
      <c r="AE713" s="114">
        <f t="shared" si="193"/>
        <v>0</v>
      </c>
      <c r="AF713" s="115">
        <f t="shared" si="194"/>
        <v>0</v>
      </c>
      <c r="AG713" s="125">
        <f t="shared" si="195"/>
        <v>0</v>
      </c>
      <c r="AH713" s="116" t="str">
        <f t="shared" si="196"/>
        <v>OK</v>
      </c>
    </row>
    <row r="714" spans="1:34">
      <c r="A714" s="71"/>
      <c r="B714" s="71"/>
      <c r="C714" s="81"/>
      <c r="E714" s="80"/>
      <c r="F714" s="62"/>
      <c r="G714" s="62"/>
      <c r="H714" s="62"/>
      <c r="J714" s="73"/>
      <c r="L714" s="74">
        <f t="shared" si="181"/>
        <v>0</v>
      </c>
      <c r="M714" s="74">
        <f t="shared" si="182"/>
        <v>0</v>
      </c>
      <c r="Q714" s="74">
        <f t="shared" si="185"/>
        <v>0</v>
      </c>
      <c r="T714" s="74">
        <f t="shared" si="183"/>
        <v>0</v>
      </c>
      <c r="U714" s="74">
        <f t="shared" si="184"/>
        <v>0</v>
      </c>
      <c r="V714" s="71"/>
      <c r="X714" s="112">
        <f t="shared" si="186"/>
        <v>0</v>
      </c>
      <c r="Y714" s="113">
        <f t="shared" si="187"/>
        <v>0</v>
      </c>
      <c r="Z714" s="114">
        <f t="shared" si="188"/>
        <v>0</v>
      </c>
      <c r="AA714" s="114">
        <f t="shared" si="189"/>
        <v>0</v>
      </c>
      <c r="AB714" s="114">
        <f t="shared" si="190"/>
        <v>0</v>
      </c>
      <c r="AC714" s="114">
        <f t="shared" si="191"/>
        <v>0</v>
      </c>
      <c r="AD714" s="114">
        <f t="shared" si="192"/>
        <v>0</v>
      </c>
      <c r="AE714" s="114">
        <f t="shared" si="193"/>
        <v>0</v>
      </c>
      <c r="AF714" s="115">
        <f t="shared" si="194"/>
        <v>0</v>
      </c>
      <c r="AG714" s="125">
        <f t="shared" si="195"/>
        <v>0</v>
      </c>
      <c r="AH714" s="116" t="str">
        <f t="shared" si="196"/>
        <v>OK</v>
      </c>
    </row>
    <row r="715" spans="1:34">
      <c r="A715" s="71"/>
      <c r="B715" s="71"/>
      <c r="C715" s="81"/>
      <c r="E715" s="80"/>
      <c r="F715" s="62"/>
      <c r="G715" s="62"/>
      <c r="H715" s="62"/>
      <c r="J715" s="73"/>
      <c r="L715" s="74">
        <f t="shared" si="181"/>
        <v>0</v>
      </c>
      <c r="M715" s="74">
        <f t="shared" si="182"/>
        <v>0</v>
      </c>
      <c r="Q715" s="74">
        <f t="shared" si="185"/>
        <v>0</v>
      </c>
      <c r="T715" s="74">
        <f t="shared" si="183"/>
        <v>0</v>
      </c>
      <c r="U715" s="74">
        <f t="shared" si="184"/>
        <v>0</v>
      </c>
      <c r="V715" s="71"/>
      <c r="X715" s="112">
        <f t="shared" si="186"/>
        <v>0</v>
      </c>
      <c r="Y715" s="113">
        <f t="shared" si="187"/>
        <v>0</v>
      </c>
      <c r="Z715" s="114">
        <f t="shared" si="188"/>
        <v>0</v>
      </c>
      <c r="AA715" s="114">
        <f t="shared" si="189"/>
        <v>0</v>
      </c>
      <c r="AB715" s="114">
        <f t="shared" si="190"/>
        <v>0</v>
      </c>
      <c r="AC715" s="114">
        <f t="shared" si="191"/>
        <v>0</v>
      </c>
      <c r="AD715" s="114">
        <f t="shared" si="192"/>
        <v>0</v>
      </c>
      <c r="AE715" s="114">
        <f t="shared" si="193"/>
        <v>0</v>
      </c>
      <c r="AF715" s="115">
        <f t="shared" si="194"/>
        <v>0</v>
      </c>
      <c r="AG715" s="125">
        <f t="shared" si="195"/>
        <v>0</v>
      </c>
      <c r="AH715" s="116" t="str">
        <f t="shared" si="196"/>
        <v>OK</v>
      </c>
    </row>
    <row r="716" spans="1:34">
      <c r="A716" s="71"/>
      <c r="B716" s="71"/>
      <c r="C716" s="81"/>
      <c r="E716" s="80"/>
      <c r="F716" s="62"/>
      <c r="G716" s="62"/>
      <c r="H716" s="62"/>
      <c r="J716" s="73"/>
      <c r="L716" s="74">
        <f t="shared" si="181"/>
        <v>0</v>
      </c>
      <c r="M716" s="74">
        <f t="shared" si="182"/>
        <v>0</v>
      </c>
      <c r="Q716" s="74">
        <f t="shared" si="185"/>
        <v>0</v>
      </c>
      <c r="T716" s="74">
        <f t="shared" si="183"/>
        <v>0</v>
      </c>
      <c r="U716" s="74">
        <f t="shared" si="184"/>
        <v>0</v>
      </c>
      <c r="V716" s="71"/>
      <c r="X716" s="112">
        <f t="shared" si="186"/>
        <v>0</v>
      </c>
      <c r="Y716" s="113">
        <f t="shared" si="187"/>
        <v>0</v>
      </c>
      <c r="Z716" s="114">
        <f t="shared" si="188"/>
        <v>0</v>
      </c>
      <c r="AA716" s="114">
        <f t="shared" si="189"/>
        <v>0</v>
      </c>
      <c r="AB716" s="114">
        <f t="shared" si="190"/>
        <v>0</v>
      </c>
      <c r="AC716" s="114">
        <f t="shared" si="191"/>
        <v>0</v>
      </c>
      <c r="AD716" s="114">
        <f t="shared" si="192"/>
        <v>0</v>
      </c>
      <c r="AE716" s="114">
        <f t="shared" si="193"/>
        <v>0</v>
      </c>
      <c r="AF716" s="115">
        <f t="shared" si="194"/>
        <v>0</v>
      </c>
      <c r="AG716" s="125">
        <f t="shared" si="195"/>
        <v>0</v>
      </c>
      <c r="AH716" s="116" t="str">
        <f t="shared" si="196"/>
        <v>OK</v>
      </c>
    </row>
    <row r="717" spans="1:34">
      <c r="A717" s="71"/>
      <c r="B717" s="71"/>
      <c r="C717" s="81"/>
      <c r="E717" s="80"/>
      <c r="F717" s="62"/>
      <c r="G717" s="62"/>
      <c r="H717" s="62"/>
      <c r="J717" s="73"/>
      <c r="L717" s="74">
        <f t="shared" si="181"/>
        <v>0</v>
      </c>
      <c r="M717" s="74">
        <f t="shared" si="182"/>
        <v>0</v>
      </c>
      <c r="Q717" s="74">
        <f t="shared" si="185"/>
        <v>0</v>
      </c>
      <c r="T717" s="74">
        <f t="shared" si="183"/>
        <v>0</v>
      </c>
      <c r="U717" s="74">
        <f t="shared" si="184"/>
        <v>0</v>
      </c>
      <c r="V717" s="71"/>
      <c r="X717" s="112">
        <f t="shared" si="186"/>
        <v>0</v>
      </c>
      <c r="Y717" s="113">
        <f t="shared" si="187"/>
        <v>0</v>
      </c>
      <c r="Z717" s="114">
        <f t="shared" si="188"/>
        <v>0</v>
      </c>
      <c r="AA717" s="114">
        <f t="shared" si="189"/>
        <v>0</v>
      </c>
      <c r="AB717" s="114">
        <f t="shared" si="190"/>
        <v>0</v>
      </c>
      <c r="AC717" s="114">
        <f t="shared" si="191"/>
        <v>0</v>
      </c>
      <c r="AD717" s="114">
        <f t="shared" si="192"/>
        <v>0</v>
      </c>
      <c r="AE717" s="114">
        <f t="shared" si="193"/>
        <v>0</v>
      </c>
      <c r="AF717" s="115">
        <f t="shared" si="194"/>
        <v>0</v>
      </c>
      <c r="AG717" s="125">
        <f t="shared" si="195"/>
        <v>0</v>
      </c>
      <c r="AH717" s="116" t="str">
        <f t="shared" si="196"/>
        <v>OK</v>
      </c>
    </row>
    <row r="718" spans="1:34">
      <c r="A718" s="71"/>
      <c r="B718" s="71"/>
      <c r="C718" s="81"/>
      <c r="E718" s="80"/>
      <c r="F718" s="62"/>
      <c r="G718" s="62"/>
      <c r="H718" s="62"/>
      <c r="J718" s="73"/>
      <c r="L718" s="74">
        <f t="shared" si="181"/>
        <v>0</v>
      </c>
      <c r="M718" s="74">
        <f t="shared" si="182"/>
        <v>0</v>
      </c>
      <c r="Q718" s="74">
        <f t="shared" si="185"/>
        <v>0</v>
      </c>
      <c r="T718" s="74">
        <f t="shared" si="183"/>
        <v>0</v>
      </c>
      <c r="U718" s="74">
        <f t="shared" si="184"/>
        <v>0</v>
      </c>
      <c r="V718" s="71"/>
      <c r="X718" s="112">
        <f t="shared" si="186"/>
        <v>0</v>
      </c>
      <c r="Y718" s="113">
        <f t="shared" si="187"/>
        <v>0</v>
      </c>
      <c r="Z718" s="114">
        <f t="shared" si="188"/>
        <v>0</v>
      </c>
      <c r="AA718" s="114">
        <f t="shared" si="189"/>
        <v>0</v>
      </c>
      <c r="AB718" s="114">
        <f t="shared" si="190"/>
        <v>0</v>
      </c>
      <c r="AC718" s="114">
        <f t="shared" si="191"/>
        <v>0</v>
      </c>
      <c r="AD718" s="114">
        <f t="shared" si="192"/>
        <v>0</v>
      </c>
      <c r="AE718" s="114">
        <f t="shared" si="193"/>
        <v>0</v>
      </c>
      <c r="AF718" s="115">
        <f t="shared" si="194"/>
        <v>0</v>
      </c>
      <c r="AG718" s="125">
        <f t="shared" si="195"/>
        <v>0</v>
      </c>
      <c r="AH718" s="116" t="str">
        <f t="shared" si="196"/>
        <v>OK</v>
      </c>
    </row>
    <row r="719" spans="1:34">
      <c r="A719" s="71"/>
      <c r="B719" s="71"/>
      <c r="C719" s="81"/>
      <c r="E719" s="80"/>
      <c r="F719" s="62"/>
      <c r="G719" s="62"/>
      <c r="H719" s="62"/>
      <c r="J719" s="73"/>
      <c r="L719" s="74">
        <f t="shared" ref="L719:L782" si="197">H719/30*J719</f>
        <v>0</v>
      </c>
      <c r="M719" s="74">
        <f t="shared" ref="M719:M782" si="198">(H719/30/8)*K719*1.25</f>
        <v>0</v>
      </c>
      <c r="Q719" s="74">
        <f t="shared" si="185"/>
        <v>0</v>
      </c>
      <c r="T719" s="74">
        <f t="shared" ref="T719:T782" si="199">Q719-(R719+S719)</f>
        <v>0</v>
      </c>
      <c r="U719" s="74">
        <f t="shared" ref="U719:U782" si="200">MROUND(T719,5)</f>
        <v>0</v>
      </c>
      <c r="V719" s="71"/>
      <c r="X719" s="112">
        <f t="shared" si="186"/>
        <v>0</v>
      </c>
      <c r="Y719" s="113">
        <f t="shared" si="187"/>
        <v>0</v>
      </c>
      <c r="Z719" s="114">
        <f t="shared" si="188"/>
        <v>0</v>
      </c>
      <c r="AA719" s="114">
        <f t="shared" si="189"/>
        <v>0</v>
      </c>
      <c r="AB719" s="114">
        <f t="shared" si="190"/>
        <v>0</v>
      </c>
      <c r="AC719" s="114">
        <f t="shared" si="191"/>
        <v>0</v>
      </c>
      <c r="AD719" s="114">
        <f t="shared" si="192"/>
        <v>0</v>
      </c>
      <c r="AE719" s="114">
        <f t="shared" si="193"/>
        <v>0</v>
      </c>
      <c r="AF719" s="115">
        <f t="shared" si="194"/>
        <v>0</v>
      </c>
      <c r="AG719" s="125">
        <f t="shared" si="195"/>
        <v>0</v>
      </c>
      <c r="AH719" s="116" t="str">
        <f t="shared" si="196"/>
        <v>OK</v>
      </c>
    </row>
    <row r="720" spans="1:34">
      <c r="A720" s="71"/>
      <c r="B720" s="71"/>
      <c r="C720" s="81"/>
      <c r="E720" s="80"/>
      <c r="F720" s="62"/>
      <c r="G720" s="62"/>
      <c r="H720" s="62"/>
      <c r="J720" s="73"/>
      <c r="L720" s="74">
        <f t="shared" si="197"/>
        <v>0</v>
      </c>
      <c r="M720" s="74">
        <f t="shared" si="198"/>
        <v>0</v>
      </c>
      <c r="Q720" s="74">
        <f t="shared" si="185"/>
        <v>0</v>
      </c>
      <c r="T720" s="74">
        <f t="shared" si="199"/>
        <v>0</v>
      </c>
      <c r="U720" s="74">
        <f t="shared" si="200"/>
        <v>0</v>
      </c>
      <c r="V720" s="71"/>
      <c r="X720" s="112">
        <f t="shared" si="186"/>
        <v>0</v>
      </c>
      <c r="Y720" s="113">
        <f t="shared" si="187"/>
        <v>0</v>
      </c>
      <c r="Z720" s="114">
        <f t="shared" si="188"/>
        <v>0</v>
      </c>
      <c r="AA720" s="114">
        <f t="shared" si="189"/>
        <v>0</v>
      </c>
      <c r="AB720" s="114">
        <f t="shared" si="190"/>
        <v>0</v>
      </c>
      <c r="AC720" s="114">
        <f t="shared" si="191"/>
        <v>0</v>
      </c>
      <c r="AD720" s="114">
        <f t="shared" si="192"/>
        <v>0</v>
      </c>
      <c r="AE720" s="114">
        <f t="shared" si="193"/>
        <v>0</v>
      </c>
      <c r="AF720" s="115">
        <f t="shared" si="194"/>
        <v>0</v>
      </c>
      <c r="AG720" s="125">
        <f t="shared" si="195"/>
        <v>0</v>
      </c>
      <c r="AH720" s="116" t="str">
        <f t="shared" si="196"/>
        <v>OK</v>
      </c>
    </row>
    <row r="721" spans="1:34">
      <c r="A721" s="71"/>
      <c r="B721" s="71"/>
      <c r="C721" s="81"/>
      <c r="E721" s="80"/>
      <c r="F721" s="62"/>
      <c r="G721" s="62"/>
      <c r="H721" s="62"/>
      <c r="J721" s="73"/>
      <c r="L721" s="74">
        <f t="shared" si="197"/>
        <v>0</v>
      </c>
      <c r="M721" s="74">
        <f t="shared" si="198"/>
        <v>0</v>
      </c>
      <c r="Q721" s="74">
        <f t="shared" si="185"/>
        <v>0</v>
      </c>
      <c r="T721" s="74">
        <f t="shared" si="199"/>
        <v>0</v>
      </c>
      <c r="U721" s="74">
        <f t="shared" si="200"/>
        <v>0</v>
      </c>
      <c r="V721" s="71"/>
      <c r="X721" s="112">
        <f t="shared" si="186"/>
        <v>0</v>
      </c>
      <c r="Y721" s="113">
        <f t="shared" si="187"/>
        <v>0</v>
      </c>
      <c r="Z721" s="114">
        <f t="shared" si="188"/>
        <v>0</v>
      </c>
      <c r="AA721" s="114">
        <f t="shared" si="189"/>
        <v>0</v>
      </c>
      <c r="AB721" s="114">
        <f t="shared" si="190"/>
        <v>0</v>
      </c>
      <c r="AC721" s="114">
        <f t="shared" si="191"/>
        <v>0</v>
      </c>
      <c r="AD721" s="114">
        <f t="shared" si="192"/>
        <v>0</v>
      </c>
      <c r="AE721" s="114">
        <f t="shared" si="193"/>
        <v>0</v>
      </c>
      <c r="AF721" s="115">
        <f t="shared" si="194"/>
        <v>0</v>
      </c>
      <c r="AG721" s="125">
        <f t="shared" si="195"/>
        <v>0</v>
      </c>
      <c r="AH721" s="116" t="str">
        <f t="shared" si="196"/>
        <v>OK</v>
      </c>
    </row>
    <row r="722" spans="1:34">
      <c r="A722" s="71"/>
      <c r="B722" s="71"/>
      <c r="C722" s="81"/>
      <c r="E722" s="80"/>
      <c r="F722" s="62"/>
      <c r="G722" s="62"/>
      <c r="H722" s="62"/>
      <c r="J722" s="73"/>
      <c r="L722" s="74">
        <f t="shared" si="197"/>
        <v>0</v>
      </c>
      <c r="M722" s="74">
        <f t="shared" si="198"/>
        <v>0</v>
      </c>
      <c r="Q722" s="74">
        <f t="shared" si="185"/>
        <v>0</v>
      </c>
      <c r="T722" s="74">
        <f t="shared" si="199"/>
        <v>0</v>
      </c>
      <c r="U722" s="74">
        <f t="shared" si="200"/>
        <v>0</v>
      </c>
      <c r="V722" s="71"/>
      <c r="X722" s="112">
        <f t="shared" si="186"/>
        <v>0</v>
      </c>
      <c r="Y722" s="113">
        <f t="shared" si="187"/>
        <v>0</v>
      </c>
      <c r="Z722" s="114">
        <f t="shared" si="188"/>
        <v>0</v>
      </c>
      <c r="AA722" s="114">
        <f t="shared" si="189"/>
        <v>0</v>
      </c>
      <c r="AB722" s="114">
        <f t="shared" si="190"/>
        <v>0</v>
      </c>
      <c r="AC722" s="114">
        <f t="shared" si="191"/>
        <v>0</v>
      </c>
      <c r="AD722" s="114">
        <f t="shared" si="192"/>
        <v>0</v>
      </c>
      <c r="AE722" s="114">
        <f t="shared" si="193"/>
        <v>0</v>
      </c>
      <c r="AF722" s="115">
        <f t="shared" si="194"/>
        <v>0</v>
      </c>
      <c r="AG722" s="125">
        <f t="shared" si="195"/>
        <v>0</v>
      </c>
      <c r="AH722" s="116" t="str">
        <f t="shared" si="196"/>
        <v>OK</v>
      </c>
    </row>
    <row r="723" spans="1:34">
      <c r="A723" s="71"/>
      <c r="B723" s="71"/>
      <c r="C723" s="81"/>
      <c r="E723" s="80"/>
      <c r="F723" s="62"/>
      <c r="G723" s="62"/>
      <c r="H723" s="62"/>
      <c r="J723" s="73"/>
      <c r="L723" s="74">
        <f t="shared" si="197"/>
        <v>0</v>
      </c>
      <c r="M723" s="74">
        <f t="shared" si="198"/>
        <v>0</v>
      </c>
      <c r="Q723" s="74">
        <f t="shared" si="185"/>
        <v>0</v>
      </c>
      <c r="T723" s="74">
        <f t="shared" si="199"/>
        <v>0</v>
      </c>
      <c r="U723" s="74">
        <f t="shared" si="200"/>
        <v>0</v>
      </c>
      <c r="V723" s="71"/>
      <c r="X723" s="112">
        <f t="shared" si="186"/>
        <v>0</v>
      </c>
      <c r="Y723" s="113">
        <f t="shared" si="187"/>
        <v>0</v>
      </c>
      <c r="Z723" s="114">
        <f t="shared" si="188"/>
        <v>0</v>
      </c>
      <c r="AA723" s="114">
        <f t="shared" si="189"/>
        <v>0</v>
      </c>
      <c r="AB723" s="114">
        <f t="shared" si="190"/>
        <v>0</v>
      </c>
      <c r="AC723" s="114">
        <f t="shared" si="191"/>
        <v>0</v>
      </c>
      <c r="AD723" s="114">
        <f t="shared" si="192"/>
        <v>0</v>
      </c>
      <c r="AE723" s="114">
        <f t="shared" si="193"/>
        <v>0</v>
      </c>
      <c r="AF723" s="115">
        <f t="shared" si="194"/>
        <v>0</v>
      </c>
      <c r="AG723" s="125">
        <f t="shared" si="195"/>
        <v>0</v>
      </c>
      <c r="AH723" s="116" t="str">
        <f t="shared" si="196"/>
        <v>OK</v>
      </c>
    </row>
    <row r="724" spans="1:34">
      <c r="A724" s="71"/>
      <c r="B724" s="71"/>
      <c r="C724" s="81"/>
      <c r="E724" s="80"/>
      <c r="F724" s="62"/>
      <c r="G724" s="62"/>
      <c r="H724" s="62"/>
      <c r="J724" s="73"/>
      <c r="L724" s="74">
        <f t="shared" si="197"/>
        <v>0</v>
      </c>
      <c r="M724" s="74">
        <f t="shared" si="198"/>
        <v>0</v>
      </c>
      <c r="Q724" s="74">
        <f t="shared" si="185"/>
        <v>0</v>
      </c>
      <c r="T724" s="74">
        <f t="shared" si="199"/>
        <v>0</v>
      </c>
      <c r="U724" s="74">
        <f t="shared" si="200"/>
        <v>0</v>
      </c>
      <c r="V724" s="71"/>
      <c r="X724" s="112">
        <f t="shared" si="186"/>
        <v>0</v>
      </c>
      <c r="Y724" s="113">
        <f t="shared" si="187"/>
        <v>0</v>
      </c>
      <c r="Z724" s="114">
        <f t="shared" si="188"/>
        <v>0</v>
      </c>
      <c r="AA724" s="114">
        <f t="shared" si="189"/>
        <v>0</v>
      </c>
      <c r="AB724" s="114">
        <f t="shared" si="190"/>
        <v>0</v>
      </c>
      <c r="AC724" s="114">
        <f t="shared" si="191"/>
        <v>0</v>
      </c>
      <c r="AD724" s="114">
        <f t="shared" si="192"/>
        <v>0</v>
      </c>
      <c r="AE724" s="114">
        <f t="shared" si="193"/>
        <v>0</v>
      </c>
      <c r="AF724" s="115">
        <f t="shared" si="194"/>
        <v>0</v>
      </c>
      <c r="AG724" s="125">
        <f t="shared" si="195"/>
        <v>0</v>
      </c>
      <c r="AH724" s="116" t="str">
        <f t="shared" si="196"/>
        <v>OK</v>
      </c>
    </row>
    <row r="725" spans="1:34">
      <c r="A725" s="71"/>
      <c r="B725" s="71"/>
      <c r="C725" s="81"/>
      <c r="E725" s="80"/>
      <c r="F725" s="62"/>
      <c r="G725" s="62"/>
      <c r="H725" s="62"/>
      <c r="J725" s="73"/>
      <c r="L725" s="74">
        <f t="shared" si="197"/>
        <v>0</v>
      </c>
      <c r="M725" s="74">
        <f t="shared" si="198"/>
        <v>0</v>
      </c>
      <c r="Q725" s="74">
        <f t="shared" si="185"/>
        <v>0</v>
      </c>
      <c r="T725" s="74">
        <f t="shared" si="199"/>
        <v>0</v>
      </c>
      <c r="U725" s="74">
        <f t="shared" si="200"/>
        <v>0</v>
      </c>
      <c r="V725" s="71"/>
      <c r="X725" s="112">
        <f t="shared" si="186"/>
        <v>0</v>
      </c>
      <c r="Y725" s="113">
        <f t="shared" si="187"/>
        <v>0</v>
      </c>
      <c r="Z725" s="114">
        <f t="shared" si="188"/>
        <v>0</v>
      </c>
      <c r="AA725" s="114">
        <f t="shared" si="189"/>
        <v>0</v>
      </c>
      <c r="AB725" s="114">
        <f t="shared" si="190"/>
        <v>0</v>
      </c>
      <c r="AC725" s="114">
        <f t="shared" si="191"/>
        <v>0</v>
      </c>
      <c r="AD725" s="114">
        <f t="shared" si="192"/>
        <v>0</v>
      </c>
      <c r="AE725" s="114">
        <f t="shared" si="193"/>
        <v>0</v>
      </c>
      <c r="AF725" s="115">
        <f t="shared" si="194"/>
        <v>0</v>
      </c>
      <c r="AG725" s="125">
        <f t="shared" si="195"/>
        <v>0</v>
      </c>
      <c r="AH725" s="116" t="str">
        <f t="shared" si="196"/>
        <v>OK</v>
      </c>
    </row>
    <row r="726" spans="1:34">
      <c r="A726" s="71"/>
      <c r="B726" s="71"/>
      <c r="C726" s="81"/>
      <c r="E726" s="80"/>
      <c r="F726" s="62"/>
      <c r="G726" s="62"/>
      <c r="H726" s="62"/>
      <c r="J726" s="73"/>
      <c r="L726" s="74">
        <f t="shared" si="197"/>
        <v>0</v>
      </c>
      <c r="M726" s="74">
        <f t="shared" si="198"/>
        <v>0</v>
      </c>
      <c r="Q726" s="74">
        <f t="shared" si="185"/>
        <v>0</v>
      </c>
      <c r="T726" s="74">
        <f t="shared" si="199"/>
        <v>0</v>
      </c>
      <c r="U726" s="74">
        <f t="shared" si="200"/>
        <v>0</v>
      </c>
      <c r="V726" s="71"/>
      <c r="X726" s="112">
        <f t="shared" si="186"/>
        <v>0</v>
      </c>
      <c r="Y726" s="113">
        <f t="shared" si="187"/>
        <v>0</v>
      </c>
      <c r="Z726" s="114">
        <f t="shared" si="188"/>
        <v>0</v>
      </c>
      <c r="AA726" s="114">
        <f t="shared" si="189"/>
        <v>0</v>
      </c>
      <c r="AB726" s="114">
        <f t="shared" si="190"/>
        <v>0</v>
      </c>
      <c r="AC726" s="114">
        <f t="shared" si="191"/>
        <v>0</v>
      </c>
      <c r="AD726" s="114">
        <f t="shared" si="192"/>
        <v>0</v>
      </c>
      <c r="AE726" s="114">
        <f t="shared" si="193"/>
        <v>0</v>
      </c>
      <c r="AF726" s="115">
        <f t="shared" si="194"/>
        <v>0</v>
      </c>
      <c r="AG726" s="125">
        <f t="shared" si="195"/>
        <v>0</v>
      </c>
      <c r="AH726" s="116" t="str">
        <f t="shared" si="196"/>
        <v>OK</v>
      </c>
    </row>
    <row r="727" spans="1:34">
      <c r="A727" s="71"/>
      <c r="B727" s="71"/>
      <c r="C727" s="81"/>
      <c r="E727" s="80"/>
      <c r="F727" s="62"/>
      <c r="G727" s="62"/>
      <c r="H727" s="62"/>
      <c r="J727" s="73"/>
      <c r="L727" s="74">
        <f t="shared" si="197"/>
        <v>0</v>
      </c>
      <c r="M727" s="74">
        <f t="shared" si="198"/>
        <v>0</v>
      </c>
      <c r="Q727" s="74">
        <f t="shared" si="185"/>
        <v>0</v>
      </c>
      <c r="T727" s="74">
        <f t="shared" si="199"/>
        <v>0</v>
      </c>
      <c r="U727" s="74">
        <f t="shared" si="200"/>
        <v>0</v>
      </c>
      <c r="V727" s="71"/>
      <c r="X727" s="112">
        <f t="shared" si="186"/>
        <v>0</v>
      </c>
      <c r="Y727" s="113">
        <f t="shared" si="187"/>
        <v>0</v>
      </c>
      <c r="Z727" s="114">
        <f t="shared" si="188"/>
        <v>0</v>
      </c>
      <c r="AA727" s="114">
        <f t="shared" si="189"/>
        <v>0</v>
      </c>
      <c r="AB727" s="114">
        <f t="shared" si="190"/>
        <v>0</v>
      </c>
      <c r="AC727" s="114">
        <f t="shared" si="191"/>
        <v>0</v>
      </c>
      <c r="AD727" s="114">
        <f t="shared" si="192"/>
        <v>0</v>
      </c>
      <c r="AE727" s="114">
        <f t="shared" si="193"/>
        <v>0</v>
      </c>
      <c r="AF727" s="115">
        <f t="shared" si="194"/>
        <v>0</v>
      </c>
      <c r="AG727" s="125">
        <f t="shared" si="195"/>
        <v>0</v>
      </c>
      <c r="AH727" s="116" t="str">
        <f t="shared" si="196"/>
        <v>OK</v>
      </c>
    </row>
    <row r="728" spans="1:34">
      <c r="A728" s="71"/>
      <c r="B728" s="71"/>
      <c r="C728" s="81"/>
      <c r="E728" s="80"/>
      <c r="F728" s="62"/>
      <c r="G728" s="62"/>
      <c r="H728" s="62"/>
      <c r="J728" s="73"/>
      <c r="L728" s="74">
        <f t="shared" si="197"/>
        <v>0</v>
      </c>
      <c r="M728" s="74">
        <f t="shared" si="198"/>
        <v>0</v>
      </c>
      <c r="Q728" s="74">
        <f t="shared" si="185"/>
        <v>0</v>
      </c>
      <c r="T728" s="74">
        <f t="shared" si="199"/>
        <v>0</v>
      </c>
      <c r="U728" s="74">
        <f t="shared" si="200"/>
        <v>0</v>
      </c>
      <c r="V728" s="71"/>
      <c r="X728" s="112">
        <f t="shared" si="186"/>
        <v>0</v>
      </c>
      <c r="Y728" s="113">
        <f t="shared" si="187"/>
        <v>0</v>
      </c>
      <c r="Z728" s="114">
        <f t="shared" si="188"/>
        <v>0</v>
      </c>
      <c r="AA728" s="114">
        <f t="shared" si="189"/>
        <v>0</v>
      </c>
      <c r="AB728" s="114">
        <f t="shared" si="190"/>
        <v>0</v>
      </c>
      <c r="AC728" s="114">
        <f t="shared" si="191"/>
        <v>0</v>
      </c>
      <c r="AD728" s="114">
        <f t="shared" si="192"/>
        <v>0</v>
      </c>
      <c r="AE728" s="114">
        <f t="shared" si="193"/>
        <v>0</v>
      </c>
      <c r="AF728" s="115">
        <f t="shared" si="194"/>
        <v>0</v>
      </c>
      <c r="AG728" s="125">
        <f t="shared" si="195"/>
        <v>0</v>
      </c>
      <c r="AH728" s="116" t="str">
        <f t="shared" si="196"/>
        <v>OK</v>
      </c>
    </row>
    <row r="729" spans="1:34">
      <c r="A729" s="71"/>
      <c r="B729" s="71"/>
      <c r="C729" s="81"/>
      <c r="E729" s="80"/>
      <c r="F729" s="62"/>
      <c r="G729" s="62"/>
      <c r="H729" s="62"/>
      <c r="J729" s="73"/>
      <c r="L729" s="74">
        <f t="shared" si="197"/>
        <v>0</v>
      </c>
      <c r="M729" s="74">
        <f t="shared" si="198"/>
        <v>0</v>
      </c>
      <c r="Q729" s="74">
        <f t="shared" si="185"/>
        <v>0</v>
      </c>
      <c r="T729" s="74">
        <f t="shared" si="199"/>
        <v>0</v>
      </c>
      <c r="U729" s="74">
        <f t="shared" si="200"/>
        <v>0</v>
      </c>
      <c r="V729" s="71"/>
      <c r="X729" s="112">
        <f t="shared" si="186"/>
        <v>0</v>
      </c>
      <c r="Y729" s="113">
        <f t="shared" si="187"/>
        <v>0</v>
      </c>
      <c r="Z729" s="114">
        <f t="shared" si="188"/>
        <v>0</v>
      </c>
      <c r="AA729" s="114">
        <f t="shared" si="189"/>
        <v>0</v>
      </c>
      <c r="AB729" s="114">
        <f t="shared" si="190"/>
        <v>0</v>
      </c>
      <c r="AC729" s="114">
        <f t="shared" si="191"/>
        <v>0</v>
      </c>
      <c r="AD729" s="114">
        <f t="shared" si="192"/>
        <v>0</v>
      </c>
      <c r="AE729" s="114">
        <f t="shared" si="193"/>
        <v>0</v>
      </c>
      <c r="AF729" s="115">
        <f t="shared" si="194"/>
        <v>0</v>
      </c>
      <c r="AG729" s="125">
        <f t="shared" si="195"/>
        <v>0</v>
      </c>
      <c r="AH729" s="116" t="str">
        <f t="shared" si="196"/>
        <v>OK</v>
      </c>
    </row>
    <row r="730" spans="1:34">
      <c r="A730" s="71"/>
      <c r="B730" s="71"/>
      <c r="C730" s="81"/>
      <c r="E730" s="80"/>
      <c r="F730" s="62"/>
      <c r="G730" s="62"/>
      <c r="H730" s="62"/>
      <c r="J730" s="73"/>
      <c r="L730" s="74">
        <f t="shared" si="197"/>
        <v>0</v>
      </c>
      <c r="M730" s="74">
        <f t="shared" si="198"/>
        <v>0</v>
      </c>
      <c r="Q730" s="74">
        <f t="shared" si="185"/>
        <v>0</v>
      </c>
      <c r="T730" s="74">
        <f t="shared" si="199"/>
        <v>0</v>
      </c>
      <c r="U730" s="74">
        <f t="shared" si="200"/>
        <v>0</v>
      </c>
      <c r="V730" s="71"/>
      <c r="X730" s="112">
        <f t="shared" si="186"/>
        <v>0</v>
      </c>
      <c r="Y730" s="113">
        <f t="shared" si="187"/>
        <v>0</v>
      </c>
      <c r="Z730" s="114">
        <f t="shared" si="188"/>
        <v>0</v>
      </c>
      <c r="AA730" s="114">
        <f t="shared" si="189"/>
        <v>0</v>
      </c>
      <c r="AB730" s="114">
        <f t="shared" si="190"/>
        <v>0</v>
      </c>
      <c r="AC730" s="114">
        <f t="shared" si="191"/>
        <v>0</v>
      </c>
      <c r="AD730" s="114">
        <f t="shared" si="192"/>
        <v>0</v>
      </c>
      <c r="AE730" s="114">
        <f t="shared" si="193"/>
        <v>0</v>
      </c>
      <c r="AF730" s="115">
        <f t="shared" si="194"/>
        <v>0</v>
      </c>
      <c r="AG730" s="125">
        <f t="shared" si="195"/>
        <v>0</v>
      </c>
      <c r="AH730" s="116" t="str">
        <f t="shared" si="196"/>
        <v>OK</v>
      </c>
    </row>
    <row r="731" spans="1:34">
      <c r="A731" s="71"/>
      <c r="B731" s="71"/>
      <c r="C731" s="81"/>
      <c r="E731" s="80"/>
      <c r="F731" s="62"/>
      <c r="G731" s="62"/>
      <c r="H731" s="62"/>
      <c r="J731" s="73"/>
      <c r="L731" s="74">
        <f t="shared" si="197"/>
        <v>0</v>
      </c>
      <c r="M731" s="74">
        <f t="shared" si="198"/>
        <v>0</v>
      </c>
      <c r="Q731" s="74">
        <f t="shared" si="185"/>
        <v>0</v>
      </c>
      <c r="T731" s="74">
        <f t="shared" si="199"/>
        <v>0</v>
      </c>
      <c r="U731" s="74">
        <f t="shared" si="200"/>
        <v>0</v>
      </c>
      <c r="V731" s="71"/>
      <c r="X731" s="112">
        <f t="shared" si="186"/>
        <v>0</v>
      </c>
      <c r="Y731" s="113">
        <f t="shared" si="187"/>
        <v>0</v>
      </c>
      <c r="Z731" s="114">
        <f t="shared" si="188"/>
        <v>0</v>
      </c>
      <c r="AA731" s="114">
        <f t="shared" si="189"/>
        <v>0</v>
      </c>
      <c r="AB731" s="114">
        <f t="shared" si="190"/>
        <v>0</v>
      </c>
      <c r="AC731" s="114">
        <f t="shared" si="191"/>
        <v>0</v>
      </c>
      <c r="AD731" s="114">
        <f t="shared" si="192"/>
        <v>0</v>
      </c>
      <c r="AE731" s="114">
        <f t="shared" si="193"/>
        <v>0</v>
      </c>
      <c r="AF731" s="115">
        <f t="shared" si="194"/>
        <v>0</v>
      </c>
      <c r="AG731" s="125">
        <f t="shared" si="195"/>
        <v>0</v>
      </c>
      <c r="AH731" s="116" t="str">
        <f t="shared" si="196"/>
        <v>OK</v>
      </c>
    </row>
    <row r="732" spans="1:34">
      <c r="A732" s="71"/>
      <c r="B732" s="71"/>
      <c r="C732" s="81"/>
      <c r="E732" s="80"/>
      <c r="F732" s="62"/>
      <c r="G732" s="62"/>
      <c r="H732" s="62"/>
      <c r="J732" s="73"/>
      <c r="L732" s="74">
        <f t="shared" si="197"/>
        <v>0</v>
      </c>
      <c r="M732" s="74">
        <f t="shared" si="198"/>
        <v>0</v>
      </c>
      <c r="Q732" s="74">
        <f t="shared" si="185"/>
        <v>0</v>
      </c>
      <c r="T732" s="74">
        <f t="shared" si="199"/>
        <v>0</v>
      </c>
      <c r="U732" s="74">
        <f t="shared" si="200"/>
        <v>0</v>
      </c>
      <c r="V732" s="71"/>
      <c r="X732" s="112">
        <f t="shared" si="186"/>
        <v>0</v>
      </c>
      <c r="Y732" s="113">
        <f t="shared" si="187"/>
        <v>0</v>
      </c>
      <c r="Z732" s="114">
        <f t="shared" si="188"/>
        <v>0</v>
      </c>
      <c r="AA732" s="114">
        <f t="shared" si="189"/>
        <v>0</v>
      </c>
      <c r="AB732" s="114">
        <f t="shared" si="190"/>
        <v>0</v>
      </c>
      <c r="AC732" s="114">
        <f t="shared" si="191"/>
        <v>0</v>
      </c>
      <c r="AD732" s="114">
        <f t="shared" si="192"/>
        <v>0</v>
      </c>
      <c r="AE732" s="114">
        <f t="shared" si="193"/>
        <v>0</v>
      </c>
      <c r="AF732" s="115">
        <f t="shared" si="194"/>
        <v>0</v>
      </c>
      <c r="AG732" s="125">
        <f t="shared" si="195"/>
        <v>0</v>
      </c>
      <c r="AH732" s="116" t="str">
        <f t="shared" si="196"/>
        <v>OK</v>
      </c>
    </row>
    <row r="733" spans="1:34">
      <c r="A733" s="71"/>
      <c r="B733" s="71"/>
      <c r="C733" s="81"/>
      <c r="E733" s="80"/>
      <c r="F733" s="62"/>
      <c r="G733" s="62"/>
      <c r="H733" s="62"/>
      <c r="J733" s="73"/>
      <c r="L733" s="74">
        <f t="shared" si="197"/>
        <v>0</v>
      </c>
      <c r="M733" s="74">
        <f t="shared" si="198"/>
        <v>0</v>
      </c>
      <c r="Q733" s="74">
        <f t="shared" si="185"/>
        <v>0</v>
      </c>
      <c r="T733" s="74">
        <f t="shared" si="199"/>
        <v>0</v>
      </c>
      <c r="U733" s="74">
        <f t="shared" si="200"/>
        <v>0</v>
      </c>
      <c r="V733" s="71"/>
      <c r="X733" s="112">
        <f t="shared" si="186"/>
        <v>0</v>
      </c>
      <c r="Y733" s="113">
        <f t="shared" si="187"/>
        <v>0</v>
      </c>
      <c r="Z733" s="114">
        <f t="shared" si="188"/>
        <v>0</v>
      </c>
      <c r="AA733" s="114">
        <f t="shared" si="189"/>
        <v>0</v>
      </c>
      <c r="AB733" s="114">
        <f t="shared" si="190"/>
        <v>0</v>
      </c>
      <c r="AC733" s="114">
        <f t="shared" si="191"/>
        <v>0</v>
      </c>
      <c r="AD733" s="114">
        <f t="shared" si="192"/>
        <v>0</v>
      </c>
      <c r="AE733" s="114">
        <f t="shared" si="193"/>
        <v>0</v>
      </c>
      <c r="AF733" s="115">
        <f t="shared" si="194"/>
        <v>0</v>
      </c>
      <c r="AG733" s="125">
        <f t="shared" si="195"/>
        <v>0</v>
      </c>
      <c r="AH733" s="116" t="str">
        <f t="shared" si="196"/>
        <v>OK</v>
      </c>
    </row>
    <row r="734" spans="1:34">
      <c r="A734" s="71"/>
      <c r="B734" s="71"/>
      <c r="C734" s="81"/>
      <c r="E734" s="80"/>
      <c r="F734" s="62"/>
      <c r="G734" s="62"/>
      <c r="H734" s="62"/>
      <c r="J734" s="73"/>
      <c r="L734" s="74">
        <f t="shared" si="197"/>
        <v>0</v>
      </c>
      <c r="M734" s="74">
        <f t="shared" si="198"/>
        <v>0</v>
      </c>
      <c r="Q734" s="74">
        <f t="shared" si="185"/>
        <v>0</v>
      </c>
      <c r="T734" s="74">
        <f t="shared" si="199"/>
        <v>0</v>
      </c>
      <c r="U734" s="74">
        <f t="shared" si="200"/>
        <v>0</v>
      </c>
      <c r="V734" s="71"/>
      <c r="X734" s="112">
        <f t="shared" si="186"/>
        <v>0</v>
      </c>
      <c r="Y734" s="113">
        <f t="shared" si="187"/>
        <v>0</v>
      </c>
      <c r="Z734" s="114">
        <f t="shared" si="188"/>
        <v>0</v>
      </c>
      <c r="AA734" s="114">
        <f t="shared" si="189"/>
        <v>0</v>
      </c>
      <c r="AB734" s="114">
        <f t="shared" si="190"/>
        <v>0</v>
      </c>
      <c r="AC734" s="114">
        <f t="shared" si="191"/>
        <v>0</v>
      </c>
      <c r="AD734" s="114">
        <f t="shared" si="192"/>
        <v>0</v>
      </c>
      <c r="AE734" s="114">
        <f t="shared" si="193"/>
        <v>0</v>
      </c>
      <c r="AF734" s="115">
        <f t="shared" si="194"/>
        <v>0</v>
      </c>
      <c r="AG734" s="125">
        <f t="shared" si="195"/>
        <v>0</v>
      </c>
      <c r="AH734" s="116" t="str">
        <f t="shared" si="196"/>
        <v>OK</v>
      </c>
    </row>
    <row r="735" spans="1:34">
      <c r="A735" s="71"/>
      <c r="B735" s="71"/>
      <c r="C735" s="81"/>
      <c r="E735" s="80"/>
      <c r="F735" s="62"/>
      <c r="G735" s="62"/>
      <c r="H735" s="62"/>
      <c r="J735" s="73"/>
      <c r="L735" s="74">
        <f t="shared" si="197"/>
        <v>0</v>
      </c>
      <c r="M735" s="74">
        <f t="shared" si="198"/>
        <v>0</v>
      </c>
      <c r="Q735" s="74">
        <f t="shared" si="185"/>
        <v>0</v>
      </c>
      <c r="T735" s="74">
        <f t="shared" si="199"/>
        <v>0</v>
      </c>
      <c r="U735" s="74">
        <f t="shared" si="200"/>
        <v>0</v>
      </c>
      <c r="V735" s="71"/>
      <c r="X735" s="112">
        <f t="shared" si="186"/>
        <v>0</v>
      </c>
      <c r="Y735" s="113">
        <f t="shared" si="187"/>
        <v>0</v>
      </c>
      <c r="Z735" s="114">
        <f t="shared" si="188"/>
        <v>0</v>
      </c>
      <c r="AA735" s="114">
        <f t="shared" si="189"/>
        <v>0</v>
      </c>
      <c r="AB735" s="114">
        <f t="shared" si="190"/>
        <v>0</v>
      </c>
      <c r="AC735" s="114">
        <f t="shared" si="191"/>
        <v>0</v>
      </c>
      <c r="AD735" s="114">
        <f t="shared" si="192"/>
        <v>0</v>
      </c>
      <c r="AE735" s="114">
        <f t="shared" si="193"/>
        <v>0</v>
      </c>
      <c r="AF735" s="115">
        <f t="shared" si="194"/>
        <v>0</v>
      </c>
      <c r="AG735" s="125">
        <f t="shared" si="195"/>
        <v>0</v>
      </c>
      <c r="AH735" s="116" t="str">
        <f t="shared" si="196"/>
        <v>OK</v>
      </c>
    </row>
    <row r="736" spans="1:34">
      <c r="A736" s="71"/>
      <c r="B736" s="71"/>
      <c r="C736" s="81"/>
      <c r="E736" s="80"/>
      <c r="F736" s="62"/>
      <c r="G736" s="62"/>
      <c r="H736" s="62"/>
      <c r="J736" s="73"/>
      <c r="L736" s="74">
        <f t="shared" si="197"/>
        <v>0</v>
      </c>
      <c r="M736" s="74">
        <f t="shared" si="198"/>
        <v>0</v>
      </c>
      <c r="Q736" s="74">
        <f t="shared" si="185"/>
        <v>0</v>
      </c>
      <c r="T736" s="74">
        <f t="shared" si="199"/>
        <v>0</v>
      </c>
      <c r="U736" s="74">
        <f t="shared" si="200"/>
        <v>0</v>
      </c>
      <c r="V736" s="71"/>
      <c r="X736" s="112">
        <f t="shared" si="186"/>
        <v>0</v>
      </c>
      <c r="Y736" s="113">
        <f t="shared" si="187"/>
        <v>0</v>
      </c>
      <c r="Z736" s="114">
        <f t="shared" si="188"/>
        <v>0</v>
      </c>
      <c r="AA736" s="114">
        <f t="shared" si="189"/>
        <v>0</v>
      </c>
      <c r="AB736" s="114">
        <f t="shared" si="190"/>
        <v>0</v>
      </c>
      <c r="AC736" s="114">
        <f t="shared" si="191"/>
        <v>0</v>
      </c>
      <c r="AD736" s="114">
        <f t="shared" si="192"/>
        <v>0</v>
      </c>
      <c r="AE736" s="114">
        <f t="shared" si="193"/>
        <v>0</v>
      </c>
      <c r="AF736" s="115">
        <f t="shared" si="194"/>
        <v>0</v>
      </c>
      <c r="AG736" s="125">
        <f t="shared" si="195"/>
        <v>0</v>
      </c>
      <c r="AH736" s="116" t="str">
        <f t="shared" si="196"/>
        <v>OK</v>
      </c>
    </row>
    <row r="737" spans="1:34">
      <c r="A737" s="71"/>
      <c r="B737" s="71"/>
      <c r="C737" s="81"/>
      <c r="E737" s="80"/>
      <c r="F737" s="62"/>
      <c r="G737" s="62"/>
      <c r="H737" s="62"/>
      <c r="J737" s="73"/>
      <c r="L737" s="74">
        <f t="shared" si="197"/>
        <v>0</v>
      </c>
      <c r="M737" s="74">
        <f t="shared" si="198"/>
        <v>0</v>
      </c>
      <c r="Q737" s="74">
        <f t="shared" si="185"/>
        <v>0</v>
      </c>
      <c r="T737" s="74">
        <f t="shared" si="199"/>
        <v>0</v>
      </c>
      <c r="U737" s="74">
        <f t="shared" si="200"/>
        <v>0</v>
      </c>
      <c r="V737" s="71"/>
      <c r="X737" s="112">
        <f t="shared" si="186"/>
        <v>0</v>
      </c>
      <c r="Y737" s="113">
        <f t="shared" si="187"/>
        <v>0</v>
      </c>
      <c r="Z737" s="114">
        <f t="shared" si="188"/>
        <v>0</v>
      </c>
      <c r="AA737" s="114">
        <f t="shared" si="189"/>
        <v>0</v>
      </c>
      <c r="AB737" s="114">
        <f t="shared" si="190"/>
        <v>0</v>
      </c>
      <c r="AC737" s="114">
        <f t="shared" si="191"/>
        <v>0</v>
      </c>
      <c r="AD737" s="114">
        <f t="shared" si="192"/>
        <v>0</v>
      </c>
      <c r="AE737" s="114">
        <f t="shared" si="193"/>
        <v>0</v>
      </c>
      <c r="AF737" s="115">
        <f t="shared" si="194"/>
        <v>0</v>
      </c>
      <c r="AG737" s="125">
        <f t="shared" si="195"/>
        <v>0</v>
      </c>
      <c r="AH737" s="116" t="str">
        <f t="shared" si="196"/>
        <v>OK</v>
      </c>
    </row>
    <row r="738" spans="1:34">
      <c r="A738" s="71"/>
      <c r="B738" s="71"/>
      <c r="C738" s="81"/>
      <c r="E738" s="80"/>
      <c r="F738" s="62"/>
      <c r="G738" s="62"/>
      <c r="H738" s="62"/>
      <c r="J738" s="73"/>
      <c r="L738" s="74">
        <f t="shared" si="197"/>
        <v>0</v>
      </c>
      <c r="M738" s="74">
        <f t="shared" si="198"/>
        <v>0</v>
      </c>
      <c r="Q738" s="74">
        <f t="shared" si="185"/>
        <v>0</v>
      </c>
      <c r="T738" s="74">
        <f t="shared" si="199"/>
        <v>0</v>
      </c>
      <c r="U738" s="74">
        <f t="shared" si="200"/>
        <v>0</v>
      </c>
      <c r="V738" s="71"/>
      <c r="X738" s="112">
        <f t="shared" si="186"/>
        <v>0</v>
      </c>
      <c r="Y738" s="113">
        <f t="shared" si="187"/>
        <v>0</v>
      </c>
      <c r="Z738" s="114">
        <f t="shared" si="188"/>
        <v>0</v>
      </c>
      <c r="AA738" s="114">
        <f t="shared" si="189"/>
        <v>0</v>
      </c>
      <c r="AB738" s="114">
        <f t="shared" si="190"/>
        <v>0</v>
      </c>
      <c r="AC738" s="114">
        <f t="shared" si="191"/>
        <v>0</v>
      </c>
      <c r="AD738" s="114">
        <f t="shared" si="192"/>
        <v>0</v>
      </c>
      <c r="AE738" s="114">
        <f t="shared" si="193"/>
        <v>0</v>
      </c>
      <c r="AF738" s="115">
        <f t="shared" si="194"/>
        <v>0</v>
      </c>
      <c r="AG738" s="125">
        <f t="shared" si="195"/>
        <v>0</v>
      </c>
      <c r="AH738" s="116" t="str">
        <f t="shared" si="196"/>
        <v>OK</v>
      </c>
    </row>
    <row r="739" spans="1:34">
      <c r="A739" s="71"/>
      <c r="B739" s="71"/>
      <c r="C739" s="81"/>
      <c r="E739" s="80"/>
      <c r="F739" s="62"/>
      <c r="G739" s="62"/>
      <c r="H739" s="62"/>
      <c r="J739" s="73"/>
      <c r="L739" s="74">
        <f t="shared" si="197"/>
        <v>0</v>
      </c>
      <c r="M739" s="74">
        <f t="shared" si="198"/>
        <v>0</v>
      </c>
      <c r="Q739" s="74">
        <f t="shared" si="185"/>
        <v>0</v>
      </c>
      <c r="T739" s="74">
        <f t="shared" si="199"/>
        <v>0</v>
      </c>
      <c r="U739" s="74">
        <f t="shared" si="200"/>
        <v>0</v>
      </c>
      <c r="V739" s="71"/>
      <c r="X739" s="112">
        <f t="shared" si="186"/>
        <v>0</v>
      </c>
      <c r="Y739" s="113">
        <f t="shared" si="187"/>
        <v>0</v>
      </c>
      <c r="Z739" s="114">
        <f t="shared" si="188"/>
        <v>0</v>
      </c>
      <c r="AA739" s="114">
        <f t="shared" si="189"/>
        <v>0</v>
      </c>
      <c r="AB739" s="114">
        <f t="shared" si="190"/>
        <v>0</v>
      </c>
      <c r="AC739" s="114">
        <f t="shared" si="191"/>
        <v>0</v>
      </c>
      <c r="AD739" s="114">
        <f t="shared" si="192"/>
        <v>0</v>
      </c>
      <c r="AE739" s="114">
        <f t="shared" si="193"/>
        <v>0</v>
      </c>
      <c r="AF739" s="115">
        <f t="shared" si="194"/>
        <v>0</v>
      </c>
      <c r="AG739" s="125">
        <f t="shared" si="195"/>
        <v>0</v>
      </c>
      <c r="AH739" s="116" t="str">
        <f t="shared" si="196"/>
        <v>OK</v>
      </c>
    </row>
    <row r="740" spans="1:34">
      <c r="A740" s="71"/>
      <c r="B740" s="71"/>
      <c r="C740" s="81"/>
      <c r="E740" s="80"/>
      <c r="F740" s="62"/>
      <c r="G740" s="62"/>
      <c r="H740" s="62"/>
      <c r="J740" s="73"/>
      <c r="L740" s="74">
        <f t="shared" si="197"/>
        <v>0</v>
      </c>
      <c r="M740" s="74">
        <f t="shared" si="198"/>
        <v>0</v>
      </c>
      <c r="Q740" s="74">
        <f t="shared" si="185"/>
        <v>0</v>
      </c>
      <c r="T740" s="74">
        <f t="shared" si="199"/>
        <v>0</v>
      </c>
      <c r="U740" s="74">
        <f t="shared" si="200"/>
        <v>0</v>
      </c>
      <c r="V740" s="71"/>
      <c r="X740" s="112">
        <f t="shared" si="186"/>
        <v>0</v>
      </c>
      <c r="Y740" s="113">
        <f t="shared" si="187"/>
        <v>0</v>
      </c>
      <c r="Z740" s="114">
        <f t="shared" si="188"/>
        <v>0</v>
      </c>
      <c r="AA740" s="114">
        <f t="shared" si="189"/>
        <v>0</v>
      </c>
      <c r="AB740" s="114">
        <f t="shared" si="190"/>
        <v>0</v>
      </c>
      <c r="AC740" s="114">
        <f t="shared" si="191"/>
        <v>0</v>
      </c>
      <c r="AD740" s="114">
        <f t="shared" si="192"/>
        <v>0</v>
      </c>
      <c r="AE740" s="114">
        <f t="shared" si="193"/>
        <v>0</v>
      </c>
      <c r="AF740" s="115">
        <f t="shared" si="194"/>
        <v>0</v>
      </c>
      <c r="AG740" s="125">
        <f t="shared" si="195"/>
        <v>0</v>
      </c>
      <c r="AH740" s="116" t="str">
        <f t="shared" si="196"/>
        <v>OK</v>
      </c>
    </row>
    <row r="741" spans="1:34">
      <c r="A741" s="71"/>
      <c r="B741" s="71"/>
      <c r="C741" s="81"/>
      <c r="E741" s="80"/>
      <c r="F741" s="62"/>
      <c r="G741" s="62"/>
      <c r="H741" s="62"/>
      <c r="J741" s="73"/>
      <c r="L741" s="74">
        <f t="shared" si="197"/>
        <v>0</v>
      </c>
      <c r="M741" s="74">
        <f t="shared" si="198"/>
        <v>0</v>
      </c>
      <c r="Q741" s="74">
        <f t="shared" si="185"/>
        <v>0</v>
      </c>
      <c r="T741" s="74">
        <f t="shared" si="199"/>
        <v>0</v>
      </c>
      <c r="U741" s="74">
        <f t="shared" si="200"/>
        <v>0</v>
      </c>
      <c r="V741" s="71"/>
      <c r="X741" s="112">
        <f t="shared" si="186"/>
        <v>0</v>
      </c>
      <c r="Y741" s="113">
        <f t="shared" si="187"/>
        <v>0</v>
      </c>
      <c r="Z741" s="114">
        <f t="shared" si="188"/>
        <v>0</v>
      </c>
      <c r="AA741" s="114">
        <f t="shared" si="189"/>
        <v>0</v>
      </c>
      <c r="AB741" s="114">
        <f t="shared" si="190"/>
        <v>0</v>
      </c>
      <c r="AC741" s="114">
        <f t="shared" si="191"/>
        <v>0</v>
      </c>
      <c r="AD741" s="114">
        <f t="shared" si="192"/>
        <v>0</v>
      </c>
      <c r="AE741" s="114">
        <f t="shared" si="193"/>
        <v>0</v>
      </c>
      <c r="AF741" s="115">
        <f t="shared" si="194"/>
        <v>0</v>
      </c>
      <c r="AG741" s="125">
        <f t="shared" si="195"/>
        <v>0</v>
      </c>
      <c r="AH741" s="116" t="str">
        <f t="shared" si="196"/>
        <v>OK</v>
      </c>
    </row>
    <row r="742" spans="1:34">
      <c r="A742" s="71"/>
      <c r="B742" s="71"/>
      <c r="C742" s="81"/>
      <c r="E742" s="80"/>
      <c r="F742" s="62"/>
      <c r="G742" s="62"/>
      <c r="H742" s="62"/>
      <c r="J742" s="73"/>
      <c r="L742" s="74">
        <f t="shared" si="197"/>
        <v>0</v>
      </c>
      <c r="M742" s="74">
        <f t="shared" si="198"/>
        <v>0</v>
      </c>
      <c r="Q742" s="74">
        <f t="shared" si="185"/>
        <v>0</v>
      </c>
      <c r="T742" s="74">
        <f t="shared" si="199"/>
        <v>0</v>
      </c>
      <c r="U742" s="74">
        <f t="shared" si="200"/>
        <v>0</v>
      </c>
      <c r="V742" s="71"/>
      <c r="X742" s="112">
        <f t="shared" si="186"/>
        <v>0</v>
      </c>
      <c r="Y742" s="113">
        <f t="shared" si="187"/>
        <v>0</v>
      </c>
      <c r="Z742" s="114">
        <f t="shared" si="188"/>
        <v>0</v>
      </c>
      <c r="AA742" s="114">
        <f t="shared" si="189"/>
        <v>0</v>
      </c>
      <c r="AB742" s="114">
        <f t="shared" si="190"/>
        <v>0</v>
      </c>
      <c r="AC742" s="114">
        <f t="shared" si="191"/>
        <v>0</v>
      </c>
      <c r="AD742" s="114">
        <f t="shared" si="192"/>
        <v>0</v>
      </c>
      <c r="AE742" s="114">
        <f t="shared" si="193"/>
        <v>0</v>
      </c>
      <c r="AF742" s="115">
        <f t="shared" si="194"/>
        <v>0</v>
      </c>
      <c r="AG742" s="125">
        <f t="shared" si="195"/>
        <v>0</v>
      </c>
      <c r="AH742" s="116" t="str">
        <f t="shared" si="196"/>
        <v>OK</v>
      </c>
    </row>
    <row r="743" spans="1:34">
      <c r="A743" s="71"/>
      <c r="B743" s="71"/>
      <c r="C743" s="81"/>
      <c r="E743" s="80"/>
      <c r="F743" s="62"/>
      <c r="G743" s="62"/>
      <c r="H743" s="62"/>
      <c r="J743" s="73"/>
      <c r="L743" s="74">
        <f t="shared" si="197"/>
        <v>0</v>
      </c>
      <c r="M743" s="74">
        <f t="shared" si="198"/>
        <v>0</v>
      </c>
      <c r="Q743" s="74">
        <f t="shared" si="185"/>
        <v>0</v>
      </c>
      <c r="T743" s="74">
        <f t="shared" si="199"/>
        <v>0</v>
      </c>
      <c r="U743" s="74">
        <f t="shared" si="200"/>
        <v>0</v>
      </c>
      <c r="V743" s="71"/>
      <c r="X743" s="112">
        <f t="shared" si="186"/>
        <v>0</v>
      </c>
      <c r="Y743" s="113">
        <f t="shared" si="187"/>
        <v>0</v>
      </c>
      <c r="Z743" s="114">
        <f t="shared" si="188"/>
        <v>0</v>
      </c>
      <c r="AA743" s="114">
        <f t="shared" si="189"/>
        <v>0</v>
      </c>
      <c r="AB743" s="114">
        <f t="shared" si="190"/>
        <v>0</v>
      </c>
      <c r="AC743" s="114">
        <f t="shared" si="191"/>
        <v>0</v>
      </c>
      <c r="AD743" s="114">
        <f t="shared" si="192"/>
        <v>0</v>
      </c>
      <c r="AE743" s="114">
        <f t="shared" si="193"/>
        <v>0</v>
      </c>
      <c r="AF743" s="115">
        <f t="shared" si="194"/>
        <v>0</v>
      </c>
      <c r="AG743" s="125">
        <f t="shared" si="195"/>
        <v>0</v>
      </c>
      <c r="AH743" s="116" t="str">
        <f t="shared" si="196"/>
        <v>OK</v>
      </c>
    </row>
    <row r="744" spans="1:34">
      <c r="A744" s="71"/>
      <c r="B744" s="71"/>
      <c r="C744" s="81"/>
      <c r="E744" s="80"/>
      <c r="F744" s="62"/>
      <c r="G744" s="62"/>
      <c r="H744" s="62"/>
      <c r="J744" s="73"/>
      <c r="L744" s="74">
        <f t="shared" si="197"/>
        <v>0</v>
      </c>
      <c r="M744" s="74">
        <f t="shared" si="198"/>
        <v>0</v>
      </c>
      <c r="Q744" s="74">
        <f t="shared" si="185"/>
        <v>0</v>
      </c>
      <c r="T744" s="74">
        <f t="shared" si="199"/>
        <v>0</v>
      </c>
      <c r="U744" s="74">
        <f t="shared" si="200"/>
        <v>0</v>
      </c>
      <c r="V744" s="71"/>
      <c r="X744" s="112">
        <f t="shared" si="186"/>
        <v>0</v>
      </c>
      <c r="Y744" s="113">
        <f t="shared" si="187"/>
        <v>0</v>
      </c>
      <c r="Z744" s="114">
        <f t="shared" si="188"/>
        <v>0</v>
      </c>
      <c r="AA744" s="114">
        <f t="shared" si="189"/>
        <v>0</v>
      </c>
      <c r="AB744" s="114">
        <f t="shared" si="190"/>
        <v>0</v>
      </c>
      <c r="AC744" s="114">
        <f t="shared" si="191"/>
        <v>0</v>
      </c>
      <c r="AD744" s="114">
        <f t="shared" si="192"/>
        <v>0</v>
      </c>
      <c r="AE744" s="114">
        <f t="shared" si="193"/>
        <v>0</v>
      </c>
      <c r="AF744" s="115">
        <f t="shared" si="194"/>
        <v>0</v>
      </c>
      <c r="AG744" s="125">
        <f t="shared" si="195"/>
        <v>0</v>
      </c>
      <c r="AH744" s="116" t="str">
        <f t="shared" si="196"/>
        <v>OK</v>
      </c>
    </row>
    <row r="745" spans="1:34">
      <c r="A745" s="71"/>
      <c r="B745" s="71"/>
      <c r="C745" s="81"/>
      <c r="E745" s="80"/>
      <c r="F745" s="62"/>
      <c r="G745" s="62"/>
      <c r="H745" s="62"/>
      <c r="J745" s="73"/>
      <c r="L745" s="74">
        <f t="shared" si="197"/>
        <v>0</v>
      </c>
      <c r="M745" s="74">
        <f t="shared" si="198"/>
        <v>0</v>
      </c>
      <c r="Q745" s="74">
        <f t="shared" si="185"/>
        <v>0</v>
      </c>
      <c r="T745" s="74">
        <f t="shared" si="199"/>
        <v>0</v>
      </c>
      <c r="U745" s="74">
        <f t="shared" si="200"/>
        <v>0</v>
      </c>
      <c r="V745" s="71"/>
      <c r="X745" s="112">
        <f t="shared" si="186"/>
        <v>0</v>
      </c>
      <c r="Y745" s="113">
        <f t="shared" si="187"/>
        <v>0</v>
      </c>
      <c r="Z745" s="114">
        <f t="shared" si="188"/>
        <v>0</v>
      </c>
      <c r="AA745" s="114">
        <f t="shared" si="189"/>
        <v>0</v>
      </c>
      <c r="AB745" s="114">
        <f t="shared" si="190"/>
        <v>0</v>
      </c>
      <c r="AC745" s="114">
        <f t="shared" si="191"/>
        <v>0</v>
      </c>
      <c r="AD745" s="114">
        <f t="shared" si="192"/>
        <v>0</v>
      </c>
      <c r="AE745" s="114">
        <f t="shared" si="193"/>
        <v>0</v>
      </c>
      <c r="AF745" s="115">
        <f t="shared" si="194"/>
        <v>0</v>
      </c>
      <c r="AG745" s="125">
        <f t="shared" si="195"/>
        <v>0</v>
      </c>
      <c r="AH745" s="116" t="str">
        <f t="shared" si="196"/>
        <v>OK</v>
      </c>
    </row>
    <row r="746" spans="1:34">
      <c r="A746" s="71"/>
      <c r="B746" s="71"/>
      <c r="C746" s="81"/>
      <c r="E746" s="80"/>
      <c r="F746" s="62"/>
      <c r="G746" s="62"/>
      <c r="H746" s="62"/>
      <c r="J746" s="73"/>
      <c r="L746" s="74">
        <f t="shared" si="197"/>
        <v>0</v>
      </c>
      <c r="M746" s="74">
        <f t="shared" si="198"/>
        <v>0</v>
      </c>
      <c r="Q746" s="74">
        <f t="shared" si="185"/>
        <v>0</v>
      </c>
      <c r="T746" s="74">
        <f t="shared" si="199"/>
        <v>0</v>
      </c>
      <c r="U746" s="74">
        <f t="shared" si="200"/>
        <v>0</v>
      </c>
      <c r="V746" s="71"/>
      <c r="X746" s="112">
        <f t="shared" si="186"/>
        <v>0</v>
      </c>
      <c r="Y746" s="113">
        <f t="shared" si="187"/>
        <v>0</v>
      </c>
      <c r="Z746" s="114">
        <f t="shared" si="188"/>
        <v>0</v>
      </c>
      <c r="AA746" s="114">
        <f t="shared" si="189"/>
        <v>0</v>
      </c>
      <c r="AB746" s="114">
        <f t="shared" si="190"/>
        <v>0</v>
      </c>
      <c r="AC746" s="114">
        <f t="shared" si="191"/>
        <v>0</v>
      </c>
      <c r="AD746" s="114">
        <f t="shared" si="192"/>
        <v>0</v>
      </c>
      <c r="AE746" s="114">
        <f t="shared" si="193"/>
        <v>0</v>
      </c>
      <c r="AF746" s="115">
        <f t="shared" si="194"/>
        <v>0</v>
      </c>
      <c r="AG746" s="125">
        <f t="shared" si="195"/>
        <v>0</v>
      </c>
      <c r="AH746" s="116" t="str">
        <f t="shared" si="196"/>
        <v>OK</v>
      </c>
    </row>
    <row r="747" spans="1:34">
      <c r="A747" s="71"/>
      <c r="B747" s="71"/>
      <c r="C747" s="81"/>
      <c r="E747" s="80"/>
      <c r="F747" s="62"/>
      <c r="G747" s="62"/>
      <c r="H747" s="62"/>
      <c r="J747" s="73"/>
      <c r="L747" s="74">
        <f t="shared" si="197"/>
        <v>0</v>
      </c>
      <c r="M747" s="74">
        <f t="shared" si="198"/>
        <v>0</v>
      </c>
      <c r="Q747" s="74">
        <f t="shared" si="185"/>
        <v>0</v>
      </c>
      <c r="T747" s="74">
        <f t="shared" si="199"/>
        <v>0</v>
      </c>
      <c r="U747" s="74">
        <f t="shared" si="200"/>
        <v>0</v>
      </c>
      <c r="V747" s="71"/>
      <c r="X747" s="112">
        <f t="shared" si="186"/>
        <v>0</v>
      </c>
      <c r="Y747" s="113">
        <f t="shared" si="187"/>
        <v>0</v>
      </c>
      <c r="Z747" s="114">
        <f t="shared" si="188"/>
        <v>0</v>
      </c>
      <c r="AA747" s="114">
        <f t="shared" si="189"/>
        <v>0</v>
      </c>
      <c r="AB747" s="114">
        <f t="shared" si="190"/>
        <v>0</v>
      </c>
      <c r="AC747" s="114">
        <f t="shared" si="191"/>
        <v>0</v>
      </c>
      <c r="AD747" s="114">
        <f t="shared" si="192"/>
        <v>0</v>
      </c>
      <c r="AE747" s="114">
        <f t="shared" si="193"/>
        <v>0</v>
      </c>
      <c r="AF747" s="115">
        <f t="shared" si="194"/>
        <v>0</v>
      </c>
      <c r="AG747" s="125">
        <f t="shared" si="195"/>
        <v>0</v>
      </c>
      <c r="AH747" s="116" t="str">
        <f t="shared" si="196"/>
        <v>OK</v>
      </c>
    </row>
    <row r="748" spans="1:34">
      <c r="A748" s="71"/>
      <c r="B748" s="71"/>
      <c r="C748" s="81"/>
      <c r="E748" s="80"/>
      <c r="F748" s="62"/>
      <c r="G748" s="62"/>
      <c r="H748" s="62"/>
      <c r="J748" s="73"/>
      <c r="L748" s="74">
        <f t="shared" si="197"/>
        <v>0</v>
      </c>
      <c r="M748" s="74">
        <f t="shared" si="198"/>
        <v>0</v>
      </c>
      <c r="Q748" s="74">
        <f t="shared" si="185"/>
        <v>0</v>
      </c>
      <c r="T748" s="74">
        <f t="shared" si="199"/>
        <v>0</v>
      </c>
      <c r="U748" s="74">
        <f t="shared" si="200"/>
        <v>0</v>
      </c>
      <c r="V748" s="71"/>
      <c r="X748" s="112">
        <f t="shared" si="186"/>
        <v>0</v>
      </c>
      <c r="Y748" s="113">
        <f t="shared" si="187"/>
        <v>0</v>
      </c>
      <c r="Z748" s="114">
        <f t="shared" si="188"/>
        <v>0</v>
      </c>
      <c r="AA748" s="114">
        <f t="shared" si="189"/>
        <v>0</v>
      </c>
      <c r="AB748" s="114">
        <f t="shared" si="190"/>
        <v>0</v>
      </c>
      <c r="AC748" s="114">
        <f t="shared" si="191"/>
        <v>0</v>
      </c>
      <c r="AD748" s="114">
        <f t="shared" si="192"/>
        <v>0</v>
      </c>
      <c r="AE748" s="114">
        <f t="shared" si="193"/>
        <v>0</v>
      </c>
      <c r="AF748" s="115">
        <f t="shared" si="194"/>
        <v>0</v>
      </c>
      <c r="AG748" s="125">
        <f t="shared" si="195"/>
        <v>0</v>
      </c>
      <c r="AH748" s="116" t="str">
        <f t="shared" si="196"/>
        <v>OK</v>
      </c>
    </row>
    <row r="749" spans="1:34">
      <c r="A749" s="71"/>
      <c r="B749" s="71"/>
      <c r="C749" s="81"/>
      <c r="E749" s="80"/>
      <c r="F749" s="62"/>
      <c r="G749" s="62"/>
      <c r="H749" s="62"/>
      <c r="J749" s="73"/>
      <c r="L749" s="74">
        <f t="shared" si="197"/>
        <v>0</v>
      </c>
      <c r="M749" s="74">
        <f t="shared" si="198"/>
        <v>0</v>
      </c>
      <c r="Q749" s="74">
        <f t="shared" si="185"/>
        <v>0</v>
      </c>
      <c r="T749" s="74">
        <f t="shared" si="199"/>
        <v>0</v>
      </c>
      <c r="U749" s="74">
        <f t="shared" si="200"/>
        <v>0</v>
      </c>
      <c r="V749" s="71"/>
      <c r="X749" s="112">
        <f t="shared" si="186"/>
        <v>0</v>
      </c>
      <c r="Y749" s="113">
        <f t="shared" si="187"/>
        <v>0</v>
      </c>
      <c r="Z749" s="114">
        <f t="shared" si="188"/>
        <v>0</v>
      </c>
      <c r="AA749" s="114">
        <f t="shared" si="189"/>
        <v>0</v>
      </c>
      <c r="AB749" s="114">
        <f t="shared" si="190"/>
        <v>0</v>
      </c>
      <c r="AC749" s="114">
        <f t="shared" si="191"/>
        <v>0</v>
      </c>
      <c r="AD749" s="114">
        <f t="shared" si="192"/>
        <v>0</v>
      </c>
      <c r="AE749" s="114">
        <f t="shared" si="193"/>
        <v>0</v>
      </c>
      <c r="AF749" s="115">
        <f t="shared" si="194"/>
        <v>0</v>
      </c>
      <c r="AG749" s="125">
        <f t="shared" si="195"/>
        <v>0</v>
      </c>
      <c r="AH749" s="116" t="str">
        <f t="shared" si="196"/>
        <v>OK</v>
      </c>
    </row>
    <row r="750" spans="1:34">
      <c r="A750" s="71"/>
      <c r="B750" s="71"/>
      <c r="C750" s="81"/>
      <c r="E750" s="80"/>
      <c r="F750" s="62"/>
      <c r="G750" s="62"/>
      <c r="H750" s="62"/>
      <c r="J750" s="73"/>
      <c r="L750" s="74">
        <f t="shared" si="197"/>
        <v>0</v>
      </c>
      <c r="M750" s="74">
        <f t="shared" si="198"/>
        <v>0</v>
      </c>
      <c r="Q750" s="74">
        <f t="shared" si="185"/>
        <v>0</v>
      </c>
      <c r="T750" s="74">
        <f t="shared" si="199"/>
        <v>0</v>
      </c>
      <c r="U750" s="74">
        <f t="shared" si="200"/>
        <v>0</v>
      </c>
      <c r="V750" s="71"/>
      <c r="X750" s="112">
        <f t="shared" si="186"/>
        <v>0</v>
      </c>
      <c r="Y750" s="113">
        <f t="shared" si="187"/>
        <v>0</v>
      </c>
      <c r="Z750" s="114">
        <f t="shared" si="188"/>
        <v>0</v>
      </c>
      <c r="AA750" s="114">
        <f t="shared" si="189"/>
        <v>0</v>
      </c>
      <c r="AB750" s="114">
        <f t="shared" si="190"/>
        <v>0</v>
      </c>
      <c r="AC750" s="114">
        <f t="shared" si="191"/>
        <v>0</v>
      </c>
      <c r="AD750" s="114">
        <f t="shared" si="192"/>
        <v>0</v>
      </c>
      <c r="AE750" s="114">
        <f t="shared" si="193"/>
        <v>0</v>
      </c>
      <c r="AF750" s="115">
        <f t="shared" si="194"/>
        <v>0</v>
      </c>
      <c r="AG750" s="125">
        <f t="shared" si="195"/>
        <v>0</v>
      </c>
      <c r="AH750" s="116" t="str">
        <f t="shared" si="196"/>
        <v>OK</v>
      </c>
    </row>
    <row r="751" spans="1:34">
      <c r="A751" s="71"/>
      <c r="B751" s="71"/>
      <c r="C751" s="81"/>
      <c r="E751" s="80"/>
      <c r="F751" s="62"/>
      <c r="G751" s="62"/>
      <c r="H751" s="62"/>
      <c r="J751" s="73"/>
      <c r="L751" s="74">
        <f t="shared" si="197"/>
        <v>0</v>
      </c>
      <c r="M751" s="74">
        <f t="shared" si="198"/>
        <v>0</v>
      </c>
      <c r="Q751" s="74">
        <f t="shared" si="185"/>
        <v>0</v>
      </c>
      <c r="T751" s="74">
        <f t="shared" si="199"/>
        <v>0</v>
      </c>
      <c r="U751" s="74">
        <f t="shared" si="200"/>
        <v>0</v>
      </c>
      <c r="V751" s="71"/>
      <c r="X751" s="112">
        <f t="shared" si="186"/>
        <v>0</v>
      </c>
      <c r="Y751" s="113">
        <f t="shared" si="187"/>
        <v>0</v>
      </c>
      <c r="Z751" s="114">
        <f t="shared" si="188"/>
        <v>0</v>
      </c>
      <c r="AA751" s="114">
        <f t="shared" si="189"/>
        <v>0</v>
      </c>
      <c r="AB751" s="114">
        <f t="shared" si="190"/>
        <v>0</v>
      </c>
      <c r="AC751" s="114">
        <f t="shared" si="191"/>
        <v>0</v>
      </c>
      <c r="AD751" s="114">
        <f t="shared" si="192"/>
        <v>0</v>
      </c>
      <c r="AE751" s="114">
        <f t="shared" si="193"/>
        <v>0</v>
      </c>
      <c r="AF751" s="115">
        <f t="shared" si="194"/>
        <v>0</v>
      </c>
      <c r="AG751" s="125">
        <f t="shared" si="195"/>
        <v>0</v>
      </c>
      <c r="AH751" s="116" t="str">
        <f t="shared" si="196"/>
        <v>OK</v>
      </c>
    </row>
    <row r="752" spans="1:34">
      <c r="A752" s="71"/>
      <c r="B752" s="71"/>
      <c r="C752" s="81"/>
      <c r="E752" s="80"/>
      <c r="F752" s="62"/>
      <c r="G752" s="62"/>
      <c r="H752" s="62"/>
      <c r="J752" s="73"/>
      <c r="L752" s="74">
        <f t="shared" si="197"/>
        <v>0</v>
      </c>
      <c r="M752" s="74">
        <f t="shared" si="198"/>
        <v>0</v>
      </c>
      <c r="Q752" s="74">
        <f t="shared" si="185"/>
        <v>0</v>
      </c>
      <c r="T752" s="74">
        <f t="shared" si="199"/>
        <v>0</v>
      </c>
      <c r="U752" s="74">
        <f t="shared" si="200"/>
        <v>0</v>
      </c>
      <c r="V752" s="71"/>
      <c r="X752" s="112">
        <f t="shared" si="186"/>
        <v>0</v>
      </c>
      <c r="Y752" s="113">
        <f t="shared" si="187"/>
        <v>0</v>
      </c>
      <c r="Z752" s="114">
        <f t="shared" si="188"/>
        <v>0</v>
      </c>
      <c r="AA752" s="114">
        <f t="shared" si="189"/>
        <v>0</v>
      </c>
      <c r="AB752" s="114">
        <f t="shared" si="190"/>
        <v>0</v>
      </c>
      <c r="AC752" s="114">
        <f t="shared" si="191"/>
        <v>0</v>
      </c>
      <c r="AD752" s="114">
        <f t="shared" si="192"/>
        <v>0</v>
      </c>
      <c r="AE752" s="114">
        <f t="shared" si="193"/>
        <v>0</v>
      </c>
      <c r="AF752" s="115">
        <f t="shared" si="194"/>
        <v>0</v>
      </c>
      <c r="AG752" s="125">
        <f t="shared" si="195"/>
        <v>0</v>
      </c>
      <c r="AH752" s="116" t="str">
        <f t="shared" si="196"/>
        <v>OK</v>
      </c>
    </row>
    <row r="753" spans="1:34">
      <c r="A753" s="71"/>
      <c r="B753" s="71"/>
      <c r="C753" s="81"/>
      <c r="E753" s="80"/>
      <c r="F753" s="62"/>
      <c r="G753" s="62"/>
      <c r="H753" s="62"/>
      <c r="J753" s="73"/>
      <c r="L753" s="74">
        <f t="shared" si="197"/>
        <v>0</v>
      </c>
      <c r="M753" s="74">
        <f t="shared" si="198"/>
        <v>0</v>
      </c>
      <c r="Q753" s="74">
        <f t="shared" si="185"/>
        <v>0</v>
      </c>
      <c r="T753" s="74">
        <f t="shared" si="199"/>
        <v>0</v>
      </c>
      <c r="U753" s="74">
        <f t="shared" si="200"/>
        <v>0</v>
      </c>
      <c r="V753" s="71"/>
      <c r="X753" s="112">
        <f t="shared" si="186"/>
        <v>0</v>
      </c>
      <c r="Y753" s="113">
        <f t="shared" si="187"/>
        <v>0</v>
      </c>
      <c r="Z753" s="114">
        <f t="shared" si="188"/>
        <v>0</v>
      </c>
      <c r="AA753" s="114">
        <f t="shared" si="189"/>
        <v>0</v>
      </c>
      <c r="AB753" s="114">
        <f t="shared" si="190"/>
        <v>0</v>
      </c>
      <c r="AC753" s="114">
        <f t="shared" si="191"/>
        <v>0</v>
      </c>
      <c r="AD753" s="114">
        <f t="shared" si="192"/>
        <v>0</v>
      </c>
      <c r="AE753" s="114">
        <f t="shared" si="193"/>
        <v>0</v>
      </c>
      <c r="AF753" s="115">
        <f t="shared" si="194"/>
        <v>0</v>
      </c>
      <c r="AG753" s="125">
        <f t="shared" si="195"/>
        <v>0</v>
      </c>
      <c r="AH753" s="116" t="str">
        <f t="shared" si="196"/>
        <v>OK</v>
      </c>
    </row>
    <row r="754" spans="1:34">
      <c r="A754" s="71"/>
      <c r="B754" s="71"/>
      <c r="C754" s="81"/>
      <c r="E754" s="80"/>
      <c r="F754" s="62"/>
      <c r="G754" s="62"/>
      <c r="H754" s="62"/>
      <c r="J754" s="73"/>
      <c r="L754" s="74">
        <f t="shared" si="197"/>
        <v>0</v>
      </c>
      <c r="M754" s="74">
        <f t="shared" si="198"/>
        <v>0</v>
      </c>
      <c r="Q754" s="74">
        <f t="shared" si="185"/>
        <v>0</v>
      </c>
      <c r="T754" s="74">
        <f t="shared" si="199"/>
        <v>0</v>
      </c>
      <c r="U754" s="74">
        <f t="shared" si="200"/>
        <v>0</v>
      </c>
      <c r="V754" s="71"/>
      <c r="X754" s="112">
        <f t="shared" si="186"/>
        <v>0</v>
      </c>
      <c r="Y754" s="113">
        <f t="shared" si="187"/>
        <v>0</v>
      </c>
      <c r="Z754" s="114">
        <f t="shared" si="188"/>
        <v>0</v>
      </c>
      <c r="AA754" s="114">
        <f t="shared" si="189"/>
        <v>0</v>
      </c>
      <c r="AB754" s="114">
        <f t="shared" si="190"/>
        <v>0</v>
      </c>
      <c r="AC754" s="114">
        <f t="shared" si="191"/>
        <v>0</v>
      </c>
      <c r="AD754" s="114">
        <f t="shared" si="192"/>
        <v>0</v>
      </c>
      <c r="AE754" s="114">
        <f t="shared" si="193"/>
        <v>0</v>
      </c>
      <c r="AF754" s="115">
        <f t="shared" si="194"/>
        <v>0</v>
      </c>
      <c r="AG754" s="125">
        <f t="shared" si="195"/>
        <v>0</v>
      </c>
      <c r="AH754" s="116" t="str">
        <f t="shared" si="196"/>
        <v>OK</v>
      </c>
    </row>
    <row r="755" spans="1:34">
      <c r="A755" s="71"/>
      <c r="B755" s="71"/>
      <c r="C755" s="81"/>
      <c r="E755" s="80"/>
      <c r="F755" s="62"/>
      <c r="G755" s="62"/>
      <c r="H755" s="62"/>
      <c r="J755" s="73"/>
      <c r="L755" s="74">
        <f t="shared" si="197"/>
        <v>0</v>
      </c>
      <c r="M755" s="74">
        <f t="shared" si="198"/>
        <v>0</v>
      </c>
      <c r="Q755" s="74">
        <f t="shared" si="185"/>
        <v>0</v>
      </c>
      <c r="T755" s="74">
        <f t="shared" si="199"/>
        <v>0</v>
      </c>
      <c r="U755" s="74">
        <f t="shared" si="200"/>
        <v>0</v>
      </c>
      <c r="V755" s="71"/>
      <c r="X755" s="112">
        <f t="shared" si="186"/>
        <v>0</v>
      </c>
      <c r="Y755" s="113">
        <f t="shared" si="187"/>
        <v>0</v>
      </c>
      <c r="Z755" s="114">
        <f t="shared" si="188"/>
        <v>0</v>
      </c>
      <c r="AA755" s="114">
        <f t="shared" si="189"/>
        <v>0</v>
      </c>
      <c r="AB755" s="114">
        <f t="shared" si="190"/>
        <v>0</v>
      </c>
      <c r="AC755" s="114">
        <f t="shared" si="191"/>
        <v>0</v>
      </c>
      <c r="AD755" s="114">
        <f t="shared" si="192"/>
        <v>0</v>
      </c>
      <c r="AE755" s="114">
        <f t="shared" si="193"/>
        <v>0</v>
      </c>
      <c r="AF755" s="115">
        <f t="shared" si="194"/>
        <v>0</v>
      </c>
      <c r="AG755" s="125">
        <f t="shared" si="195"/>
        <v>0</v>
      </c>
      <c r="AH755" s="116" t="str">
        <f t="shared" si="196"/>
        <v>OK</v>
      </c>
    </row>
    <row r="756" spans="1:34">
      <c r="A756" s="71"/>
      <c r="B756" s="71"/>
      <c r="C756" s="81"/>
      <c r="E756" s="80"/>
      <c r="F756" s="62"/>
      <c r="G756" s="62"/>
      <c r="H756" s="62"/>
      <c r="J756" s="73"/>
      <c r="L756" s="74">
        <f t="shared" si="197"/>
        <v>0</v>
      </c>
      <c r="M756" s="74">
        <f t="shared" si="198"/>
        <v>0</v>
      </c>
      <c r="Q756" s="74">
        <f t="shared" si="185"/>
        <v>0</v>
      </c>
      <c r="T756" s="74">
        <f t="shared" si="199"/>
        <v>0</v>
      </c>
      <c r="U756" s="74">
        <f t="shared" si="200"/>
        <v>0</v>
      </c>
      <c r="V756" s="71"/>
      <c r="X756" s="112">
        <f t="shared" si="186"/>
        <v>0</v>
      </c>
      <c r="Y756" s="113">
        <f t="shared" si="187"/>
        <v>0</v>
      </c>
      <c r="Z756" s="114">
        <f t="shared" si="188"/>
        <v>0</v>
      </c>
      <c r="AA756" s="114">
        <f t="shared" si="189"/>
        <v>0</v>
      </c>
      <c r="AB756" s="114">
        <f t="shared" si="190"/>
        <v>0</v>
      </c>
      <c r="AC756" s="114">
        <f t="shared" si="191"/>
        <v>0</v>
      </c>
      <c r="AD756" s="114">
        <f t="shared" si="192"/>
        <v>0</v>
      </c>
      <c r="AE756" s="114">
        <f t="shared" si="193"/>
        <v>0</v>
      </c>
      <c r="AF756" s="115">
        <f t="shared" si="194"/>
        <v>0</v>
      </c>
      <c r="AG756" s="125">
        <f t="shared" si="195"/>
        <v>0</v>
      </c>
      <c r="AH756" s="116" t="str">
        <f t="shared" si="196"/>
        <v>OK</v>
      </c>
    </row>
    <row r="757" spans="1:34">
      <c r="A757" s="71"/>
      <c r="B757" s="71"/>
      <c r="C757" s="81"/>
      <c r="E757" s="80"/>
      <c r="F757" s="62"/>
      <c r="G757" s="62"/>
      <c r="H757" s="62"/>
      <c r="J757" s="73"/>
      <c r="L757" s="74">
        <f t="shared" si="197"/>
        <v>0</v>
      </c>
      <c r="M757" s="74">
        <f t="shared" si="198"/>
        <v>0</v>
      </c>
      <c r="Q757" s="74">
        <f t="shared" si="185"/>
        <v>0</v>
      </c>
      <c r="T757" s="74">
        <f t="shared" si="199"/>
        <v>0</v>
      </c>
      <c r="U757" s="74">
        <f t="shared" si="200"/>
        <v>0</v>
      </c>
      <c r="V757" s="71"/>
      <c r="X757" s="112">
        <f t="shared" si="186"/>
        <v>0</v>
      </c>
      <c r="Y757" s="113">
        <f t="shared" si="187"/>
        <v>0</v>
      </c>
      <c r="Z757" s="114">
        <f t="shared" si="188"/>
        <v>0</v>
      </c>
      <c r="AA757" s="114">
        <f t="shared" si="189"/>
        <v>0</v>
      </c>
      <c r="AB757" s="114">
        <f t="shared" si="190"/>
        <v>0</v>
      </c>
      <c r="AC757" s="114">
        <f t="shared" si="191"/>
        <v>0</v>
      </c>
      <c r="AD757" s="114">
        <f t="shared" si="192"/>
        <v>0</v>
      </c>
      <c r="AE757" s="114">
        <f t="shared" si="193"/>
        <v>0</v>
      </c>
      <c r="AF757" s="115">
        <f t="shared" si="194"/>
        <v>0</v>
      </c>
      <c r="AG757" s="125">
        <f t="shared" si="195"/>
        <v>0</v>
      </c>
      <c r="AH757" s="116" t="str">
        <f t="shared" si="196"/>
        <v>OK</v>
      </c>
    </row>
    <row r="758" spans="1:34">
      <c r="A758" s="71"/>
      <c r="B758" s="71"/>
      <c r="C758" s="81"/>
      <c r="E758" s="80"/>
      <c r="F758" s="62"/>
      <c r="G758" s="62"/>
      <c r="H758" s="62"/>
      <c r="J758" s="73"/>
      <c r="L758" s="74">
        <f t="shared" si="197"/>
        <v>0</v>
      </c>
      <c r="M758" s="74">
        <f t="shared" si="198"/>
        <v>0</v>
      </c>
      <c r="Q758" s="74">
        <f t="shared" si="185"/>
        <v>0</v>
      </c>
      <c r="T758" s="74">
        <f t="shared" si="199"/>
        <v>0</v>
      </c>
      <c r="U758" s="74">
        <f t="shared" si="200"/>
        <v>0</v>
      </c>
      <c r="V758" s="71"/>
      <c r="X758" s="112">
        <f t="shared" si="186"/>
        <v>0</v>
      </c>
      <c r="Y758" s="113">
        <f t="shared" si="187"/>
        <v>0</v>
      </c>
      <c r="Z758" s="114">
        <f t="shared" si="188"/>
        <v>0</v>
      </c>
      <c r="AA758" s="114">
        <f t="shared" si="189"/>
        <v>0</v>
      </c>
      <c r="AB758" s="114">
        <f t="shared" si="190"/>
        <v>0</v>
      </c>
      <c r="AC758" s="114">
        <f t="shared" si="191"/>
        <v>0</v>
      </c>
      <c r="AD758" s="114">
        <f t="shared" si="192"/>
        <v>0</v>
      </c>
      <c r="AE758" s="114">
        <f t="shared" si="193"/>
        <v>0</v>
      </c>
      <c r="AF758" s="115">
        <f t="shared" si="194"/>
        <v>0</v>
      </c>
      <c r="AG758" s="125">
        <f t="shared" si="195"/>
        <v>0</v>
      </c>
      <c r="AH758" s="116" t="str">
        <f t="shared" si="196"/>
        <v>OK</v>
      </c>
    </row>
    <row r="759" spans="1:34">
      <c r="A759" s="71"/>
      <c r="B759" s="71"/>
      <c r="C759" s="81"/>
      <c r="E759" s="80"/>
      <c r="F759" s="62"/>
      <c r="G759" s="62"/>
      <c r="H759" s="62"/>
      <c r="J759" s="73"/>
      <c r="L759" s="74">
        <f t="shared" si="197"/>
        <v>0</v>
      </c>
      <c r="M759" s="74">
        <f t="shared" si="198"/>
        <v>0</v>
      </c>
      <c r="Q759" s="74">
        <f t="shared" si="185"/>
        <v>0</v>
      </c>
      <c r="T759" s="74">
        <f t="shared" si="199"/>
        <v>0</v>
      </c>
      <c r="U759" s="74">
        <f t="shared" si="200"/>
        <v>0</v>
      </c>
      <c r="V759" s="71"/>
      <c r="X759" s="112">
        <f t="shared" si="186"/>
        <v>0</v>
      </c>
      <c r="Y759" s="113">
        <f t="shared" si="187"/>
        <v>0</v>
      </c>
      <c r="Z759" s="114">
        <f t="shared" si="188"/>
        <v>0</v>
      </c>
      <c r="AA759" s="114">
        <f t="shared" si="189"/>
        <v>0</v>
      </c>
      <c r="AB759" s="114">
        <f t="shared" si="190"/>
        <v>0</v>
      </c>
      <c r="AC759" s="114">
        <f t="shared" si="191"/>
        <v>0</v>
      </c>
      <c r="AD759" s="114">
        <f t="shared" si="192"/>
        <v>0</v>
      </c>
      <c r="AE759" s="114">
        <f t="shared" si="193"/>
        <v>0</v>
      </c>
      <c r="AF759" s="115">
        <f t="shared" si="194"/>
        <v>0</v>
      </c>
      <c r="AG759" s="125">
        <f t="shared" si="195"/>
        <v>0</v>
      </c>
      <c r="AH759" s="116" t="str">
        <f t="shared" si="196"/>
        <v>OK</v>
      </c>
    </row>
    <row r="760" spans="1:34">
      <c r="A760" s="71"/>
      <c r="B760" s="71"/>
      <c r="C760" s="81"/>
      <c r="E760" s="80"/>
      <c r="F760" s="62"/>
      <c r="G760" s="62"/>
      <c r="H760" s="62"/>
      <c r="J760" s="73"/>
      <c r="L760" s="74">
        <f t="shared" si="197"/>
        <v>0</v>
      </c>
      <c r="M760" s="74">
        <f t="shared" si="198"/>
        <v>0</v>
      </c>
      <c r="Q760" s="74">
        <f t="shared" si="185"/>
        <v>0</v>
      </c>
      <c r="T760" s="74">
        <f t="shared" si="199"/>
        <v>0</v>
      </c>
      <c r="U760" s="74">
        <f t="shared" si="200"/>
        <v>0</v>
      </c>
      <c r="V760" s="71"/>
      <c r="X760" s="112">
        <f t="shared" si="186"/>
        <v>0</v>
      </c>
      <c r="Y760" s="113">
        <f t="shared" si="187"/>
        <v>0</v>
      </c>
      <c r="Z760" s="114">
        <f t="shared" si="188"/>
        <v>0</v>
      </c>
      <c r="AA760" s="114">
        <f t="shared" si="189"/>
        <v>0</v>
      </c>
      <c r="AB760" s="114">
        <f t="shared" si="190"/>
        <v>0</v>
      </c>
      <c r="AC760" s="114">
        <f t="shared" si="191"/>
        <v>0</v>
      </c>
      <c r="AD760" s="114">
        <f t="shared" si="192"/>
        <v>0</v>
      </c>
      <c r="AE760" s="114">
        <f t="shared" si="193"/>
        <v>0</v>
      </c>
      <c r="AF760" s="115">
        <f t="shared" si="194"/>
        <v>0</v>
      </c>
      <c r="AG760" s="125">
        <f t="shared" si="195"/>
        <v>0</v>
      </c>
      <c r="AH760" s="116" t="str">
        <f t="shared" si="196"/>
        <v>OK</v>
      </c>
    </row>
    <row r="761" spans="1:34">
      <c r="A761" s="71"/>
      <c r="B761" s="71"/>
      <c r="C761" s="81"/>
      <c r="E761" s="80"/>
      <c r="F761" s="62"/>
      <c r="G761" s="62"/>
      <c r="H761" s="62"/>
      <c r="J761" s="73"/>
      <c r="L761" s="74">
        <f t="shared" si="197"/>
        <v>0</v>
      </c>
      <c r="M761" s="74">
        <f t="shared" si="198"/>
        <v>0</v>
      </c>
      <c r="Q761" s="74">
        <f t="shared" si="185"/>
        <v>0</v>
      </c>
      <c r="T761" s="74">
        <f t="shared" si="199"/>
        <v>0</v>
      </c>
      <c r="U761" s="74">
        <f t="shared" si="200"/>
        <v>0</v>
      </c>
      <c r="V761" s="71"/>
      <c r="X761" s="112">
        <f t="shared" si="186"/>
        <v>0</v>
      </c>
      <c r="Y761" s="113">
        <f t="shared" si="187"/>
        <v>0</v>
      </c>
      <c r="Z761" s="114">
        <f t="shared" si="188"/>
        <v>0</v>
      </c>
      <c r="AA761" s="114">
        <f t="shared" si="189"/>
        <v>0</v>
      </c>
      <c r="AB761" s="114">
        <f t="shared" si="190"/>
        <v>0</v>
      </c>
      <c r="AC761" s="114">
        <f t="shared" si="191"/>
        <v>0</v>
      </c>
      <c r="AD761" s="114">
        <f t="shared" si="192"/>
        <v>0</v>
      </c>
      <c r="AE761" s="114">
        <f t="shared" si="193"/>
        <v>0</v>
      </c>
      <c r="AF761" s="115">
        <f t="shared" si="194"/>
        <v>0</v>
      </c>
      <c r="AG761" s="125">
        <f t="shared" si="195"/>
        <v>0</v>
      </c>
      <c r="AH761" s="116" t="str">
        <f t="shared" si="196"/>
        <v>OK</v>
      </c>
    </row>
    <row r="762" spans="1:34">
      <c r="A762" s="71"/>
      <c r="B762" s="71"/>
      <c r="C762" s="81"/>
      <c r="E762" s="80"/>
      <c r="F762" s="62"/>
      <c r="G762" s="62"/>
      <c r="H762" s="62"/>
      <c r="J762" s="73"/>
      <c r="L762" s="74">
        <f t="shared" si="197"/>
        <v>0</v>
      </c>
      <c r="M762" s="74">
        <f t="shared" si="198"/>
        <v>0</v>
      </c>
      <c r="Q762" s="74">
        <f t="shared" si="185"/>
        <v>0</v>
      </c>
      <c r="T762" s="74">
        <f t="shared" si="199"/>
        <v>0</v>
      </c>
      <c r="U762" s="74">
        <f t="shared" si="200"/>
        <v>0</v>
      </c>
      <c r="V762" s="71"/>
      <c r="X762" s="112">
        <f t="shared" si="186"/>
        <v>0</v>
      </c>
      <c r="Y762" s="113">
        <f t="shared" si="187"/>
        <v>0</v>
      </c>
      <c r="Z762" s="114">
        <f t="shared" si="188"/>
        <v>0</v>
      </c>
      <c r="AA762" s="114">
        <f t="shared" si="189"/>
        <v>0</v>
      </c>
      <c r="AB762" s="114">
        <f t="shared" si="190"/>
        <v>0</v>
      </c>
      <c r="AC762" s="114">
        <f t="shared" si="191"/>
        <v>0</v>
      </c>
      <c r="AD762" s="114">
        <f t="shared" si="192"/>
        <v>0</v>
      </c>
      <c r="AE762" s="114">
        <f t="shared" si="193"/>
        <v>0</v>
      </c>
      <c r="AF762" s="115">
        <f t="shared" si="194"/>
        <v>0</v>
      </c>
      <c r="AG762" s="125">
        <f t="shared" si="195"/>
        <v>0</v>
      </c>
      <c r="AH762" s="116" t="str">
        <f t="shared" si="196"/>
        <v>OK</v>
      </c>
    </row>
    <row r="763" spans="1:34">
      <c r="A763" s="71"/>
      <c r="B763" s="71"/>
      <c r="C763" s="81"/>
      <c r="E763" s="80"/>
      <c r="F763" s="62"/>
      <c r="G763" s="62"/>
      <c r="H763" s="62"/>
      <c r="J763" s="73"/>
      <c r="L763" s="74">
        <f t="shared" si="197"/>
        <v>0</v>
      </c>
      <c r="M763" s="74">
        <f t="shared" si="198"/>
        <v>0</v>
      </c>
      <c r="Q763" s="74">
        <f t="shared" si="185"/>
        <v>0</v>
      </c>
      <c r="T763" s="74">
        <f t="shared" si="199"/>
        <v>0</v>
      </c>
      <c r="U763" s="74">
        <f t="shared" si="200"/>
        <v>0</v>
      </c>
      <c r="V763" s="71"/>
      <c r="X763" s="112">
        <f t="shared" si="186"/>
        <v>0</v>
      </c>
      <c r="Y763" s="113">
        <f t="shared" si="187"/>
        <v>0</v>
      </c>
      <c r="Z763" s="114">
        <f t="shared" si="188"/>
        <v>0</v>
      </c>
      <c r="AA763" s="114">
        <f t="shared" si="189"/>
        <v>0</v>
      </c>
      <c r="AB763" s="114">
        <f t="shared" si="190"/>
        <v>0</v>
      </c>
      <c r="AC763" s="114">
        <f t="shared" si="191"/>
        <v>0</v>
      </c>
      <c r="AD763" s="114">
        <f t="shared" si="192"/>
        <v>0</v>
      </c>
      <c r="AE763" s="114">
        <f t="shared" si="193"/>
        <v>0</v>
      </c>
      <c r="AF763" s="115">
        <f t="shared" si="194"/>
        <v>0</v>
      </c>
      <c r="AG763" s="125">
        <f t="shared" si="195"/>
        <v>0</v>
      </c>
      <c r="AH763" s="116" t="str">
        <f t="shared" si="196"/>
        <v>OK</v>
      </c>
    </row>
    <row r="764" spans="1:34">
      <c r="A764" s="71"/>
      <c r="B764" s="71"/>
      <c r="C764" s="81"/>
      <c r="E764" s="80"/>
      <c r="F764" s="62"/>
      <c r="G764" s="62"/>
      <c r="H764" s="62"/>
      <c r="J764" s="73"/>
      <c r="L764" s="74">
        <f t="shared" si="197"/>
        <v>0</v>
      </c>
      <c r="M764" s="74">
        <f t="shared" si="198"/>
        <v>0</v>
      </c>
      <c r="Q764" s="74">
        <f t="shared" si="185"/>
        <v>0</v>
      </c>
      <c r="T764" s="74">
        <f t="shared" si="199"/>
        <v>0</v>
      </c>
      <c r="U764" s="74">
        <f t="shared" si="200"/>
        <v>0</v>
      </c>
      <c r="V764" s="71"/>
      <c r="X764" s="112">
        <f t="shared" si="186"/>
        <v>0</v>
      </c>
      <c r="Y764" s="113">
        <f t="shared" si="187"/>
        <v>0</v>
      </c>
      <c r="Z764" s="114">
        <f t="shared" si="188"/>
        <v>0</v>
      </c>
      <c r="AA764" s="114">
        <f t="shared" si="189"/>
        <v>0</v>
      </c>
      <c r="AB764" s="114">
        <f t="shared" si="190"/>
        <v>0</v>
      </c>
      <c r="AC764" s="114">
        <f t="shared" si="191"/>
        <v>0</v>
      </c>
      <c r="AD764" s="114">
        <f t="shared" si="192"/>
        <v>0</v>
      </c>
      <c r="AE764" s="114">
        <f t="shared" si="193"/>
        <v>0</v>
      </c>
      <c r="AF764" s="115">
        <f t="shared" si="194"/>
        <v>0</v>
      </c>
      <c r="AG764" s="125">
        <f t="shared" si="195"/>
        <v>0</v>
      </c>
      <c r="AH764" s="116" t="str">
        <f t="shared" si="196"/>
        <v>OK</v>
      </c>
    </row>
    <row r="765" spans="1:34">
      <c r="A765" s="71"/>
      <c r="B765" s="71"/>
      <c r="C765" s="81"/>
      <c r="E765" s="80"/>
      <c r="F765" s="62"/>
      <c r="G765" s="62"/>
      <c r="H765" s="62"/>
      <c r="J765" s="73"/>
      <c r="L765" s="74">
        <f t="shared" si="197"/>
        <v>0</v>
      </c>
      <c r="M765" s="74">
        <f t="shared" si="198"/>
        <v>0</v>
      </c>
      <c r="Q765" s="74">
        <f t="shared" si="185"/>
        <v>0</v>
      </c>
      <c r="T765" s="74">
        <f t="shared" si="199"/>
        <v>0</v>
      </c>
      <c r="U765" s="74">
        <f t="shared" si="200"/>
        <v>0</v>
      </c>
      <c r="V765" s="71"/>
      <c r="X765" s="112">
        <f t="shared" si="186"/>
        <v>0</v>
      </c>
      <c r="Y765" s="113">
        <f t="shared" si="187"/>
        <v>0</v>
      </c>
      <c r="Z765" s="114">
        <f t="shared" si="188"/>
        <v>0</v>
      </c>
      <c r="AA765" s="114">
        <f t="shared" si="189"/>
        <v>0</v>
      </c>
      <c r="AB765" s="114">
        <f t="shared" si="190"/>
        <v>0</v>
      </c>
      <c r="AC765" s="114">
        <f t="shared" si="191"/>
        <v>0</v>
      </c>
      <c r="AD765" s="114">
        <f t="shared" si="192"/>
        <v>0</v>
      </c>
      <c r="AE765" s="114">
        <f t="shared" si="193"/>
        <v>0</v>
      </c>
      <c r="AF765" s="115">
        <f t="shared" si="194"/>
        <v>0</v>
      </c>
      <c r="AG765" s="125">
        <f t="shared" si="195"/>
        <v>0</v>
      </c>
      <c r="AH765" s="116" t="str">
        <f t="shared" si="196"/>
        <v>OK</v>
      </c>
    </row>
    <row r="766" spans="1:34">
      <c r="A766" s="71"/>
      <c r="B766" s="71"/>
      <c r="C766" s="81"/>
      <c r="E766" s="80"/>
      <c r="F766" s="62"/>
      <c r="G766" s="62"/>
      <c r="H766" s="62"/>
      <c r="J766" s="73"/>
      <c r="L766" s="74">
        <f t="shared" si="197"/>
        <v>0</v>
      </c>
      <c r="M766" s="74">
        <f t="shared" si="198"/>
        <v>0</v>
      </c>
      <c r="Q766" s="74">
        <f t="shared" si="185"/>
        <v>0</v>
      </c>
      <c r="T766" s="74">
        <f t="shared" si="199"/>
        <v>0</v>
      </c>
      <c r="U766" s="74">
        <f t="shared" si="200"/>
        <v>0</v>
      </c>
      <c r="V766" s="71"/>
      <c r="X766" s="112">
        <f t="shared" si="186"/>
        <v>0</v>
      </c>
      <c r="Y766" s="113">
        <f t="shared" si="187"/>
        <v>0</v>
      </c>
      <c r="Z766" s="114">
        <f t="shared" si="188"/>
        <v>0</v>
      </c>
      <c r="AA766" s="114">
        <f t="shared" si="189"/>
        <v>0</v>
      </c>
      <c r="AB766" s="114">
        <f t="shared" si="190"/>
        <v>0</v>
      </c>
      <c r="AC766" s="114">
        <f t="shared" si="191"/>
        <v>0</v>
      </c>
      <c r="AD766" s="114">
        <f t="shared" si="192"/>
        <v>0</v>
      </c>
      <c r="AE766" s="114">
        <f t="shared" si="193"/>
        <v>0</v>
      </c>
      <c r="AF766" s="115">
        <f t="shared" si="194"/>
        <v>0</v>
      </c>
      <c r="AG766" s="125">
        <f t="shared" si="195"/>
        <v>0</v>
      </c>
      <c r="AH766" s="116" t="str">
        <f t="shared" si="196"/>
        <v>OK</v>
      </c>
    </row>
    <row r="767" spans="1:34">
      <c r="A767" s="71"/>
      <c r="B767" s="71"/>
      <c r="C767" s="81"/>
      <c r="E767" s="80"/>
      <c r="F767" s="62"/>
      <c r="G767" s="62"/>
      <c r="H767" s="62"/>
      <c r="J767" s="73"/>
      <c r="L767" s="74">
        <f t="shared" si="197"/>
        <v>0</v>
      </c>
      <c r="M767" s="74">
        <f t="shared" si="198"/>
        <v>0</v>
      </c>
      <c r="Q767" s="74">
        <f t="shared" si="185"/>
        <v>0</v>
      </c>
      <c r="T767" s="74">
        <f t="shared" si="199"/>
        <v>0</v>
      </c>
      <c r="U767" s="74">
        <f t="shared" si="200"/>
        <v>0</v>
      </c>
      <c r="V767" s="71"/>
      <c r="X767" s="112">
        <f t="shared" si="186"/>
        <v>0</v>
      </c>
      <c r="Y767" s="113">
        <f t="shared" si="187"/>
        <v>0</v>
      </c>
      <c r="Z767" s="114">
        <f t="shared" si="188"/>
        <v>0</v>
      </c>
      <c r="AA767" s="114">
        <f t="shared" si="189"/>
        <v>0</v>
      </c>
      <c r="AB767" s="114">
        <f t="shared" si="190"/>
        <v>0</v>
      </c>
      <c r="AC767" s="114">
        <f t="shared" si="191"/>
        <v>0</v>
      </c>
      <c r="AD767" s="114">
        <f t="shared" si="192"/>
        <v>0</v>
      </c>
      <c r="AE767" s="114">
        <f t="shared" si="193"/>
        <v>0</v>
      </c>
      <c r="AF767" s="115">
        <f t="shared" si="194"/>
        <v>0</v>
      </c>
      <c r="AG767" s="125">
        <f t="shared" si="195"/>
        <v>0</v>
      </c>
      <c r="AH767" s="116" t="str">
        <f t="shared" si="196"/>
        <v>OK</v>
      </c>
    </row>
    <row r="768" spans="1:34">
      <c r="A768" s="71"/>
      <c r="B768" s="71"/>
      <c r="C768" s="81"/>
      <c r="E768" s="80"/>
      <c r="F768" s="62"/>
      <c r="G768" s="62"/>
      <c r="H768" s="62"/>
      <c r="J768" s="73"/>
      <c r="L768" s="74">
        <f t="shared" si="197"/>
        <v>0</v>
      </c>
      <c r="M768" s="74">
        <f t="shared" si="198"/>
        <v>0</v>
      </c>
      <c r="Q768" s="74">
        <f t="shared" si="185"/>
        <v>0</v>
      </c>
      <c r="T768" s="74">
        <f t="shared" si="199"/>
        <v>0</v>
      </c>
      <c r="U768" s="74">
        <f t="shared" si="200"/>
        <v>0</v>
      </c>
      <c r="V768" s="71"/>
      <c r="X768" s="112">
        <f t="shared" si="186"/>
        <v>0</v>
      </c>
      <c r="Y768" s="113">
        <f t="shared" si="187"/>
        <v>0</v>
      </c>
      <c r="Z768" s="114">
        <f t="shared" si="188"/>
        <v>0</v>
      </c>
      <c r="AA768" s="114">
        <f t="shared" si="189"/>
        <v>0</v>
      </c>
      <c r="AB768" s="114">
        <f t="shared" si="190"/>
        <v>0</v>
      </c>
      <c r="AC768" s="114">
        <f t="shared" si="191"/>
        <v>0</v>
      </c>
      <c r="AD768" s="114">
        <f t="shared" si="192"/>
        <v>0</v>
      </c>
      <c r="AE768" s="114">
        <f t="shared" si="193"/>
        <v>0</v>
      </c>
      <c r="AF768" s="115">
        <f t="shared" si="194"/>
        <v>0</v>
      </c>
      <c r="AG768" s="125">
        <f t="shared" si="195"/>
        <v>0</v>
      </c>
      <c r="AH768" s="116" t="str">
        <f t="shared" si="196"/>
        <v>OK</v>
      </c>
    </row>
    <row r="769" spans="1:34">
      <c r="A769" s="71"/>
      <c r="B769" s="71"/>
      <c r="C769" s="81"/>
      <c r="E769" s="80"/>
      <c r="F769" s="62"/>
      <c r="G769" s="62"/>
      <c r="H769" s="62"/>
      <c r="J769" s="73"/>
      <c r="L769" s="74">
        <f t="shared" si="197"/>
        <v>0</v>
      </c>
      <c r="M769" s="74">
        <f t="shared" si="198"/>
        <v>0</v>
      </c>
      <c r="Q769" s="74">
        <f t="shared" si="185"/>
        <v>0</v>
      </c>
      <c r="T769" s="74">
        <f t="shared" si="199"/>
        <v>0</v>
      </c>
      <c r="U769" s="74">
        <f t="shared" si="200"/>
        <v>0</v>
      </c>
      <c r="V769" s="71"/>
      <c r="X769" s="112">
        <f t="shared" si="186"/>
        <v>0</v>
      </c>
      <c r="Y769" s="113">
        <f t="shared" si="187"/>
        <v>0</v>
      </c>
      <c r="Z769" s="114">
        <f t="shared" si="188"/>
        <v>0</v>
      </c>
      <c r="AA769" s="114">
        <f t="shared" si="189"/>
        <v>0</v>
      </c>
      <c r="AB769" s="114">
        <f t="shared" si="190"/>
        <v>0</v>
      </c>
      <c r="AC769" s="114">
        <f t="shared" si="191"/>
        <v>0</v>
      </c>
      <c r="AD769" s="114">
        <f t="shared" si="192"/>
        <v>0</v>
      </c>
      <c r="AE769" s="114">
        <f t="shared" si="193"/>
        <v>0</v>
      </c>
      <c r="AF769" s="115">
        <f t="shared" si="194"/>
        <v>0</v>
      </c>
      <c r="AG769" s="125">
        <f t="shared" si="195"/>
        <v>0</v>
      </c>
      <c r="AH769" s="116" t="str">
        <f t="shared" si="196"/>
        <v>OK</v>
      </c>
    </row>
    <row r="770" spans="1:34">
      <c r="A770" s="71"/>
      <c r="B770" s="71"/>
      <c r="C770" s="81"/>
      <c r="E770" s="80"/>
      <c r="F770" s="62"/>
      <c r="G770" s="62"/>
      <c r="H770" s="62"/>
      <c r="J770" s="73"/>
      <c r="L770" s="74">
        <f t="shared" si="197"/>
        <v>0</v>
      </c>
      <c r="M770" s="74">
        <f t="shared" si="198"/>
        <v>0</v>
      </c>
      <c r="Q770" s="74">
        <f t="shared" si="185"/>
        <v>0</v>
      </c>
      <c r="T770" s="74">
        <f t="shared" si="199"/>
        <v>0</v>
      </c>
      <c r="U770" s="74">
        <f t="shared" si="200"/>
        <v>0</v>
      </c>
      <c r="V770" s="71"/>
      <c r="X770" s="112">
        <f t="shared" si="186"/>
        <v>0</v>
      </c>
      <c r="Y770" s="113">
        <f t="shared" si="187"/>
        <v>0</v>
      </c>
      <c r="Z770" s="114">
        <f t="shared" si="188"/>
        <v>0</v>
      </c>
      <c r="AA770" s="114">
        <f t="shared" si="189"/>
        <v>0</v>
      </c>
      <c r="AB770" s="114">
        <f t="shared" si="190"/>
        <v>0</v>
      </c>
      <c r="AC770" s="114">
        <f t="shared" si="191"/>
        <v>0</v>
      </c>
      <c r="AD770" s="114">
        <f t="shared" si="192"/>
        <v>0</v>
      </c>
      <c r="AE770" s="114">
        <f t="shared" si="193"/>
        <v>0</v>
      </c>
      <c r="AF770" s="115">
        <f t="shared" si="194"/>
        <v>0</v>
      </c>
      <c r="AG770" s="125">
        <f t="shared" si="195"/>
        <v>0</v>
      </c>
      <c r="AH770" s="116" t="str">
        <f t="shared" si="196"/>
        <v>OK</v>
      </c>
    </row>
    <row r="771" spans="1:34">
      <c r="A771" s="71"/>
      <c r="B771" s="71"/>
      <c r="C771" s="81"/>
      <c r="E771" s="80"/>
      <c r="F771" s="62"/>
      <c r="G771" s="62"/>
      <c r="H771" s="62"/>
      <c r="J771" s="73"/>
      <c r="L771" s="74">
        <f t="shared" si="197"/>
        <v>0</v>
      </c>
      <c r="M771" s="74">
        <f t="shared" si="198"/>
        <v>0</v>
      </c>
      <c r="Q771" s="74">
        <f t="shared" ref="Q771:Q834" si="201">MROUND(SUM(L771:P771),5)</f>
        <v>0</v>
      </c>
      <c r="T771" s="74">
        <f t="shared" si="199"/>
        <v>0</v>
      </c>
      <c r="U771" s="74">
        <f t="shared" si="200"/>
        <v>0</v>
      </c>
      <c r="V771" s="71"/>
      <c r="X771" s="112">
        <f t="shared" si="186"/>
        <v>0</v>
      </c>
      <c r="Y771" s="113">
        <f t="shared" si="187"/>
        <v>0</v>
      </c>
      <c r="Z771" s="114">
        <f t="shared" si="188"/>
        <v>0</v>
      </c>
      <c r="AA771" s="114">
        <f t="shared" si="189"/>
        <v>0</v>
      </c>
      <c r="AB771" s="114">
        <f t="shared" si="190"/>
        <v>0</v>
      </c>
      <c r="AC771" s="114">
        <f t="shared" si="191"/>
        <v>0</v>
      </c>
      <c r="AD771" s="114">
        <f t="shared" si="192"/>
        <v>0</v>
      </c>
      <c r="AE771" s="114">
        <f t="shared" si="193"/>
        <v>0</v>
      </c>
      <c r="AF771" s="115">
        <f t="shared" si="194"/>
        <v>0</v>
      </c>
      <c r="AG771" s="125">
        <f t="shared" si="195"/>
        <v>0</v>
      </c>
      <c r="AH771" s="116" t="str">
        <f t="shared" si="196"/>
        <v>OK</v>
      </c>
    </row>
    <row r="772" spans="1:34">
      <c r="A772" s="71"/>
      <c r="B772" s="71"/>
      <c r="C772" s="81"/>
      <c r="E772" s="80"/>
      <c r="F772" s="62"/>
      <c r="G772" s="62"/>
      <c r="H772" s="62"/>
      <c r="J772" s="73"/>
      <c r="L772" s="74">
        <f t="shared" si="197"/>
        <v>0</v>
      </c>
      <c r="M772" s="74">
        <f t="shared" si="198"/>
        <v>0</v>
      </c>
      <c r="Q772" s="74">
        <f t="shared" si="201"/>
        <v>0</v>
      </c>
      <c r="T772" s="74">
        <f t="shared" si="199"/>
        <v>0</v>
      </c>
      <c r="U772" s="74">
        <f t="shared" si="200"/>
        <v>0</v>
      </c>
      <c r="V772" s="71"/>
      <c r="X772" s="112">
        <f t="shared" si="186"/>
        <v>0</v>
      </c>
      <c r="Y772" s="113">
        <f t="shared" si="187"/>
        <v>0</v>
      </c>
      <c r="Z772" s="114">
        <f t="shared" si="188"/>
        <v>0</v>
      </c>
      <c r="AA772" s="114">
        <f t="shared" si="189"/>
        <v>0</v>
      </c>
      <c r="AB772" s="114">
        <f t="shared" si="190"/>
        <v>0</v>
      </c>
      <c r="AC772" s="114">
        <f t="shared" si="191"/>
        <v>0</v>
      </c>
      <c r="AD772" s="114">
        <f t="shared" si="192"/>
        <v>0</v>
      </c>
      <c r="AE772" s="114">
        <f t="shared" si="193"/>
        <v>0</v>
      </c>
      <c r="AF772" s="115">
        <f t="shared" si="194"/>
        <v>0</v>
      </c>
      <c r="AG772" s="125">
        <f t="shared" si="195"/>
        <v>0</v>
      </c>
      <c r="AH772" s="116" t="str">
        <f t="shared" si="196"/>
        <v>OK</v>
      </c>
    </row>
    <row r="773" spans="1:34">
      <c r="A773" s="71"/>
      <c r="B773" s="71"/>
      <c r="C773" s="81"/>
      <c r="E773" s="80"/>
      <c r="F773" s="62"/>
      <c r="G773" s="62"/>
      <c r="H773" s="62"/>
      <c r="J773" s="73"/>
      <c r="L773" s="74">
        <f t="shared" si="197"/>
        <v>0</v>
      </c>
      <c r="M773" s="74">
        <f t="shared" si="198"/>
        <v>0</v>
      </c>
      <c r="Q773" s="74">
        <f t="shared" si="201"/>
        <v>0</v>
      </c>
      <c r="T773" s="74">
        <f t="shared" si="199"/>
        <v>0</v>
      </c>
      <c r="U773" s="74">
        <f t="shared" si="200"/>
        <v>0</v>
      </c>
      <c r="V773" s="71"/>
      <c r="X773" s="112">
        <f t="shared" si="186"/>
        <v>0</v>
      </c>
      <c r="Y773" s="113">
        <f t="shared" si="187"/>
        <v>0</v>
      </c>
      <c r="Z773" s="114">
        <f t="shared" si="188"/>
        <v>0</v>
      </c>
      <c r="AA773" s="114">
        <f t="shared" si="189"/>
        <v>0</v>
      </c>
      <c r="AB773" s="114">
        <f t="shared" si="190"/>
        <v>0</v>
      </c>
      <c r="AC773" s="114">
        <f t="shared" si="191"/>
        <v>0</v>
      </c>
      <c r="AD773" s="114">
        <f t="shared" si="192"/>
        <v>0</v>
      </c>
      <c r="AE773" s="114">
        <f t="shared" si="193"/>
        <v>0</v>
      </c>
      <c r="AF773" s="115">
        <f t="shared" si="194"/>
        <v>0</v>
      </c>
      <c r="AG773" s="125">
        <f t="shared" si="195"/>
        <v>0</v>
      </c>
      <c r="AH773" s="116" t="str">
        <f t="shared" si="196"/>
        <v>OK</v>
      </c>
    </row>
    <row r="774" spans="1:34">
      <c r="A774" s="71"/>
      <c r="B774" s="71"/>
      <c r="C774" s="81"/>
      <c r="E774" s="80"/>
      <c r="F774" s="62"/>
      <c r="G774" s="62"/>
      <c r="H774" s="62"/>
      <c r="J774" s="73"/>
      <c r="L774" s="74">
        <f t="shared" si="197"/>
        <v>0</v>
      </c>
      <c r="M774" s="74">
        <f t="shared" si="198"/>
        <v>0</v>
      </c>
      <c r="Q774" s="74">
        <f t="shared" si="201"/>
        <v>0</v>
      </c>
      <c r="T774" s="74">
        <f t="shared" si="199"/>
        <v>0</v>
      </c>
      <c r="U774" s="74">
        <f t="shared" si="200"/>
        <v>0</v>
      </c>
      <c r="V774" s="71"/>
      <c r="X774" s="112">
        <f t="shared" ref="X774:X837" si="202">U774</f>
        <v>0</v>
      </c>
      <c r="Y774" s="113">
        <f t="shared" ref="Y774:Y837" si="203">ROUNDDOWN(X774/$Y$2,0)</f>
        <v>0</v>
      </c>
      <c r="Z774" s="114">
        <f t="shared" ref="Z774:Z837" si="204">ROUNDDOWN((X774-(Y774*$Y$2))/$Z$2,0)</f>
        <v>0</v>
      </c>
      <c r="AA774" s="114">
        <f t="shared" ref="AA774:AA837" si="205">ROUNDDOWN((X774-((Y774*$Y$2)+(Z774*$Z$2)))/$AA$2,0)</f>
        <v>0</v>
      </c>
      <c r="AB774" s="114">
        <f t="shared" ref="AB774:AB837" si="206">ROUNDDOWN((X774-((AA774*$AA$2)+(Z774*$Z$2)+(Y774*$Y$2)))/$AB$2,0)</f>
        <v>0</v>
      </c>
      <c r="AC774" s="114">
        <f t="shared" ref="AC774:AC837" si="207">ROUNDDOWN((X774-((AA774*$AA$2)+(Z774*$Z$2)+(Y774*$Y$2)+(AB774*$AB$2)))/$AC$2,0)</f>
        <v>0</v>
      </c>
      <c r="AD774" s="114">
        <f t="shared" ref="AD774:AD837" si="208">ROUNDDOWN((X774-((AA774*$AA$2)+(Z774*$Z$2)+(Y774*$Y$2)+(AB774*$AB$2)+(AC774*$AC$2)))/$AD$2,0)</f>
        <v>0</v>
      </c>
      <c r="AE774" s="114">
        <f t="shared" ref="AE774:AE837" si="209">ROUNDDOWN((X774-((AA774*$AA$2)+(Z774*$Z$2)+(Y774*$Y$2)+(AB774*$AB$2)+(AC774*$AC$2)+(AD774*$AD$2)))/$AE$2,0)</f>
        <v>0</v>
      </c>
      <c r="AF774" s="115">
        <f t="shared" ref="AF774:AF837" si="210">ROUNDDOWN((X774-((AA774*$AA$2)+(Z774*$Z$2)+(Y774*$Y$2)+(AB774*$AB$2)+(AC774*$AC$2)+(AD774*$AD$2)+(AE774*$AE$2)))/$AF$2,0)</f>
        <v>0</v>
      </c>
      <c r="AG774" s="125">
        <f t="shared" ref="AG774:AG837" si="211">Y774*$Y$2+Z774*$Z$2+AA774*$AA$2+AB774*$AB$2+AC774*$AC$2+AD774*$AD$2+AE774*$AE$2+AF774*$AF$2</f>
        <v>0</v>
      </c>
      <c r="AH774" s="116" t="str">
        <f t="shared" ref="AH774:AH837" si="212">IF(AG774=X774,"OK",AG774-X774)</f>
        <v>OK</v>
      </c>
    </row>
    <row r="775" spans="1:34">
      <c r="A775" s="71"/>
      <c r="B775" s="71"/>
      <c r="C775" s="81"/>
      <c r="E775" s="80"/>
      <c r="F775" s="62"/>
      <c r="G775" s="62"/>
      <c r="H775" s="62"/>
      <c r="J775" s="73"/>
      <c r="L775" s="74">
        <f t="shared" si="197"/>
        <v>0</v>
      </c>
      <c r="M775" s="74">
        <f t="shared" si="198"/>
        <v>0</v>
      </c>
      <c r="Q775" s="74">
        <f t="shared" si="201"/>
        <v>0</v>
      </c>
      <c r="T775" s="74">
        <f t="shared" si="199"/>
        <v>0</v>
      </c>
      <c r="U775" s="74">
        <f t="shared" si="200"/>
        <v>0</v>
      </c>
      <c r="V775" s="71"/>
      <c r="X775" s="112">
        <f t="shared" si="202"/>
        <v>0</v>
      </c>
      <c r="Y775" s="113">
        <f t="shared" si="203"/>
        <v>0</v>
      </c>
      <c r="Z775" s="114">
        <f t="shared" si="204"/>
        <v>0</v>
      </c>
      <c r="AA775" s="114">
        <f t="shared" si="205"/>
        <v>0</v>
      </c>
      <c r="AB775" s="114">
        <f t="shared" si="206"/>
        <v>0</v>
      </c>
      <c r="AC775" s="114">
        <f t="shared" si="207"/>
        <v>0</v>
      </c>
      <c r="AD775" s="114">
        <f t="shared" si="208"/>
        <v>0</v>
      </c>
      <c r="AE775" s="114">
        <f t="shared" si="209"/>
        <v>0</v>
      </c>
      <c r="AF775" s="115">
        <f t="shared" si="210"/>
        <v>0</v>
      </c>
      <c r="AG775" s="125">
        <f t="shared" si="211"/>
        <v>0</v>
      </c>
      <c r="AH775" s="116" t="str">
        <f t="shared" si="212"/>
        <v>OK</v>
      </c>
    </row>
    <row r="776" spans="1:34">
      <c r="A776" s="71"/>
      <c r="B776" s="71"/>
      <c r="C776" s="81"/>
      <c r="E776" s="80"/>
      <c r="F776" s="62"/>
      <c r="G776" s="62"/>
      <c r="H776" s="62"/>
      <c r="J776" s="73"/>
      <c r="L776" s="74">
        <f t="shared" si="197"/>
        <v>0</v>
      </c>
      <c r="M776" s="74">
        <f t="shared" si="198"/>
        <v>0</v>
      </c>
      <c r="Q776" s="74">
        <f t="shared" si="201"/>
        <v>0</v>
      </c>
      <c r="T776" s="74">
        <f t="shared" si="199"/>
        <v>0</v>
      </c>
      <c r="U776" s="74">
        <f t="shared" si="200"/>
        <v>0</v>
      </c>
      <c r="V776" s="71"/>
      <c r="X776" s="112">
        <f t="shared" si="202"/>
        <v>0</v>
      </c>
      <c r="Y776" s="113">
        <f t="shared" si="203"/>
        <v>0</v>
      </c>
      <c r="Z776" s="114">
        <f t="shared" si="204"/>
        <v>0</v>
      </c>
      <c r="AA776" s="114">
        <f t="shared" si="205"/>
        <v>0</v>
      </c>
      <c r="AB776" s="114">
        <f t="shared" si="206"/>
        <v>0</v>
      </c>
      <c r="AC776" s="114">
        <f t="shared" si="207"/>
        <v>0</v>
      </c>
      <c r="AD776" s="114">
        <f t="shared" si="208"/>
        <v>0</v>
      </c>
      <c r="AE776" s="114">
        <f t="shared" si="209"/>
        <v>0</v>
      </c>
      <c r="AF776" s="115">
        <f t="shared" si="210"/>
        <v>0</v>
      </c>
      <c r="AG776" s="125">
        <f t="shared" si="211"/>
        <v>0</v>
      </c>
      <c r="AH776" s="116" t="str">
        <f t="shared" si="212"/>
        <v>OK</v>
      </c>
    </row>
    <row r="777" spans="1:34">
      <c r="A777" s="71"/>
      <c r="B777" s="71"/>
      <c r="C777" s="81"/>
      <c r="E777" s="80"/>
      <c r="F777" s="62"/>
      <c r="G777" s="62"/>
      <c r="H777" s="62"/>
      <c r="J777" s="73"/>
      <c r="L777" s="74">
        <f t="shared" si="197"/>
        <v>0</v>
      </c>
      <c r="M777" s="74">
        <f t="shared" si="198"/>
        <v>0</v>
      </c>
      <c r="Q777" s="74">
        <f t="shared" si="201"/>
        <v>0</v>
      </c>
      <c r="T777" s="74">
        <f t="shared" si="199"/>
        <v>0</v>
      </c>
      <c r="U777" s="74">
        <f t="shared" si="200"/>
        <v>0</v>
      </c>
      <c r="V777" s="71"/>
      <c r="X777" s="112">
        <f t="shared" si="202"/>
        <v>0</v>
      </c>
      <c r="Y777" s="113">
        <f t="shared" si="203"/>
        <v>0</v>
      </c>
      <c r="Z777" s="114">
        <f t="shared" si="204"/>
        <v>0</v>
      </c>
      <c r="AA777" s="114">
        <f t="shared" si="205"/>
        <v>0</v>
      </c>
      <c r="AB777" s="114">
        <f t="shared" si="206"/>
        <v>0</v>
      </c>
      <c r="AC777" s="114">
        <f t="shared" si="207"/>
        <v>0</v>
      </c>
      <c r="AD777" s="114">
        <f t="shared" si="208"/>
        <v>0</v>
      </c>
      <c r="AE777" s="114">
        <f t="shared" si="209"/>
        <v>0</v>
      </c>
      <c r="AF777" s="115">
        <f t="shared" si="210"/>
        <v>0</v>
      </c>
      <c r="AG777" s="125">
        <f t="shared" si="211"/>
        <v>0</v>
      </c>
      <c r="AH777" s="116" t="str">
        <f t="shared" si="212"/>
        <v>OK</v>
      </c>
    </row>
    <row r="778" spans="1:34">
      <c r="A778" s="71"/>
      <c r="B778" s="71"/>
      <c r="C778" s="81"/>
      <c r="E778" s="80"/>
      <c r="F778" s="62"/>
      <c r="G778" s="62"/>
      <c r="H778" s="62"/>
      <c r="J778" s="73"/>
      <c r="L778" s="74">
        <f t="shared" si="197"/>
        <v>0</v>
      </c>
      <c r="M778" s="74">
        <f t="shared" si="198"/>
        <v>0</v>
      </c>
      <c r="Q778" s="74">
        <f t="shared" si="201"/>
        <v>0</v>
      </c>
      <c r="T778" s="74">
        <f t="shared" si="199"/>
        <v>0</v>
      </c>
      <c r="U778" s="74">
        <f t="shared" si="200"/>
        <v>0</v>
      </c>
      <c r="V778" s="71"/>
      <c r="X778" s="112">
        <f t="shared" si="202"/>
        <v>0</v>
      </c>
      <c r="Y778" s="113">
        <f t="shared" si="203"/>
        <v>0</v>
      </c>
      <c r="Z778" s="114">
        <f t="shared" si="204"/>
        <v>0</v>
      </c>
      <c r="AA778" s="114">
        <f t="shared" si="205"/>
        <v>0</v>
      </c>
      <c r="AB778" s="114">
        <f t="shared" si="206"/>
        <v>0</v>
      </c>
      <c r="AC778" s="114">
        <f t="shared" si="207"/>
        <v>0</v>
      </c>
      <c r="AD778" s="114">
        <f t="shared" si="208"/>
        <v>0</v>
      </c>
      <c r="AE778" s="114">
        <f t="shared" si="209"/>
        <v>0</v>
      </c>
      <c r="AF778" s="115">
        <f t="shared" si="210"/>
        <v>0</v>
      </c>
      <c r="AG778" s="125">
        <f t="shared" si="211"/>
        <v>0</v>
      </c>
      <c r="AH778" s="116" t="str">
        <f t="shared" si="212"/>
        <v>OK</v>
      </c>
    </row>
    <row r="779" spans="1:34">
      <c r="A779" s="71"/>
      <c r="B779" s="71"/>
      <c r="C779" s="81"/>
      <c r="E779" s="80"/>
      <c r="F779" s="62"/>
      <c r="G779" s="62"/>
      <c r="H779" s="62"/>
      <c r="J779" s="73"/>
      <c r="L779" s="74">
        <f t="shared" si="197"/>
        <v>0</v>
      </c>
      <c r="M779" s="74">
        <f t="shared" si="198"/>
        <v>0</v>
      </c>
      <c r="Q779" s="74">
        <f t="shared" si="201"/>
        <v>0</v>
      </c>
      <c r="T779" s="74">
        <f t="shared" si="199"/>
        <v>0</v>
      </c>
      <c r="U779" s="74">
        <f t="shared" si="200"/>
        <v>0</v>
      </c>
      <c r="V779" s="71"/>
      <c r="X779" s="112">
        <f t="shared" si="202"/>
        <v>0</v>
      </c>
      <c r="Y779" s="113">
        <f t="shared" si="203"/>
        <v>0</v>
      </c>
      <c r="Z779" s="114">
        <f t="shared" si="204"/>
        <v>0</v>
      </c>
      <c r="AA779" s="114">
        <f t="shared" si="205"/>
        <v>0</v>
      </c>
      <c r="AB779" s="114">
        <f t="shared" si="206"/>
        <v>0</v>
      </c>
      <c r="AC779" s="114">
        <f t="shared" si="207"/>
        <v>0</v>
      </c>
      <c r="AD779" s="114">
        <f t="shared" si="208"/>
        <v>0</v>
      </c>
      <c r="AE779" s="114">
        <f t="shared" si="209"/>
        <v>0</v>
      </c>
      <c r="AF779" s="115">
        <f t="shared" si="210"/>
        <v>0</v>
      </c>
      <c r="AG779" s="125">
        <f t="shared" si="211"/>
        <v>0</v>
      </c>
      <c r="AH779" s="116" t="str">
        <f t="shared" si="212"/>
        <v>OK</v>
      </c>
    </row>
    <row r="780" spans="1:34">
      <c r="A780" s="71"/>
      <c r="B780" s="71"/>
      <c r="C780" s="81"/>
      <c r="E780" s="80"/>
      <c r="F780" s="62"/>
      <c r="G780" s="62"/>
      <c r="H780" s="62"/>
      <c r="J780" s="73"/>
      <c r="L780" s="74">
        <f t="shared" si="197"/>
        <v>0</v>
      </c>
      <c r="M780" s="74">
        <f t="shared" si="198"/>
        <v>0</v>
      </c>
      <c r="Q780" s="74">
        <f t="shared" si="201"/>
        <v>0</v>
      </c>
      <c r="T780" s="74">
        <f t="shared" si="199"/>
        <v>0</v>
      </c>
      <c r="U780" s="74">
        <f t="shared" si="200"/>
        <v>0</v>
      </c>
      <c r="V780" s="71"/>
      <c r="X780" s="112">
        <f t="shared" si="202"/>
        <v>0</v>
      </c>
      <c r="Y780" s="113">
        <f t="shared" si="203"/>
        <v>0</v>
      </c>
      <c r="Z780" s="114">
        <f t="shared" si="204"/>
        <v>0</v>
      </c>
      <c r="AA780" s="114">
        <f t="shared" si="205"/>
        <v>0</v>
      </c>
      <c r="AB780" s="114">
        <f t="shared" si="206"/>
        <v>0</v>
      </c>
      <c r="AC780" s="114">
        <f t="shared" si="207"/>
        <v>0</v>
      </c>
      <c r="AD780" s="114">
        <f t="shared" si="208"/>
        <v>0</v>
      </c>
      <c r="AE780" s="114">
        <f t="shared" si="209"/>
        <v>0</v>
      </c>
      <c r="AF780" s="115">
        <f t="shared" si="210"/>
        <v>0</v>
      </c>
      <c r="AG780" s="125">
        <f t="shared" si="211"/>
        <v>0</v>
      </c>
      <c r="AH780" s="116" t="str">
        <f t="shared" si="212"/>
        <v>OK</v>
      </c>
    </row>
    <row r="781" spans="1:34">
      <c r="A781" s="71"/>
      <c r="B781" s="71"/>
      <c r="C781" s="81"/>
      <c r="E781" s="80"/>
      <c r="F781" s="62"/>
      <c r="G781" s="62"/>
      <c r="H781" s="62"/>
      <c r="J781" s="73"/>
      <c r="L781" s="74">
        <f t="shared" si="197"/>
        <v>0</v>
      </c>
      <c r="M781" s="74">
        <f t="shared" si="198"/>
        <v>0</v>
      </c>
      <c r="Q781" s="74">
        <f t="shared" si="201"/>
        <v>0</v>
      </c>
      <c r="T781" s="74">
        <f t="shared" si="199"/>
        <v>0</v>
      </c>
      <c r="U781" s="74">
        <f t="shared" si="200"/>
        <v>0</v>
      </c>
      <c r="V781" s="71"/>
      <c r="X781" s="112">
        <f t="shared" si="202"/>
        <v>0</v>
      </c>
      <c r="Y781" s="113">
        <f t="shared" si="203"/>
        <v>0</v>
      </c>
      <c r="Z781" s="114">
        <f t="shared" si="204"/>
        <v>0</v>
      </c>
      <c r="AA781" s="114">
        <f t="shared" si="205"/>
        <v>0</v>
      </c>
      <c r="AB781" s="114">
        <f t="shared" si="206"/>
        <v>0</v>
      </c>
      <c r="AC781" s="114">
        <f t="shared" si="207"/>
        <v>0</v>
      </c>
      <c r="AD781" s="114">
        <f t="shared" si="208"/>
        <v>0</v>
      </c>
      <c r="AE781" s="114">
        <f t="shared" si="209"/>
        <v>0</v>
      </c>
      <c r="AF781" s="115">
        <f t="shared" si="210"/>
        <v>0</v>
      </c>
      <c r="AG781" s="125">
        <f t="shared" si="211"/>
        <v>0</v>
      </c>
      <c r="AH781" s="116" t="str">
        <f t="shared" si="212"/>
        <v>OK</v>
      </c>
    </row>
    <row r="782" spans="1:34">
      <c r="A782" s="71"/>
      <c r="B782" s="71"/>
      <c r="C782" s="81"/>
      <c r="E782" s="80"/>
      <c r="F782" s="62"/>
      <c r="G782" s="62"/>
      <c r="H782" s="62"/>
      <c r="J782" s="73"/>
      <c r="L782" s="74">
        <f t="shared" si="197"/>
        <v>0</v>
      </c>
      <c r="M782" s="74">
        <f t="shared" si="198"/>
        <v>0</v>
      </c>
      <c r="Q782" s="74">
        <f t="shared" si="201"/>
        <v>0</v>
      </c>
      <c r="T782" s="74">
        <f t="shared" si="199"/>
        <v>0</v>
      </c>
      <c r="U782" s="74">
        <f t="shared" si="200"/>
        <v>0</v>
      </c>
      <c r="V782" s="71"/>
      <c r="X782" s="112">
        <f t="shared" si="202"/>
        <v>0</v>
      </c>
      <c r="Y782" s="113">
        <f t="shared" si="203"/>
        <v>0</v>
      </c>
      <c r="Z782" s="114">
        <f t="shared" si="204"/>
        <v>0</v>
      </c>
      <c r="AA782" s="114">
        <f t="shared" si="205"/>
        <v>0</v>
      </c>
      <c r="AB782" s="114">
        <f t="shared" si="206"/>
        <v>0</v>
      </c>
      <c r="AC782" s="114">
        <f t="shared" si="207"/>
        <v>0</v>
      </c>
      <c r="AD782" s="114">
        <f t="shared" si="208"/>
        <v>0</v>
      </c>
      <c r="AE782" s="114">
        <f t="shared" si="209"/>
        <v>0</v>
      </c>
      <c r="AF782" s="115">
        <f t="shared" si="210"/>
        <v>0</v>
      </c>
      <c r="AG782" s="125">
        <f t="shared" si="211"/>
        <v>0</v>
      </c>
      <c r="AH782" s="116" t="str">
        <f t="shared" si="212"/>
        <v>OK</v>
      </c>
    </row>
    <row r="783" spans="1:34">
      <c r="A783" s="71"/>
      <c r="B783" s="71"/>
      <c r="C783" s="81"/>
      <c r="E783" s="80"/>
      <c r="F783" s="62"/>
      <c r="G783" s="62"/>
      <c r="H783" s="62"/>
      <c r="J783" s="73"/>
      <c r="L783" s="74">
        <f t="shared" ref="L783:L846" si="213">H783/30*J783</f>
        <v>0</v>
      </c>
      <c r="M783" s="74">
        <f t="shared" ref="M783:M846" si="214">(H783/30/8)*K783*1.25</f>
        <v>0</v>
      </c>
      <c r="Q783" s="74">
        <f t="shared" si="201"/>
        <v>0</v>
      </c>
      <c r="T783" s="74">
        <f t="shared" ref="T783:T846" si="215">Q783-(R783+S783)</f>
        <v>0</v>
      </c>
      <c r="U783" s="74">
        <f t="shared" ref="U783:U846" si="216">MROUND(T783,5)</f>
        <v>0</v>
      </c>
      <c r="V783" s="71"/>
      <c r="X783" s="112">
        <f t="shared" si="202"/>
        <v>0</v>
      </c>
      <c r="Y783" s="113">
        <f t="shared" si="203"/>
        <v>0</v>
      </c>
      <c r="Z783" s="114">
        <f t="shared" si="204"/>
        <v>0</v>
      </c>
      <c r="AA783" s="114">
        <f t="shared" si="205"/>
        <v>0</v>
      </c>
      <c r="AB783" s="114">
        <f t="shared" si="206"/>
        <v>0</v>
      </c>
      <c r="AC783" s="114">
        <f t="shared" si="207"/>
        <v>0</v>
      </c>
      <c r="AD783" s="114">
        <f t="shared" si="208"/>
        <v>0</v>
      </c>
      <c r="AE783" s="114">
        <f t="shared" si="209"/>
        <v>0</v>
      </c>
      <c r="AF783" s="115">
        <f t="shared" si="210"/>
        <v>0</v>
      </c>
      <c r="AG783" s="125">
        <f t="shared" si="211"/>
        <v>0</v>
      </c>
      <c r="AH783" s="116" t="str">
        <f t="shared" si="212"/>
        <v>OK</v>
      </c>
    </row>
    <row r="784" spans="1:34">
      <c r="A784" s="71"/>
      <c r="B784" s="71"/>
      <c r="C784" s="81"/>
      <c r="E784" s="80"/>
      <c r="F784" s="62"/>
      <c r="G784" s="62"/>
      <c r="H784" s="62"/>
      <c r="J784" s="73"/>
      <c r="L784" s="74">
        <f t="shared" si="213"/>
        <v>0</v>
      </c>
      <c r="M784" s="74">
        <f t="shared" si="214"/>
        <v>0</v>
      </c>
      <c r="Q784" s="74">
        <f t="shared" si="201"/>
        <v>0</v>
      </c>
      <c r="T784" s="74">
        <f t="shared" si="215"/>
        <v>0</v>
      </c>
      <c r="U784" s="74">
        <f t="shared" si="216"/>
        <v>0</v>
      </c>
      <c r="V784" s="71"/>
      <c r="X784" s="112">
        <f t="shared" si="202"/>
        <v>0</v>
      </c>
      <c r="Y784" s="113">
        <f t="shared" si="203"/>
        <v>0</v>
      </c>
      <c r="Z784" s="114">
        <f t="shared" si="204"/>
        <v>0</v>
      </c>
      <c r="AA784" s="114">
        <f t="shared" si="205"/>
        <v>0</v>
      </c>
      <c r="AB784" s="114">
        <f t="shared" si="206"/>
        <v>0</v>
      </c>
      <c r="AC784" s="114">
        <f t="shared" si="207"/>
        <v>0</v>
      </c>
      <c r="AD784" s="114">
        <f t="shared" si="208"/>
        <v>0</v>
      </c>
      <c r="AE784" s="114">
        <f t="shared" si="209"/>
        <v>0</v>
      </c>
      <c r="AF784" s="115">
        <f t="shared" si="210"/>
        <v>0</v>
      </c>
      <c r="AG784" s="125">
        <f t="shared" si="211"/>
        <v>0</v>
      </c>
      <c r="AH784" s="116" t="str">
        <f t="shared" si="212"/>
        <v>OK</v>
      </c>
    </row>
    <row r="785" spans="1:34">
      <c r="A785" s="71"/>
      <c r="B785" s="71"/>
      <c r="C785" s="81"/>
      <c r="E785" s="80"/>
      <c r="F785" s="62"/>
      <c r="G785" s="62"/>
      <c r="H785" s="62"/>
      <c r="J785" s="73"/>
      <c r="L785" s="74">
        <f t="shared" si="213"/>
        <v>0</v>
      </c>
      <c r="M785" s="74">
        <f t="shared" si="214"/>
        <v>0</v>
      </c>
      <c r="Q785" s="74">
        <f t="shared" si="201"/>
        <v>0</v>
      </c>
      <c r="T785" s="74">
        <f t="shared" si="215"/>
        <v>0</v>
      </c>
      <c r="U785" s="74">
        <f t="shared" si="216"/>
        <v>0</v>
      </c>
      <c r="V785" s="71"/>
      <c r="X785" s="112">
        <f t="shared" si="202"/>
        <v>0</v>
      </c>
      <c r="Y785" s="113">
        <f t="shared" si="203"/>
        <v>0</v>
      </c>
      <c r="Z785" s="114">
        <f t="shared" si="204"/>
        <v>0</v>
      </c>
      <c r="AA785" s="114">
        <f t="shared" si="205"/>
        <v>0</v>
      </c>
      <c r="AB785" s="114">
        <f t="shared" si="206"/>
        <v>0</v>
      </c>
      <c r="AC785" s="114">
        <f t="shared" si="207"/>
        <v>0</v>
      </c>
      <c r="AD785" s="114">
        <f t="shared" si="208"/>
        <v>0</v>
      </c>
      <c r="AE785" s="114">
        <f t="shared" si="209"/>
        <v>0</v>
      </c>
      <c r="AF785" s="115">
        <f t="shared" si="210"/>
        <v>0</v>
      </c>
      <c r="AG785" s="125">
        <f t="shared" si="211"/>
        <v>0</v>
      </c>
      <c r="AH785" s="116" t="str">
        <f t="shared" si="212"/>
        <v>OK</v>
      </c>
    </row>
    <row r="786" spans="1:34">
      <c r="A786" s="71"/>
      <c r="B786" s="71"/>
      <c r="C786" s="81"/>
      <c r="E786" s="80"/>
      <c r="F786" s="62"/>
      <c r="G786" s="62"/>
      <c r="H786" s="62"/>
      <c r="J786" s="73"/>
      <c r="L786" s="74">
        <f t="shared" si="213"/>
        <v>0</v>
      </c>
      <c r="M786" s="74">
        <f t="shared" si="214"/>
        <v>0</v>
      </c>
      <c r="Q786" s="74">
        <f t="shared" si="201"/>
        <v>0</v>
      </c>
      <c r="T786" s="74">
        <f t="shared" si="215"/>
        <v>0</v>
      </c>
      <c r="U786" s="74">
        <f t="shared" si="216"/>
        <v>0</v>
      </c>
      <c r="V786" s="71"/>
      <c r="X786" s="112">
        <f t="shared" si="202"/>
        <v>0</v>
      </c>
      <c r="Y786" s="113">
        <f t="shared" si="203"/>
        <v>0</v>
      </c>
      <c r="Z786" s="114">
        <f t="shared" si="204"/>
        <v>0</v>
      </c>
      <c r="AA786" s="114">
        <f t="shared" si="205"/>
        <v>0</v>
      </c>
      <c r="AB786" s="114">
        <f t="shared" si="206"/>
        <v>0</v>
      </c>
      <c r="AC786" s="114">
        <f t="shared" si="207"/>
        <v>0</v>
      </c>
      <c r="AD786" s="114">
        <f t="shared" si="208"/>
        <v>0</v>
      </c>
      <c r="AE786" s="114">
        <f t="shared" si="209"/>
        <v>0</v>
      </c>
      <c r="AF786" s="115">
        <f t="shared" si="210"/>
        <v>0</v>
      </c>
      <c r="AG786" s="125">
        <f t="shared" si="211"/>
        <v>0</v>
      </c>
      <c r="AH786" s="116" t="str">
        <f t="shared" si="212"/>
        <v>OK</v>
      </c>
    </row>
    <row r="787" spans="1:34">
      <c r="A787" s="71"/>
      <c r="B787" s="71"/>
      <c r="C787" s="81"/>
      <c r="E787" s="80"/>
      <c r="F787" s="62"/>
      <c r="G787" s="62"/>
      <c r="H787" s="62"/>
      <c r="J787" s="73"/>
      <c r="L787" s="74">
        <f t="shared" si="213"/>
        <v>0</v>
      </c>
      <c r="M787" s="74">
        <f t="shared" si="214"/>
        <v>0</v>
      </c>
      <c r="Q787" s="74">
        <f t="shared" si="201"/>
        <v>0</v>
      </c>
      <c r="T787" s="74">
        <f t="shared" si="215"/>
        <v>0</v>
      </c>
      <c r="U787" s="74">
        <f t="shared" si="216"/>
        <v>0</v>
      </c>
      <c r="V787" s="71"/>
      <c r="X787" s="112">
        <f t="shared" si="202"/>
        <v>0</v>
      </c>
      <c r="Y787" s="113">
        <f t="shared" si="203"/>
        <v>0</v>
      </c>
      <c r="Z787" s="114">
        <f t="shared" si="204"/>
        <v>0</v>
      </c>
      <c r="AA787" s="114">
        <f t="shared" si="205"/>
        <v>0</v>
      </c>
      <c r="AB787" s="114">
        <f t="shared" si="206"/>
        <v>0</v>
      </c>
      <c r="AC787" s="114">
        <f t="shared" si="207"/>
        <v>0</v>
      </c>
      <c r="AD787" s="114">
        <f t="shared" si="208"/>
        <v>0</v>
      </c>
      <c r="AE787" s="114">
        <f t="shared" si="209"/>
        <v>0</v>
      </c>
      <c r="AF787" s="115">
        <f t="shared" si="210"/>
        <v>0</v>
      </c>
      <c r="AG787" s="125">
        <f t="shared" si="211"/>
        <v>0</v>
      </c>
      <c r="AH787" s="116" t="str">
        <f t="shared" si="212"/>
        <v>OK</v>
      </c>
    </row>
    <row r="788" spans="1:34">
      <c r="A788" s="71"/>
      <c r="B788" s="71"/>
      <c r="C788" s="81"/>
      <c r="E788" s="80"/>
      <c r="F788" s="62"/>
      <c r="G788" s="62"/>
      <c r="H788" s="62"/>
      <c r="J788" s="73"/>
      <c r="L788" s="74">
        <f t="shared" si="213"/>
        <v>0</v>
      </c>
      <c r="M788" s="74">
        <f t="shared" si="214"/>
        <v>0</v>
      </c>
      <c r="Q788" s="74">
        <f t="shared" si="201"/>
        <v>0</v>
      </c>
      <c r="T788" s="74">
        <f t="shared" si="215"/>
        <v>0</v>
      </c>
      <c r="U788" s="74">
        <f t="shared" si="216"/>
        <v>0</v>
      </c>
      <c r="V788" s="71"/>
      <c r="X788" s="112">
        <f t="shared" si="202"/>
        <v>0</v>
      </c>
      <c r="Y788" s="113">
        <f t="shared" si="203"/>
        <v>0</v>
      </c>
      <c r="Z788" s="114">
        <f t="shared" si="204"/>
        <v>0</v>
      </c>
      <c r="AA788" s="114">
        <f t="shared" si="205"/>
        <v>0</v>
      </c>
      <c r="AB788" s="114">
        <f t="shared" si="206"/>
        <v>0</v>
      </c>
      <c r="AC788" s="114">
        <f t="shared" si="207"/>
        <v>0</v>
      </c>
      <c r="AD788" s="114">
        <f t="shared" si="208"/>
        <v>0</v>
      </c>
      <c r="AE788" s="114">
        <f t="shared" si="209"/>
        <v>0</v>
      </c>
      <c r="AF788" s="115">
        <f t="shared" si="210"/>
        <v>0</v>
      </c>
      <c r="AG788" s="125">
        <f t="shared" si="211"/>
        <v>0</v>
      </c>
      <c r="AH788" s="116" t="str">
        <f t="shared" si="212"/>
        <v>OK</v>
      </c>
    </row>
    <row r="789" spans="1:34">
      <c r="A789" s="71"/>
      <c r="B789" s="71"/>
      <c r="C789" s="81"/>
      <c r="E789" s="80"/>
      <c r="F789" s="62"/>
      <c r="G789" s="62"/>
      <c r="H789" s="62"/>
      <c r="J789" s="73"/>
      <c r="L789" s="74">
        <f t="shared" si="213"/>
        <v>0</v>
      </c>
      <c r="M789" s="74">
        <f t="shared" si="214"/>
        <v>0</v>
      </c>
      <c r="Q789" s="74">
        <f t="shared" si="201"/>
        <v>0</v>
      </c>
      <c r="T789" s="74">
        <f t="shared" si="215"/>
        <v>0</v>
      </c>
      <c r="U789" s="74">
        <f t="shared" si="216"/>
        <v>0</v>
      </c>
      <c r="V789" s="71"/>
      <c r="X789" s="112">
        <f t="shared" si="202"/>
        <v>0</v>
      </c>
      <c r="Y789" s="113">
        <f t="shared" si="203"/>
        <v>0</v>
      </c>
      <c r="Z789" s="114">
        <f t="shared" si="204"/>
        <v>0</v>
      </c>
      <c r="AA789" s="114">
        <f t="shared" si="205"/>
        <v>0</v>
      </c>
      <c r="AB789" s="114">
        <f t="shared" si="206"/>
        <v>0</v>
      </c>
      <c r="AC789" s="114">
        <f t="shared" si="207"/>
        <v>0</v>
      </c>
      <c r="AD789" s="114">
        <f t="shared" si="208"/>
        <v>0</v>
      </c>
      <c r="AE789" s="114">
        <f t="shared" si="209"/>
        <v>0</v>
      </c>
      <c r="AF789" s="115">
        <f t="shared" si="210"/>
        <v>0</v>
      </c>
      <c r="AG789" s="125">
        <f t="shared" si="211"/>
        <v>0</v>
      </c>
      <c r="AH789" s="116" t="str">
        <f t="shared" si="212"/>
        <v>OK</v>
      </c>
    </row>
    <row r="790" spans="1:34">
      <c r="A790" s="71"/>
      <c r="B790" s="71"/>
      <c r="C790" s="81"/>
      <c r="E790" s="80"/>
      <c r="F790" s="62"/>
      <c r="G790" s="62"/>
      <c r="H790" s="62"/>
      <c r="J790" s="73"/>
      <c r="L790" s="74">
        <f t="shared" si="213"/>
        <v>0</v>
      </c>
      <c r="M790" s="74">
        <f t="shared" si="214"/>
        <v>0</v>
      </c>
      <c r="Q790" s="74">
        <f t="shared" si="201"/>
        <v>0</v>
      </c>
      <c r="T790" s="74">
        <f t="shared" si="215"/>
        <v>0</v>
      </c>
      <c r="U790" s="74">
        <f t="shared" si="216"/>
        <v>0</v>
      </c>
      <c r="V790" s="71"/>
      <c r="X790" s="112">
        <f t="shared" si="202"/>
        <v>0</v>
      </c>
      <c r="Y790" s="113">
        <f t="shared" si="203"/>
        <v>0</v>
      </c>
      <c r="Z790" s="114">
        <f t="shared" si="204"/>
        <v>0</v>
      </c>
      <c r="AA790" s="114">
        <f t="shared" si="205"/>
        <v>0</v>
      </c>
      <c r="AB790" s="114">
        <f t="shared" si="206"/>
        <v>0</v>
      </c>
      <c r="AC790" s="114">
        <f t="shared" si="207"/>
        <v>0</v>
      </c>
      <c r="AD790" s="114">
        <f t="shared" si="208"/>
        <v>0</v>
      </c>
      <c r="AE790" s="114">
        <f t="shared" si="209"/>
        <v>0</v>
      </c>
      <c r="AF790" s="115">
        <f t="shared" si="210"/>
        <v>0</v>
      </c>
      <c r="AG790" s="125">
        <f t="shared" si="211"/>
        <v>0</v>
      </c>
      <c r="AH790" s="116" t="str">
        <f t="shared" si="212"/>
        <v>OK</v>
      </c>
    </row>
    <row r="791" spans="1:34">
      <c r="A791" s="71"/>
      <c r="B791" s="71"/>
      <c r="C791" s="81"/>
      <c r="E791" s="80"/>
      <c r="F791" s="62"/>
      <c r="G791" s="62"/>
      <c r="H791" s="62"/>
      <c r="J791" s="73"/>
      <c r="L791" s="74">
        <f t="shared" si="213"/>
        <v>0</v>
      </c>
      <c r="M791" s="74">
        <f t="shared" si="214"/>
        <v>0</v>
      </c>
      <c r="Q791" s="74">
        <f t="shared" si="201"/>
        <v>0</v>
      </c>
      <c r="T791" s="74">
        <f t="shared" si="215"/>
        <v>0</v>
      </c>
      <c r="U791" s="74">
        <f t="shared" si="216"/>
        <v>0</v>
      </c>
      <c r="V791" s="71"/>
      <c r="X791" s="112">
        <f t="shared" si="202"/>
        <v>0</v>
      </c>
      <c r="Y791" s="113">
        <f t="shared" si="203"/>
        <v>0</v>
      </c>
      <c r="Z791" s="114">
        <f t="shared" si="204"/>
        <v>0</v>
      </c>
      <c r="AA791" s="114">
        <f t="shared" si="205"/>
        <v>0</v>
      </c>
      <c r="AB791" s="114">
        <f t="shared" si="206"/>
        <v>0</v>
      </c>
      <c r="AC791" s="114">
        <f t="shared" si="207"/>
        <v>0</v>
      </c>
      <c r="AD791" s="114">
        <f t="shared" si="208"/>
        <v>0</v>
      </c>
      <c r="AE791" s="114">
        <f t="shared" si="209"/>
        <v>0</v>
      </c>
      <c r="AF791" s="115">
        <f t="shared" si="210"/>
        <v>0</v>
      </c>
      <c r="AG791" s="125">
        <f t="shared" si="211"/>
        <v>0</v>
      </c>
      <c r="AH791" s="116" t="str">
        <f t="shared" si="212"/>
        <v>OK</v>
      </c>
    </row>
    <row r="792" spans="1:34">
      <c r="A792" s="71"/>
      <c r="B792" s="71"/>
      <c r="C792" s="81"/>
      <c r="E792" s="80"/>
      <c r="F792" s="62"/>
      <c r="G792" s="62"/>
      <c r="H792" s="62"/>
      <c r="J792" s="73"/>
      <c r="L792" s="74">
        <f t="shared" si="213"/>
        <v>0</v>
      </c>
      <c r="M792" s="74">
        <f t="shared" si="214"/>
        <v>0</v>
      </c>
      <c r="Q792" s="74">
        <f t="shared" si="201"/>
        <v>0</v>
      </c>
      <c r="T792" s="74">
        <f t="shared" si="215"/>
        <v>0</v>
      </c>
      <c r="U792" s="74">
        <f t="shared" si="216"/>
        <v>0</v>
      </c>
      <c r="V792" s="71"/>
      <c r="X792" s="112">
        <f t="shared" si="202"/>
        <v>0</v>
      </c>
      <c r="Y792" s="113">
        <f t="shared" si="203"/>
        <v>0</v>
      </c>
      <c r="Z792" s="114">
        <f t="shared" si="204"/>
        <v>0</v>
      </c>
      <c r="AA792" s="114">
        <f t="shared" si="205"/>
        <v>0</v>
      </c>
      <c r="AB792" s="114">
        <f t="shared" si="206"/>
        <v>0</v>
      </c>
      <c r="AC792" s="114">
        <f t="shared" si="207"/>
        <v>0</v>
      </c>
      <c r="AD792" s="114">
        <f t="shared" si="208"/>
        <v>0</v>
      </c>
      <c r="AE792" s="114">
        <f t="shared" si="209"/>
        <v>0</v>
      </c>
      <c r="AF792" s="115">
        <f t="shared" si="210"/>
        <v>0</v>
      </c>
      <c r="AG792" s="125">
        <f t="shared" si="211"/>
        <v>0</v>
      </c>
      <c r="AH792" s="116" t="str">
        <f t="shared" si="212"/>
        <v>OK</v>
      </c>
    </row>
    <row r="793" spans="1:34">
      <c r="A793" s="71"/>
      <c r="B793" s="71"/>
      <c r="C793" s="81"/>
      <c r="E793" s="80"/>
      <c r="F793" s="62"/>
      <c r="G793" s="62"/>
      <c r="H793" s="62"/>
      <c r="J793" s="73"/>
      <c r="L793" s="74">
        <f t="shared" si="213"/>
        <v>0</v>
      </c>
      <c r="M793" s="74">
        <f t="shared" si="214"/>
        <v>0</v>
      </c>
      <c r="Q793" s="74">
        <f t="shared" si="201"/>
        <v>0</v>
      </c>
      <c r="T793" s="74">
        <f t="shared" si="215"/>
        <v>0</v>
      </c>
      <c r="U793" s="74">
        <f t="shared" si="216"/>
        <v>0</v>
      </c>
      <c r="V793" s="71"/>
      <c r="X793" s="112">
        <f t="shared" si="202"/>
        <v>0</v>
      </c>
      <c r="Y793" s="113">
        <f t="shared" si="203"/>
        <v>0</v>
      </c>
      <c r="Z793" s="114">
        <f t="shared" si="204"/>
        <v>0</v>
      </c>
      <c r="AA793" s="114">
        <f t="shared" si="205"/>
        <v>0</v>
      </c>
      <c r="AB793" s="114">
        <f t="shared" si="206"/>
        <v>0</v>
      </c>
      <c r="AC793" s="114">
        <f t="shared" si="207"/>
        <v>0</v>
      </c>
      <c r="AD793" s="114">
        <f t="shared" si="208"/>
        <v>0</v>
      </c>
      <c r="AE793" s="114">
        <f t="shared" si="209"/>
        <v>0</v>
      </c>
      <c r="AF793" s="115">
        <f t="shared" si="210"/>
        <v>0</v>
      </c>
      <c r="AG793" s="125">
        <f t="shared" si="211"/>
        <v>0</v>
      </c>
      <c r="AH793" s="116" t="str">
        <f t="shared" si="212"/>
        <v>OK</v>
      </c>
    </row>
    <row r="794" spans="1:34">
      <c r="A794" s="71"/>
      <c r="B794" s="71"/>
      <c r="C794" s="81"/>
      <c r="E794" s="80"/>
      <c r="F794" s="62"/>
      <c r="G794" s="62"/>
      <c r="H794" s="62"/>
      <c r="J794" s="73"/>
      <c r="L794" s="74">
        <f t="shared" si="213"/>
        <v>0</v>
      </c>
      <c r="M794" s="74">
        <f t="shared" si="214"/>
        <v>0</v>
      </c>
      <c r="Q794" s="74">
        <f t="shared" si="201"/>
        <v>0</v>
      </c>
      <c r="T794" s="74">
        <f t="shared" si="215"/>
        <v>0</v>
      </c>
      <c r="U794" s="74">
        <f t="shared" si="216"/>
        <v>0</v>
      </c>
      <c r="V794" s="71"/>
      <c r="X794" s="112">
        <f t="shared" si="202"/>
        <v>0</v>
      </c>
      <c r="Y794" s="113">
        <f t="shared" si="203"/>
        <v>0</v>
      </c>
      <c r="Z794" s="114">
        <f t="shared" si="204"/>
        <v>0</v>
      </c>
      <c r="AA794" s="114">
        <f t="shared" si="205"/>
        <v>0</v>
      </c>
      <c r="AB794" s="114">
        <f t="shared" si="206"/>
        <v>0</v>
      </c>
      <c r="AC794" s="114">
        <f t="shared" si="207"/>
        <v>0</v>
      </c>
      <c r="AD794" s="114">
        <f t="shared" si="208"/>
        <v>0</v>
      </c>
      <c r="AE794" s="114">
        <f t="shared" si="209"/>
        <v>0</v>
      </c>
      <c r="AF794" s="115">
        <f t="shared" si="210"/>
        <v>0</v>
      </c>
      <c r="AG794" s="125">
        <f t="shared" si="211"/>
        <v>0</v>
      </c>
      <c r="AH794" s="116" t="str">
        <f t="shared" si="212"/>
        <v>OK</v>
      </c>
    </row>
    <row r="795" spans="1:34">
      <c r="A795" s="71"/>
      <c r="B795" s="71"/>
      <c r="C795" s="81"/>
      <c r="E795" s="80"/>
      <c r="F795" s="62"/>
      <c r="G795" s="62"/>
      <c r="H795" s="62"/>
      <c r="J795" s="73"/>
      <c r="L795" s="74">
        <f t="shared" si="213"/>
        <v>0</v>
      </c>
      <c r="M795" s="74">
        <f t="shared" si="214"/>
        <v>0</v>
      </c>
      <c r="Q795" s="74">
        <f t="shared" si="201"/>
        <v>0</v>
      </c>
      <c r="T795" s="74">
        <f t="shared" si="215"/>
        <v>0</v>
      </c>
      <c r="U795" s="74">
        <f t="shared" si="216"/>
        <v>0</v>
      </c>
      <c r="V795" s="71"/>
      <c r="X795" s="112">
        <f t="shared" si="202"/>
        <v>0</v>
      </c>
      <c r="Y795" s="113">
        <f t="shared" si="203"/>
        <v>0</v>
      </c>
      <c r="Z795" s="114">
        <f t="shared" si="204"/>
        <v>0</v>
      </c>
      <c r="AA795" s="114">
        <f t="shared" si="205"/>
        <v>0</v>
      </c>
      <c r="AB795" s="114">
        <f t="shared" si="206"/>
        <v>0</v>
      </c>
      <c r="AC795" s="114">
        <f t="shared" si="207"/>
        <v>0</v>
      </c>
      <c r="AD795" s="114">
        <f t="shared" si="208"/>
        <v>0</v>
      </c>
      <c r="AE795" s="114">
        <f t="shared" si="209"/>
        <v>0</v>
      </c>
      <c r="AF795" s="115">
        <f t="shared" si="210"/>
        <v>0</v>
      </c>
      <c r="AG795" s="125">
        <f t="shared" si="211"/>
        <v>0</v>
      </c>
      <c r="AH795" s="116" t="str">
        <f t="shared" si="212"/>
        <v>OK</v>
      </c>
    </row>
    <row r="796" spans="1:34">
      <c r="A796" s="71"/>
      <c r="B796" s="71"/>
      <c r="C796" s="81"/>
      <c r="E796" s="80"/>
      <c r="F796" s="62"/>
      <c r="G796" s="62"/>
      <c r="H796" s="62"/>
      <c r="J796" s="73"/>
      <c r="L796" s="74">
        <f t="shared" si="213"/>
        <v>0</v>
      </c>
      <c r="M796" s="74">
        <f t="shared" si="214"/>
        <v>0</v>
      </c>
      <c r="Q796" s="74">
        <f t="shared" si="201"/>
        <v>0</v>
      </c>
      <c r="T796" s="74">
        <f t="shared" si="215"/>
        <v>0</v>
      </c>
      <c r="U796" s="74">
        <f t="shared" si="216"/>
        <v>0</v>
      </c>
      <c r="V796" s="71"/>
      <c r="X796" s="112">
        <f t="shared" si="202"/>
        <v>0</v>
      </c>
      <c r="Y796" s="113">
        <f t="shared" si="203"/>
        <v>0</v>
      </c>
      <c r="Z796" s="114">
        <f t="shared" si="204"/>
        <v>0</v>
      </c>
      <c r="AA796" s="114">
        <f t="shared" si="205"/>
        <v>0</v>
      </c>
      <c r="AB796" s="114">
        <f t="shared" si="206"/>
        <v>0</v>
      </c>
      <c r="AC796" s="114">
        <f t="shared" si="207"/>
        <v>0</v>
      </c>
      <c r="AD796" s="114">
        <f t="shared" si="208"/>
        <v>0</v>
      </c>
      <c r="AE796" s="114">
        <f t="shared" si="209"/>
        <v>0</v>
      </c>
      <c r="AF796" s="115">
        <f t="shared" si="210"/>
        <v>0</v>
      </c>
      <c r="AG796" s="125">
        <f t="shared" si="211"/>
        <v>0</v>
      </c>
      <c r="AH796" s="116" t="str">
        <f t="shared" si="212"/>
        <v>OK</v>
      </c>
    </row>
    <row r="797" spans="1:34">
      <c r="A797" s="71"/>
      <c r="B797" s="71"/>
      <c r="C797" s="81"/>
      <c r="E797" s="80"/>
      <c r="F797" s="62"/>
      <c r="G797" s="62"/>
      <c r="H797" s="62"/>
      <c r="J797" s="73"/>
      <c r="L797" s="74">
        <f t="shared" si="213"/>
        <v>0</v>
      </c>
      <c r="M797" s="74">
        <f t="shared" si="214"/>
        <v>0</v>
      </c>
      <c r="Q797" s="74">
        <f t="shared" si="201"/>
        <v>0</v>
      </c>
      <c r="T797" s="74">
        <f t="shared" si="215"/>
        <v>0</v>
      </c>
      <c r="U797" s="74">
        <f t="shared" si="216"/>
        <v>0</v>
      </c>
      <c r="V797" s="71"/>
      <c r="X797" s="112">
        <f t="shared" si="202"/>
        <v>0</v>
      </c>
      <c r="Y797" s="113">
        <f t="shared" si="203"/>
        <v>0</v>
      </c>
      <c r="Z797" s="114">
        <f t="shared" si="204"/>
        <v>0</v>
      </c>
      <c r="AA797" s="114">
        <f t="shared" si="205"/>
        <v>0</v>
      </c>
      <c r="AB797" s="114">
        <f t="shared" si="206"/>
        <v>0</v>
      </c>
      <c r="AC797" s="114">
        <f t="shared" si="207"/>
        <v>0</v>
      </c>
      <c r="AD797" s="114">
        <f t="shared" si="208"/>
        <v>0</v>
      </c>
      <c r="AE797" s="114">
        <f t="shared" si="209"/>
        <v>0</v>
      </c>
      <c r="AF797" s="115">
        <f t="shared" si="210"/>
        <v>0</v>
      </c>
      <c r="AG797" s="125">
        <f t="shared" si="211"/>
        <v>0</v>
      </c>
      <c r="AH797" s="116" t="str">
        <f t="shared" si="212"/>
        <v>OK</v>
      </c>
    </row>
    <row r="798" spans="1:34">
      <c r="A798" s="71"/>
      <c r="B798" s="71"/>
      <c r="C798" s="81"/>
      <c r="E798" s="80"/>
      <c r="F798" s="62"/>
      <c r="G798" s="62"/>
      <c r="H798" s="62"/>
      <c r="J798" s="73"/>
      <c r="L798" s="74">
        <f t="shared" si="213"/>
        <v>0</v>
      </c>
      <c r="M798" s="74">
        <f t="shared" si="214"/>
        <v>0</v>
      </c>
      <c r="Q798" s="74">
        <f t="shared" si="201"/>
        <v>0</v>
      </c>
      <c r="T798" s="74">
        <f t="shared" si="215"/>
        <v>0</v>
      </c>
      <c r="U798" s="74">
        <f t="shared" si="216"/>
        <v>0</v>
      </c>
      <c r="V798" s="71"/>
      <c r="X798" s="112">
        <f t="shared" si="202"/>
        <v>0</v>
      </c>
      <c r="Y798" s="113">
        <f t="shared" si="203"/>
        <v>0</v>
      </c>
      <c r="Z798" s="114">
        <f t="shared" si="204"/>
        <v>0</v>
      </c>
      <c r="AA798" s="114">
        <f t="shared" si="205"/>
        <v>0</v>
      </c>
      <c r="AB798" s="114">
        <f t="shared" si="206"/>
        <v>0</v>
      </c>
      <c r="AC798" s="114">
        <f t="shared" si="207"/>
        <v>0</v>
      </c>
      <c r="AD798" s="114">
        <f t="shared" si="208"/>
        <v>0</v>
      </c>
      <c r="AE798" s="114">
        <f t="shared" si="209"/>
        <v>0</v>
      </c>
      <c r="AF798" s="115">
        <f t="shared" si="210"/>
        <v>0</v>
      </c>
      <c r="AG798" s="125">
        <f t="shared" si="211"/>
        <v>0</v>
      </c>
      <c r="AH798" s="116" t="str">
        <f t="shared" si="212"/>
        <v>OK</v>
      </c>
    </row>
    <row r="799" spans="1:34">
      <c r="A799" s="71"/>
      <c r="B799" s="71"/>
      <c r="C799" s="81"/>
      <c r="E799" s="80"/>
      <c r="F799" s="62"/>
      <c r="G799" s="62"/>
      <c r="H799" s="62"/>
      <c r="J799" s="73"/>
      <c r="L799" s="74">
        <f t="shared" si="213"/>
        <v>0</v>
      </c>
      <c r="M799" s="74">
        <f t="shared" si="214"/>
        <v>0</v>
      </c>
      <c r="Q799" s="74">
        <f t="shared" si="201"/>
        <v>0</v>
      </c>
      <c r="T799" s="74">
        <f t="shared" si="215"/>
        <v>0</v>
      </c>
      <c r="U799" s="74">
        <f t="shared" si="216"/>
        <v>0</v>
      </c>
      <c r="V799" s="71"/>
      <c r="X799" s="112">
        <f t="shared" si="202"/>
        <v>0</v>
      </c>
      <c r="Y799" s="113">
        <f t="shared" si="203"/>
        <v>0</v>
      </c>
      <c r="Z799" s="114">
        <f t="shared" si="204"/>
        <v>0</v>
      </c>
      <c r="AA799" s="114">
        <f t="shared" si="205"/>
        <v>0</v>
      </c>
      <c r="AB799" s="114">
        <f t="shared" si="206"/>
        <v>0</v>
      </c>
      <c r="AC799" s="114">
        <f t="shared" si="207"/>
        <v>0</v>
      </c>
      <c r="AD799" s="114">
        <f t="shared" si="208"/>
        <v>0</v>
      </c>
      <c r="AE799" s="114">
        <f t="shared" si="209"/>
        <v>0</v>
      </c>
      <c r="AF799" s="115">
        <f t="shared" si="210"/>
        <v>0</v>
      </c>
      <c r="AG799" s="125">
        <f t="shared" si="211"/>
        <v>0</v>
      </c>
      <c r="AH799" s="116" t="str">
        <f t="shared" si="212"/>
        <v>OK</v>
      </c>
    </row>
    <row r="800" spans="1:34">
      <c r="A800" s="71"/>
      <c r="B800" s="71"/>
      <c r="C800" s="81"/>
      <c r="E800" s="80"/>
      <c r="F800" s="62"/>
      <c r="G800" s="62"/>
      <c r="H800" s="62"/>
      <c r="J800" s="73"/>
      <c r="L800" s="74">
        <f t="shared" si="213"/>
        <v>0</v>
      </c>
      <c r="M800" s="74">
        <f t="shared" si="214"/>
        <v>0</v>
      </c>
      <c r="Q800" s="74">
        <f t="shared" si="201"/>
        <v>0</v>
      </c>
      <c r="T800" s="74">
        <f t="shared" si="215"/>
        <v>0</v>
      </c>
      <c r="U800" s="74">
        <f t="shared" si="216"/>
        <v>0</v>
      </c>
      <c r="V800" s="71"/>
      <c r="X800" s="112">
        <f t="shared" si="202"/>
        <v>0</v>
      </c>
      <c r="Y800" s="113">
        <f t="shared" si="203"/>
        <v>0</v>
      </c>
      <c r="Z800" s="114">
        <f t="shared" si="204"/>
        <v>0</v>
      </c>
      <c r="AA800" s="114">
        <f t="shared" si="205"/>
        <v>0</v>
      </c>
      <c r="AB800" s="114">
        <f t="shared" si="206"/>
        <v>0</v>
      </c>
      <c r="AC800" s="114">
        <f t="shared" si="207"/>
        <v>0</v>
      </c>
      <c r="AD800" s="114">
        <f t="shared" si="208"/>
        <v>0</v>
      </c>
      <c r="AE800" s="114">
        <f t="shared" si="209"/>
        <v>0</v>
      </c>
      <c r="AF800" s="115">
        <f t="shared" si="210"/>
        <v>0</v>
      </c>
      <c r="AG800" s="125">
        <f t="shared" si="211"/>
        <v>0</v>
      </c>
      <c r="AH800" s="116" t="str">
        <f t="shared" si="212"/>
        <v>OK</v>
      </c>
    </row>
    <row r="801" spans="1:34">
      <c r="A801" s="71"/>
      <c r="B801" s="71"/>
      <c r="C801" s="81"/>
      <c r="E801" s="80"/>
      <c r="F801" s="62"/>
      <c r="G801" s="62"/>
      <c r="H801" s="62"/>
      <c r="J801" s="73"/>
      <c r="L801" s="74">
        <f t="shared" si="213"/>
        <v>0</v>
      </c>
      <c r="M801" s="74">
        <f t="shared" si="214"/>
        <v>0</v>
      </c>
      <c r="Q801" s="74">
        <f t="shared" si="201"/>
        <v>0</v>
      </c>
      <c r="T801" s="74">
        <f t="shared" si="215"/>
        <v>0</v>
      </c>
      <c r="U801" s="74">
        <f t="shared" si="216"/>
        <v>0</v>
      </c>
      <c r="V801" s="71"/>
      <c r="X801" s="112">
        <f t="shared" si="202"/>
        <v>0</v>
      </c>
      <c r="Y801" s="113">
        <f t="shared" si="203"/>
        <v>0</v>
      </c>
      <c r="Z801" s="114">
        <f t="shared" si="204"/>
        <v>0</v>
      </c>
      <c r="AA801" s="114">
        <f t="shared" si="205"/>
        <v>0</v>
      </c>
      <c r="AB801" s="114">
        <f t="shared" si="206"/>
        <v>0</v>
      </c>
      <c r="AC801" s="114">
        <f t="shared" si="207"/>
        <v>0</v>
      </c>
      <c r="AD801" s="114">
        <f t="shared" si="208"/>
        <v>0</v>
      </c>
      <c r="AE801" s="114">
        <f t="shared" si="209"/>
        <v>0</v>
      </c>
      <c r="AF801" s="115">
        <f t="shared" si="210"/>
        <v>0</v>
      </c>
      <c r="AG801" s="125">
        <f t="shared" si="211"/>
        <v>0</v>
      </c>
      <c r="AH801" s="116" t="str">
        <f t="shared" si="212"/>
        <v>OK</v>
      </c>
    </row>
    <row r="802" spans="1:34">
      <c r="A802" s="71"/>
      <c r="B802" s="71"/>
      <c r="C802" s="81"/>
      <c r="E802" s="80"/>
      <c r="F802" s="62"/>
      <c r="G802" s="62"/>
      <c r="H802" s="62"/>
      <c r="J802" s="73"/>
      <c r="L802" s="74">
        <f t="shared" si="213"/>
        <v>0</v>
      </c>
      <c r="M802" s="74">
        <f t="shared" si="214"/>
        <v>0</v>
      </c>
      <c r="Q802" s="74">
        <f t="shared" si="201"/>
        <v>0</v>
      </c>
      <c r="T802" s="74">
        <f t="shared" si="215"/>
        <v>0</v>
      </c>
      <c r="U802" s="74">
        <f t="shared" si="216"/>
        <v>0</v>
      </c>
      <c r="V802" s="71"/>
      <c r="X802" s="112">
        <f t="shared" si="202"/>
        <v>0</v>
      </c>
      <c r="Y802" s="113">
        <f t="shared" si="203"/>
        <v>0</v>
      </c>
      <c r="Z802" s="114">
        <f t="shared" si="204"/>
        <v>0</v>
      </c>
      <c r="AA802" s="114">
        <f t="shared" si="205"/>
        <v>0</v>
      </c>
      <c r="AB802" s="114">
        <f t="shared" si="206"/>
        <v>0</v>
      </c>
      <c r="AC802" s="114">
        <f t="shared" si="207"/>
        <v>0</v>
      </c>
      <c r="AD802" s="114">
        <f t="shared" si="208"/>
        <v>0</v>
      </c>
      <c r="AE802" s="114">
        <f t="shared" si="209"/>
        <v>0</v>
      </c>
      <c r="AF802" s="115">
        <f t="shared" si="210"/>
        <v>0</v>
      </c>
      <c r="AG802" s="125">
        <f t="shared" si="211"/>
        <v>0</v>
      </c>
      <c r="AH802" s="116" t="str">
        <f t="shared" si="212"/>
        <v>OK</v>
      </c>
    </row>
    <row r="803" spans="1:34">
      <c r="A803" s="71"/>
      <c r="B803" s="71"/>
      <c r="C803" s="81"/>
      <c r="E803" s="80"/>
      <c r="F803" s="62"/>
      <c r="G803" s="62"/>
      <c r="H803" s="62"/>
      <c r="J803" s="73"/>
      <c r="L803" s="74">
        <f t="shared" si="213"/>
        <v>0</v>
      </c>
      <c r="M803" s="74">
        <f t="shared" si="214"/>
        <v>0</v>
      </c>
      <c r="Q803" s="74">
        <f t="shared" si="201"/>
        <v>0</v>
      </c>
      <c r="T803" s="74">
        <f t="shared" si="215"/>
        <v>0</v>
      </c>
      <c r="U803" s="74">
        <f t="shared" si="216"/>
        <v>0</v>
      </c>
      <c r="V803" s="71"/>
      <c r="X803" s="112">
        <f t="shared" si="202"/>
        <v>0</v>
      </c>
      <c r="Y803" s="113">
        <f t="shared" si="203"/>
        <v>0</v>
      </c>
      <c r="Z803" s="114">
        <f t="shared" si="204"/>
        <v>0</v>
      </c>
      <c r="AA803" s="114">
        <f t="shared" si="205"/>
        <v>0</v>
      </c>
      <c r="AB803" s="114">
        <f t="shared" si="206"/>
        <v>0</v>
      </c>
      <c r="AC803" s="114">
        <f t="shared" si="207"/>
        <v>0</v>
      </c>
      <c r="AD803" s="114">
        <f t="shared" si="208"/>
        <v>0</v>
      </c>
      <c r="AE803" s="114">
        <f t="shared" si="209"/>
        <v>0</v>
      </c>
      <c r="AF803" s="115">
        <f t="shared" si="210"/>
        <v>0</v>
      </c>
      <c r="AG803" s="125">
        <f t="shared" si="211"/>
        <v>0</v>
      </c>
      <c r="AH803" s="116" t="str">
        <f t="shared" si="212"/>
        <v>OK</v>
      </c>
    </row>
    <row r="804" spans="1:34">
      <c r="A804" s="71"/>
      <c r="B804" s="71"/>
      <c r="C804" s="81"/>
      <c r="E804" s="80"/>
      <c r="F804" s="62"/>
      <c r="G804" s="62"/>
      <c r="H804" s="62"/>
      <c r="J804" s="73"/>
      <c r="L804" s="74">
        <f t="shared" si="213"/>
        <v>0</v>
      </c>
      <c r="M804" s="74">
        <f t="shared" si="214"/>
        <v>0</v>
      </c>
      <c r="Q804" s="74">
        <f t="shared" si="201"/>
        <v>0</v>
      </c>
      <c r="T804" s="74">
        <f t="shared" si="215"/>
        <v>0</v>
      </c>
      <c r="U804" s="74">
        <f t="shared" si="216"/>
        <v>0</v>
      </c>
      <c r="V804" s="71"/>
      <c r="X804" s="112">
        <f t="shared" si="202"/>
        <v>0</v>
      </c>
      <c r="Y804" s="113">
        <f t="shared" si="203"/>
        <v>0</v>
      </c>
      <c r="Z804" s="114">
        <f t="shared" si="204"/>
        <v>0</v>
      </c>
      <c r="AA804" s="114">
        <f t="shared" si="205"/>
        <v>0</v>
      </c>
      <c r="AB804" s="114">
        <f t="shared" si="206"/>
        <v>0</v>
      </c>
      <c r="AC804" s="114">
        <f t="shared" si="207"/>
        <v>0</v>
      </c>
      <c r="AD804" s="114">
        <f t="shared" si="208"/>
        <v>0</v>
      </c>
      <c r="AE804" s="114">
        <f t="shared" si="209"/>
        <v>0</v>
      </c>
      <c r="AF804" s="115">
        <f t="shared" si="210"/>
        <v>0</v>
      </c>
      <c r="AG804" s="125">
        <f t="shared" si="211"/>
        <v>0</v>
      </c>
      <c r="AH804" s="116" t="str">
        <f t="shared" si="212"/>
        <v>OK</v>
      </c>
    </row>
    <row r="805" spans="1:34">
      <c r="A805" s="71"/>
      <c r="B805" s="71"/>
      <c r="C805" s="81"/>
      <c r="E805" s="80"/>
      <c r="F805" s="62"/>
      <c r="G805" s="62"/>
      <c r="H805" s="62"/>
      <c r="J805" s="73"/>
      <c r="L805" s="74">
        <f t="shared" si="213"/>
        <v>0</v>
      </c>
      <c r="M805" s="74">
        <f t="shared" si="214"/>
        <v>0</v>
      </c>
      <c r="Q805" s="74">
        <f t="shared" si="201"/>
        <v>0</v>
      </c>
      <c r="T805" s="74">
        <f t="shared" si="215"/>
        <v>0</v>
      </c>
      <c r="U805" s="74">
        <f t="shared" si="216"/>
        <v>0</v>
      </c>
      <c r="V805" s="71"/>
      <c r="X805" s="112">
        <f t="shared" si="202"/>
        <v>0</v>
      </c>
      <c r="Y805" s="113">
        <f t="shared" si="203"/>
        <v>0</v>
      </c>
      <c r="Z805" s="114">
        <f t="shared" si="204"/>
        <v>0</v>
      </c>
      <c r="AA805" s="114">
        <f t="shared" si="205"/>
        <v>0</v>
      </c>
      <c r="AB805" s="114">
        <f t="shared" si="206"/>
        <v>0</v>
      </c>
      <c r="AC805" s="114">
        <f t="shared" si="207"/>
        <v>0</v>
      </c>
      <c r="AD805" s="114">
        <f t="shared" si="208"/>
        <v>0</v>
      </c>
      <c r="AE805" s="114">
        <f t="shared" si="209"/>
        <v>0</v>
      </c>
      <c r="AF805" s="115">
        <f t="shared" si="210"/>
        <v>0</v>
      </c>
      <c r="AG805" s="125">
        <f t="shared" si="211"/>
        <v>0</v>
      </c>
      <c r="AH805" s="116" t="str">
        <f t="shared" si="212"/>
        <v>OK</v>
      </c>
    </row>
    <row r="806" spans="1:34">
      <c r="A806" s="71"/>
      <c r="B806" s="71"/>
      <c r="C806" s="81"/>
      <c r="E806" s="80"/>
      <c r="F806" s="62"/>
      <c r="G806" s="62"/>
      <c r="H806" s="62"/>
      <c r="J806" s="73"/>
      <c r="L806" s="74">
        <f t="shared" si="213"/>
        <v>0</v>
      </c>
      <c r="M806" s="74">
        <f t="shared" si="214"/>
        <v>0</v>
      </c>
      <c r="Q806" s="74">
        <f t="shared" si="201"/>
        <v>0</v>
      </c>
      <c r="T806" s="74">
        <f t="shared" si="215"/>
        <v>0</v>
      </c>
      <c r="U806" s="74">
        <f t="shared" si="216"/>
        <v>0</v>
      </c>
      <c r="V806" s="71"/>
      <c r="X806" s="112">
        <f t="shared" si="202"/>
        <v>0</v>
      </c>
      <c r="Y806" s="113">
        <f t="shared" si="203"/>
        <v>0</v>
      </c>
      <c r="Z806" s="114">
        <f t="shared" si="204"/>
        <v>0</v>
      </c>
      <c r="AA806" s="114">
        <f t="shared" si="205"/>
        <v>0</v>
      </c>
      <c r="AB806" s="114">
        <f t="shared" si="206"/>
        <v>0</v>
      </c>
      <c r="AC806" s="114">
        <f t="shared" si="207"/>
        <v>0</v>
      </c>
      <c r="AD806" s="114">
        <f t="shared" si="208"/>
        <v>0</v>
      </c>
      <c r="AE806" s="114">
        <f t="shared" si="209"/>
        <v>0</v>
      </c>
      <c r="AF806" s="115">
        <f t="shared" si="210"/>
        <v>0</v>
      </c>
      <c r="AG806" s="125">
        <f t="shared" si="211"/>
        <v>0</v>
      </c>
      <c r="AH806" s="116" t="str">
        <f t="shared" si="212"/>
        <v>OK</v>
      </c>
    </row>
    <row r="807" spans="1:34">
      <c r="A807" s="71"/>
      <c r="B807" s="71"/>
      <c r="C807" s="81"/>
      <c r="E807" s="80"/>
      <c r="F807" s="62"/>
      <c r="G807" s="62"/>
      <c r="H807" s="62"/>
      <c r="J807" s="73"/>
      <c r="L807" s="74">
        <f t="shared" si="213"/>
        <v>0</v>
      </c>
      <c r="M807" s="74">
        <f t="shared" si="214"/>
        <v>0</v>
      </c>
      <c r="Q807" s="74">
        <f t="shared" si="201"/>
        <v>0</v>
      </c>
      <c r="T807" s="74">
        <f t="shared" si="215"/>
        <v>0</v>
      </c>
      <c r="U807" s="74">
        <f t="shared" si="216"/>
        <v>0</v>
      </c>
      <c r="V807" s="71"/>
      <c r="X807" s="112">
        <f t="shared" si="202"/>
        <v>0</v>
      </c>
      <c r="Y807" s="113">
        <f t="shared" si="203"/>
        <v>0</v>
      </c>
      <c r="Z807" s="114">
        <f t="shared" si="204"/>
        <v>0</v>
      </c>
      <c r="AA807" s="114">
        <f t="shared" si="205"/>
        <v>0</v>
      </c>
      <c r="AB807" s="114">
        <f t="shared" si="206"/>
        <v>0</v>
      </c>
      <c r="AC807" s="114">
        <f t="shared" si="207"/>
        <v>0</v>
      </c>
      <c r="AD807" s="114">
        <f t="shared" si="208"/>
        <v>0</v>
      </c>
      <c r="AE807" s="114">
        <f t="shared" si="209"/>
        <v>0</v>
      </c>
      <c r="AF807" s="115">
        <f t="shared" si="210"/>
        <v>0</v>
      </c>
      <c r="AG807" s="125">
        <f t="shared" si="211"/>
        <v>0</v>
      </c>
      <c r="AH807" s="116" t="str">
        <f t="shared" si="212"/>
        <v>OK</v>
      </c>
    </row>
    <row r="808" spans="1:34">
      <c r="A808" s="71"/>
      <c r="B808" s="71"/>
      <c r="C808" s="81"/>
      <c r="E808" s="80"/>
      <c r="F808" s="62"/>
      <c r="G808" s="62"/>
      <c r="H808" s="62"/>
      <c r="J808" s="73"/>
      <c r="L808" s="74">
        <f t="shared" si="213"/>
        <v>0</v>
      </c>
      <c r="M808" s="74">
        <f t="shared" si="214"/>
        <v>0</v>
      </c>
      <c r="Q808" s="74">
        <f t="shared" si="201"/>
        <v>0</v>
      </c>
      <c r="T808" s="74">
        <f t="shared" si="215"/>
        <v>0</v>
      </c>
      <c r="U808" s="74">
        <f t="shared" si="216"/>
        <v>0</v>
      </c>
      <c r="V808" s="71"/>
      <c r="X808" s="112">
        <f t="shared" si="202"/>
        <v>0</v>
      </c>
      <c r="Y808" s="113">
        <f t="shared" si="203"/>
        <v>0</v>
      </c>
      <c r="Z808" s="114">
        <f t="shared" si="204"/>
        <v>0</v>
      </c>
      <c r="AA808" s="114">
        <f t="shared" si="205"/>
        <v>0</v>
      </c>
      <c r="AB808" s="114">
        <f t="shared" si="206"/>
        <v>0</v>
      </c>
      <c r="AC808" s="114">
        <f t="shared" si="207"/>
        <v>0</v>
      </c>
      <c r="AD808" s="114">
        <f t="shared" si="208"/>
        <v>0</v>
      </c>
      <c r="AE808" s="114">
        <f t="shared" si="209"/>
        <v>0</v>
      </c>
      <c r="AF808" s="115">
        <f t="shared" si="210"/>
        <v>0</v>
      </c>
      <c r="AG808" s="125">
        <f t="shared" si="211"/>
        <v>0</v>
      </c>
      <c r="AH808" s="116" t="str">
        <f t="shared" si="212"/>
        <v>OK</v>
      </c>
    </row>
    <row r="809" spans="1:34">
      <c r="A809" s="71"/>
      <c r="B809" s="71"/>
      <c r="C809" s="81"/>
      <c r="E809" s="80"/>
      <c r="F809" s="62"/>
      <c r="G809" s="62"/>
      <c r="H809" s="62"/>
      <c r="J809" s="73"/>
      <c r="L809" s="74">
        <f t="shared" si="213"/>
        <v>0</v>
      </c>
      <c r="M809" s="74">
        <f t="shared" si="214"/>
        <v>0</v>
      </c>
      <c r="Q809" s="74">
        <f t="shared" si="201"/>
        <v>0</v>
      </c>
      <c r="T809" s="74">
        <f t="shared" si="215"/>
        <v>0</v>
      </c>
      <c r="U809" s="74">
        <f t="shared" si="216"/>
        <v>0</v>
      </c>
      <c r="V809" s="71"/>
      <c r="X809" s="112">
        <f t="shared" si="202"/>
        <v>0</v>
      </c>
      <c r="Y809" s="113">
        <f t="shared" si="203"/>
        <v>0</v>
      </c>
      <c r="Z809" s="114">
        <f t="shared" si="204"/>
        <v>0</v>
      </c>
      <c r="AA809" s="114">
        <f t="shared" si="205"/>
        <v>0</v>
      </c>
      <c r="AB809" s="114">
        <f t="shared" si="206"/>
        <v>0</v>
      </c>
      <c r="AC809" s="114">
        <f t="shared" si="207"/>
        <v>0</v>
      </c>
      <c r="AD809" s="114">
        <f t="shared" si="208"/>
        <v>0</v>
      </c>
      <c r="AE809" s="114">
        <f t="shared" si="209"/>
        <v>0</v>
      </c>
      <c r="AF809" s="115">
        <f t="shared" si="210"/>
        <v>0</v>
      </c>
      <c r="AG809" s="125">
        <f t="shared" si="211"/>
        <v>0</v>
      </c>
      <c r="AH809" s="116" t="str">
        <f t="shared" si="212"/>
        <v>OK</v>
      </c>
    </row>
    <row r="810" spans="1:34">
      <c r="A810" s="71"/>
      <c r="B810" s="71"/>
      <c r="C810" s="81"/>
      <c r="E810" s="80"/>
      <c r="F810" s="62"/>
      <c r="G810" s="62"/>
      <c r="H810" s="62"/>
      <c r="J810" s="73"/>
      <c r="L810" s="74">
        <f t="shared" si="213"/>
        <v>0</v>
      </c>
      <c r="M810" s="74">
        <f t="shared" si="214"/>
        <v>0</v>
      </c>
      <c r="Q810" s="74">
        <f t="shared" si="201"/>
        <v>0</v>
      </c>
      <c r="T810" s="74">
        <f t="shared" si="215"/>
        <v>0</v>
      </c>
      <c r="U810" s="74">
        <f t="shared" si="216"/>
        <v>0</v>
      </c>
      <c r="V810" s="71"/>
      <c r="X810" s="112">
        <f t="shared" si="202"/>
        <v>0</v>
      </c>
      <c r="Y810" s="113">
        <f t="shared" si="203"/>
        <v>0</v>
      </c>
      <c r="Z810" s="114">
        <f t="shared" si="204"/>
        <v>0</v>
      </c>
      <c r="AA810" s="114">
        <f t="shared" si="205"/>
        <v>0</v>
      </c>
      <c r="AB810" s="114">
        <f t="shared" si="206"/>
        <v>0</v>
      </c>
      <c r="AC810" s="114">
        <f t="shared" si="207"/>
        <v>0</v>
      </c>
      <c r="AD810" s="114">
        <f t="shared" si="208"/>
        <v>0</v>
      </c>
      <c r="AE810" s="114">
        <f t="shared" si="209"/>
        <v>0</v>
      </c>
      <c r="AF810" s="115">
        <f t="shared" si="210"/>
        <v>0</v>
      </c>
      <c r="AG810" s="125">
        <f t="shared" si="211"/>
        <v>0</v>
      </c>
      <c r="AH810" s="116" t="str">
        <f t="shared" si="212"/>
        <v>OK</v>
      </c>
    </row>
    <row r="811" spans="1:34">
      <c r="A811" s="71"/>
      <c r="B811" s="71"/>
      <c r="C811" s="81"/>
      <c r="E811" s="80"/>
      <c r="F811" s="62"/>
      <c r="G811" s="62"/>
      <c r="H811" s="62"/>
      <c r="J811" s="73"/>
      <c r="L811" s="74">
        <f t="shared" si="213"/>
        <v>0</v>
      </c>
      <c r="M811" s="74">
        <f t="shared" si="214"/>
        <v>0</v>
      </c>
      <c r="Q811" s="74">
        <f t="shared" si="201"/>
        <v>0</v>
      </c>
      <c r="T811" s="74">
        <f t="shared" si="215"/>
        <v>0</v>
      </c>
      <c r="U811" s="74">
        <f t="shared" si="216"/>
        <v>0</v>
      </c>
      <c r="V811" s="71"/>
      <c r="X811" s="112">
        <f t="shared" si="202"/>
        <v>0</v>
      </c>
      <c r="Y811" s="113">
        <f t="shared" si="203"/>
        <v>0</v>
      </c>
      <c r="Z811" s="114">
        <f t="shared" si="204"/>
        <v>0</v>
      </c>
      <c r="AA811" s="114">
        <f t="shared" si="205"/>
        <v>0</v>
      </c>
      <c r="AB811" s="114">
        <f t="shared" si="206"/>
        <v>0</v>
      </c>
      <c r="AC811" s="114">
        <f t="shared" si="207"/>
        <v>0</v>
      </c>
      <c r="AD811" s="114">
        <f t="shared" si="208"/>
        <v>0</v>
      </c>
      <c r="AE811" s="114">
        <f t="shared" si="209"/>
        <v>0</v>
      </c>
      <c r="AF811" s="115">
        <f t="shared" si="210"/>
        <v>0</v>
      </c>
      <c r="AG811" s="125">
        <f t="shared" si="211"/>
        <v>0</v>
      </c>
      <c r="AH811" s="116" t="str">
        <f t="shared" si="212"/>
        <v>OK</v>
      </c>
    </row>
    <row r="812" spans="1:34">
      <c r="A812" s="71"/>
      <c r="B812" s="71"/>
      <c r="C812" s="81"/>
      <c r="E812" s="80"/>
      <c r="F812" s="62"/>
      <c r="G812" s="62"/>
      <c r="H812" s="62"/>
      <c r="J812" s="73"/>
      <c r="L812" s="74">
        <f t="shared" si="213"/>
        <v>0</v>
      </c>
      <c r="M812" s="74">
        <f t="shared" si="214"/>
        <v>0</v>
      </c>
      <c r="Q812" s="74">
        <f t="shared" si="201"/>
        <v>0</v>
      </c>
      <c r="T812" s="74">
        <f t="shared" si="215"/>
        <v>0</v>
      </c>
      <c r="U812" s="74">
        <f t="shared" si="216"/>
        <v>0</v>
      </c>
      <c r="V812" s="71"/>
      <c r="X812" s="112">
        <f t="shared" si="202"/>
        <v>0</v>
      </c>
      <c r="Y812" s="113">
        <f t="shared" si="203"/>
        <v>0</v>
      </c>
      <c r="Z812" s="114">
        <f t="shared" si="204"/>
        <v>0</v>
      </c>
      <c r="AA812" s="114">
        <f t="shared" si="205"/>
        <v>0</v>
      </c>
      <c r="AB812" s="114">
        <f t="shared" si="206"/>
        <v>0</v>
      </c>
      <c r="AC812" s="114">
        <f t="shared" si="207"/>
        <v>0</v>
      </c>
      <c r="AD812" s="114">
        <f t="shared" si="208"/>
        <v>0</v>
      </c>
      <c r="AE812" s="114">
        <f t="shared" si="209"/>
        <v>0</v>
      </c>
      <c r="AF812" s="115">
        <f t="shared" si="210"/>
        <v>0</v>
      </c>
      <c r="AG812" s="125">
        <f t="shared" si="211"/>
        <v>0</v>
      </c>
      <c r="AH812" s="116" t="str">
        <f t="shared" si="212"/>
        <v>OK</v>
      </c>
    </row>
    <row r="813" spans="1:34">
      <c r="A813" s="71"/>
      <c r="B813" s="71"/>
      <c r="C813" s="81"/>
      <c r="E813" s="80"/>
      <c r="F813" s="62"/>
      <c r="G813" s="62"/>
      <c r="H813" s="62"/>
      <c r="J813" s="73"/>
      <c r="L813" s="74">
        <f t="shared" si="213"/>
        <v>0</v>
      </c>
      <c r="M813" s="74">
        <f t="shared" si="214"/>
        <v>0</v>
      </c>
      <c r="Q813" s="74">
        <f t="shared" si="201"/>
        <v>0</v>
      </c>
      <c r="T813" s="74">
        <f t="shared" si="215"/>
        <v>0</v>
      </c>
      <c r="U813" s="74">
        <f t="shared" si="216"/>
        <v>0</v>
      </c>
      <c r="V813" s="71"/>
      <c r="X813" s="112">
        <f t="shared" si="202"/>
        <v>0</v>
      </c>
      <c r="Y813" s="113">
        <f t="shared" si="203"/>
        <v>0</v>
      </c>
      <c r="Z813" s="114">
        <f t="shared" si="204"/>
        <v>0</v>
      </c>
      <c r="AA813" s="114">
        <f t="shared" si="205"/>
        <v>0</v>
      </c>
      <c r="AB813" s="114">
        <f t="shared" si="206"/>
        <v>0</v>
      </c>
      <c r="AC813" s="114">
        <f t="shared" si="207"/>
        <v>0</v>
      </c>
      <c r="AD813" s="114">
        <f t="shared" si="208"/>
        <v>0</v>
      </c>
      <c r="AE813" s="114">
        <f t="shared" si="209"/>
        <v>0</v>
      </c>
      <c r="AF813" s="115">
        <f t="shared" si="210"/>
        <v>0</v>
      </c>
      <c r="AG813" s="125">
        <f t="shared" si="211"/>
        <v>0</v>
      </c>
      <c r="AH813" s="116" t="str">
        <f t="shared" si="212"/>
        <v>OK</v>
      </c>
    </row>
    <row r="814" spans="1:34">
      <c r="A814" s="71"/>
      <c r="B814" s="71"/>
      <c r="C814" s="81"/>
      <c r="E814" s="80"/>
      <c r="F814" s="62"/>
      <c r="G814" s="62"/>
      <c r="H814" s="62"/>
      <c r="J814" s="73"/>
      <c r="L814" s="74">
        <f t="shared" si="213"/>
        <v>0</v>
      </c>
      <c r="M814" s="74">
        <f t="shared" si="214"/>
        <v>0</v>
      </c>
      <c r="Q814" s="74">
        <f t="shared" si="201"/>
        <v>0</v>
      </c>
      <c r="T814" s="74">
        <f t="shared" si="215"/>
        <v>0</v>
      </c>
      <c r="U814" s="74">
        <f t="shared" si="216"/>
        <v>0</v>
      </c>
      <c r="V814" s="71"/>
      <c r="X814" s="112">
        <f t="shared" si="202"/>
        <v>0</v>
      </c>
      <c r="Y814" s="113">
        <f t="shared" si="203"/>
        <v>0</v>
      </c>
      <c r="Z814" s="114">
        <f t="shared" si="204"/>
        <v>0</v>
      </c>
      <c r="AA814" s="114">
        <f t="shared" si="205"/>
        <v>0</v>
      </c>
      <c r="AB814" s="114">
        <f t="shared" si="206"/>
        <v>0</v>
      </c>
      <c r="AC814" s="114">
        <f t="shared" si="207"/>
        <v>0</v>
      </c>
      <c r="AD814" s="114">
        <f t="shared" si="208"/>
        <v>0</v>
      </c>
      <c r="AE814" s="114">
        <f t="shared" si="209"/>
        <v>0</v>
      </c>
      <c r="AF814" s="115">
        <f t="shared" si="210"/>
        <v>0</v>
      </c>
      <c r="AG814" s="125">
        <f t="shared" si="211"/>
        <v>0</v>
      </c>
      <c r="AH814" s="116" t="str">
        <f t="shared" si="212"/>
        <v>OK</v>
      </c>
    </row>
    <row r="815" spans="1:34">
      <c r="A815" s="71"/>
      <c r="B815" s="71"/>
      <c r="C815" s="81"/>
      <c r="E815" s="80"/>
      <c r="F815" s="62"/>
      <c r="G815" s="62"/>
      <c r="H815" s="62"/>
      <c r="J815" s="73"/>
      <c r="L815" s="74">
        <f t="shared" si="213"/>
        <v>0</v>
      </c>
      <c r="M815" s="74">
        <f t="shared" si="214"/>
        <v>0</v>
      </c>
      <c r="Q815" s="74">
        <f t="shared" si="201"/>
        <v>0</v>
      </c>
      <c r="T815" s="74">
        <f t="shared" si="215"/>
        <v>0</v>
      </c>
      <c r="U815" s="74">
        <f t="shared" si="216"/>
        <v>0</v>
      </c>
      <c r="V815" s="71"/>
      <c r="X815" s="112">
        <f t="shared" si="202"/>
        <v>0</v>
      </c>
      <c r="Y815" s="113">
        <f t="shared" si="203"/>
        <v>0</v>
      </c>
      <c r="Z815" s="114">
        <f t="shared" si="204"/>
        <v>0</v>
      </c>
      <c r="AA815" s="114">
        <f t="shared" si="205"/>
        <v>0</v>
      </c>
      <c r="AB815" s="114">
        <f t="shared" si="206"/>
        <v>0</v>
      </c>
      <c r="AC815" s="114">
        <f t="shared" si="207"/>
        <v>0</v>
      </c>
      <c r="AD815" s="114">
        <f t="shared" si="208"/>
        <v>0</v>
      </c>
      <c r="AE815" s="114">
        <f t="shared" si="209"/>
        <v>0</v>
      </c>
      <c r="AF815" s="115">
        <f t="shared" si="210"/>
        <v>0</v>
      </c>
      <c r="AG815" s="125">
        <f t="shared" si="211"/>
        <v>0</v>
      </c>
      <c r="AH815" s="116" t="str">
        <f t="shared" si="212"/>
        <v>OK</v>
      </c>
    </row>
    <row r="816" spans="1:34">
      <c r="A816" s="71"/>
      <c r="B816" s="71"/>
      <c r="C816" s="81"/>
      <c r="E816" s="80"/>
      <c r="F816" s="62"/>
      <c r="G816" s="62"/>
      <c r="H816" s="62"/>
      <c r="J816" s="73"/>
      <c r="L816" s="74">
        <f t="shared" si="213"/>
        <v>0</v>
      </c>
      <c r="M816" s="74">
        <f t="shared" si="214"/>
        <v>0</v>
      </c>
      <c r="Q816" s="74">
        <f t="shared" si="201"/>
        <v>0</v>
      </c>
      <c r="T816" s="74">
        <f t="shared" si="215"/>
        <v>0</v>
      </c>
      <c r="U816" s="74">
        <f t="shared" si="216"/>
        <v>0</v>
      </c>
      <c r="V816" s="71"/>
      <c r="X816" s="112">
        <f t="shared" si="202"/>
        <v>0</v>
      </c>
      <c r="Y816" s="113">
        <f t="shared" si="203"/>
        <v>0</v>
      </c>
      <c r="Z816" s="114">
        <f t="shared" si="204"/>
        <v>0</v>
      </c>
      <c r="AA816" s="114">
        <f t="shared" si="205"/>
        <v>0</v>
      </c>
      <c r="AB816" s="114">
        <f t="shared" si="206"/>
        <v>0</v>
      </c>
      <c r="AC816" s="114">
        <f t="shared" si="207"/>
        <v>0</v>
      </c>
      <c r="AD816" s="114">
        <f t="shared" si="208"/>
        <v>0</v>
      </c>
      <c r="AE816" s="114">
        <f t="shared" si="209"/>
        <v>0</v>
      </c>
      <c r="AF816" s="115">
        <f t="shared" si="210"/>
        <v>0</v>
      </c>
      <c r="AG816" s="125">
        <f t="shared" si="211"/>
        <v>0</v>
      </c>
      <c r="AH816" s="116" t="str">
        <f t="shared" si="212"/>
        <v>OK</v>
      </c>
    </row>
    <row r="817" spans="1:34">
      <c r="A817" s="71"/>
      <c r="B817" s="71"/>
      <c r="C817" s="81"/>
      <c r="E817" s="80"/>
      <c r="F817" s="62"/>
      <c r="G817" s="62"/>
      <c r="H817" s="62"/>
      <c r="J817" s="73"/>
      <c r="L817" s="74">
        <f t="shared" si="213"/>
        <v>0</v>
      </c>
      <c r="M817" s="74">
        <f t="shared" si="214"/>
        <v>0</v>
      </c>
      <c r="Q817" s="74">
        <f t="shared" si="201"/>
        <v>0</v>
      </c>
      <c r="T817" s="74">
        <f t="shared" si="215"/>
        <v>0</v>
      </c>
      <c r="U817" s="74">
        <f t="shared" si="216"/>
        <v>0</v>
      </c>
      <c r="V817" s="71"/>
      <c r="X817" s="112">
        <f t="shared" si="202"/>
        <v>0</v>
      </c>
      <c r="Y817" s="113">
        <f t="shared" si="203"/>
        <v>0</v>
      </c>
      <c r="Z817" s="114">
        <f t="shared" si="204"/>
        <v>0</v>
      </c>
      <c r="AA817" s="114">
        <f t="shared" si="205"/>
        <v>0</v>
      </c>
      <c r="AB817" s="114">
        <f t="shared" si="206"/>
        <v>0</v>
      </c>
      <c r="AC817" s="114">
        <f t="shared" si="207"/>
        <v>0</v>
      </c>
      <c r="AD817" s="114">
        <f t="shared" si="208"/>
        <v>0</v>
      </c>
      <c r="AE817" s="114">
        <f t="shared" si="209"/>
        <v>0</v>
      </c>
      <c r="AF817" s="115">
        <f t="shared" si="210"/>
        <v>0</v>
      </c>
      <c r="AG817" s="125">
        <f t="shared" si="211"/>
        <v>0</v>
      </c>
      <c r="AH817" s="116" t="str">
        <f t="shared" si="212"/>
        <v>OK</v>
      </c>
    </row>
    <row r="818" spans="1:34">
      <c r="A818" s="71"/>
      <c r="B818" s="71"/>
      <c r="C818" s="81"/>
      <c r="E818" s="80"/>
      <c r="F818" s="62"/>
      <c r="G818" s="62"/>
      <c r="H818" s="62"/>
      <c r="J818" s="73"/>
      <c r="L818" s="74">
        <f t="shared" si="213"/>
        <v>0</v>
      </c>
      <c r="M818" s="74">
        <f t="shared" si="214"/>
        <v>0</v>
      </c>
      <c r="Q818" s="74">
        <f t="shared" si="201"/>
        <v>0</v>
      </c>
      <c r="T818" s="74">
        <f t="shared" si="215"/>
        <v>0</v>
      </c>
      <c r="U818" s="74">
        <f t="shared" si="216"/>
        <v>0</v>
      </c>
      <c r="V818" s="71"/>
      <c r="X818" s="112">
        <f t="shared" si="202"/>
        <v>0</v>
      </c>
      <c r="Y818" s="113">
        <f t="shared" si="203"/>
        <v>0</v>
      </c>
      <c r="Z818" s="114">
        <f t="shared" si="204"/>
        <v>0</v>
      </c>
      <c r="AA818" s="114">
        <f t="shared" si="205"/>
        <v>0</v>
      </c>
      <c r="AB818" s="114">
        <f t="shared" si="206"/>
        <v>0</v>
      </c>
      <c r="AC818" s="114">
        <f t="shared" si="207"/>
        <v>0</v>
      </c>
      <c r="AD818" s="114">
        <f t="shared" si="208"/>
        <v>0</v>
      </c>
      <c r="AE818" s="114">
        <f t="shared" si="209"/>
        <v>0</v>
      </c>
      <c r="AF818" s="115">
        <f t="shared" si="210"/>
        <v>0</v>
      </c>
      <c r="AG818" s="125">
        <f t="shared" si="211"/>
        <v>0</v>
      </c>
      <c r="AH818" s="116" t="str">
        <f t="shared" si="212"/>
        <v>OK</v>
      </c>
    </row>
    <row r="819" spans="1:34">
      <c r="A819" s="71"/>
      <c r="B819" s="71"/>
      <c r="C819" s="81"/>
      <c r="E819" s="80"/>
      <c r="F819" s="62"/>
      <c r="G819" s="62"/>
      <c r="H819" s="62"/>
      <c r="J819" s="73"/>
      <c r="L819" s="74">
        <f t="shared" si="213"/>
        <v>0</v>
      </c>
      <c r="M819" s="74">
        <f t="shared" si="214"/>
        <v>0</v>
      </c>
      <c r="Q819" s="74">
        <f t="shared" si="201"/>
        <v>0</v>
      </c>
      <c r="T819" s="74">
        <f t="shared" si="215"/>
        <v>0</v>
      </c>
      <c r="U819" s="74">
        <f t="shared" si="216"/>
        <v>0</v>
      </c>
      <c r="V819" s="71"/>
      <c r="X819" s="112">
        <f t="shared" si="202"/>
        <v>0</v>
      </c>
      <c r="Y819" s="113">
        <f t="shared" si="203"/>
        <v>0</v>
      </c>
      <c r="Z819" s="114">
        <f t="shared" si="204"/>
        <v>0</v>
      </c>
      <c r="AA819" s="114">
        <f t="shared" si="205"/>
        <v>0</v>
      </c>
      <c r="AB819" s="114">
        <f t="shared" si="206"/>
        <v>0</v>
      </c>
      <c r="AC819" s="114">
        <f t="shared" si="207"/>
        <v>0</v>
      </c>
      <c r="AD819" s="114">
        <f t="shared" si="208"/>
        <v>0</v>
      </c>
      <c r="AE819" s="114">
        <f t="shared" si="209"/>
        <v>0</v>
      </c>
      <c r="AF819" s="115">
        <f t="shared" si="210"/>
        <v>0</v>
      </c>
      <c r="AG819" s="125">
        <f t="shared" si="211"/>
        <v>0</v>
      </c>
      <c r="AH819" s="116" t="str">
        <f t="shared" si="212"/>
        <v>OK</v>
      </c>
    </row>
    <row r="820" spans="1:34">
      <c r="A820" s="71"/>
      <c r="B820" s="71"/>
      <c r="C820" s="81"/>
      <c r="E820" s="80"/>
      <c r="F820" s="62"/>
      <c r="G820" s="62"/>
      <c r="H820" s="62"/>
      <c r="J820" s="73"/>
      <c r="L820" s="74">
        <f t="shared" si="213"/>
        <v>0</v>
      </c>
      <c r="M820" s="74">
        <f t="shared" si="214"/>
        <v>0</v>
      </c>
      <c r="Q820" s="74">
        <f t="shared" si="201"/>
        <v>0</v>
      </c>
      <c r="T820" s="74">
        <f t="shared" si="215"/>
        <v>0</v>
      </c>
      <c r="U820" s="74">
        <f t="shared" si="216"/>
        <v>0</v>
      </c>
      <c r="V820" s="71"/>
      <c r="X820" s="112">
        <f t="shared" si="202"/>
        <v>0</v>
      </c>
      <c r="Y820" s="113">
        <f t="shared" si="203"/>
        <v>0</v>
      </c>
      <c r="Z820" s="114">
        <f t="shared" si="204"/>
        <v>0</v>
      </c>
      <c r="AA820" s="114">
        <f t="shared" si="205"/>
        <v>0</v>
      </c>
      <c r="AB820" s="114">
        <f t="shared" si="206"/>
        <v>0</v>
      </c>
      <c r="AC820" s="114">
        <f t="shared" si="207"/>
        <v>0</v>
      </c>
      <c r="AD820" s="114">
        <f t="shared" si="208"/>
        <v>0</v>
      </c>
      <c r="AE820" s="114">
        <f t="shared" si="209"/>
        <v>0</v>
      </c>
      <c r="AF820" s="115">
        <f t="shared" si="210"/>
        <v>0</v>
      </c>
      <c r="AG820" s="125">
        <f t="shared" si="211"/>
        <v>0</v>
      </c>
      <c r="AH820" s="116" t="str">
        <f t="shared" si="212"/>
        <v>OK</v>
      </c>
    </row>
    <row r="821" spans="1:34">
      <c r="A821" s="71"/>
      <c r="B821" s="71"/>
      <c r="C821" s="81"/>
      <c r="E821" s="80"/>
      <c r="F821" s="62"/>
      <c r="G821" s="62"/>
      <c r="H821" s="62"/>
      <c r="J821" s="73"/>
      <c r="L821" s="74">
        <f t="shared" si="213"/>
        <v>0</v>
      </c>
      <c r="M821" s="74">
        <f t="shared" si="214"/>
        <v>0</v>
      </c>
      <c r="Q821" s="74">
        <f t="shared" si="201"/>
        <v>0</v>
      </c>
      <c r="T821" s="74">
        <f t="shared" si="215"/>
        <v>0</v>
      </c>
      <c r="U821" s="74">
        <f t="shared" si="216"/>
        <v>0</v>
      </c>
      <c r="V821" s="71"/>
      <c r="X821" s="112">
        <f t="shared" si="202"/>
        <v>0</v>
      </c>
      <c r="Y821" s="113">
        <f t="shared" si="203"/>
        <v>0</v>
      </c>
      <c r="Z821" s="114">
        <f t="shared" si="204"/>
        <v>0</v>
      </c>
      <c r="AA821" s="114">
        <f t="shared" si="205"/>
        <v>0</v>
      </c>
      <c r="AB821" s="114">
        <f t="shared" si="206"/>
        <v>0</v>
      </c>
      <c r="AC821" s="114">
        <f t="shared" si="207"/>
        <v>0</v>
      </c>
      <c r="AD821" s="114">
        <f t="shared" si="208"/>
        <v>0</v>
      </c>
      <c r="AE821" s="114">
        <f t="shared" si="209"/>
        <v>0</v>
      </c>
      <c r="AF821" s="115">
        <f t="shared" si="210"/>
        <v>0</v>
      </c>
      <c r="AG821" s="125">
        <f t="shared" si="211"/>
        <v>0</v>
      </c>
      <c r="AH821" s="116" t="str">
        <f t="shared" si="212"/>
        <v>OK</v>
      </c>
    </row>
    <row r="822" spans="1:34">
      <c r="A822" s="71"/>
      <c r="B822" s="71"/>
      <c r="C822" s="81"/>
      <c r="E822" s="80"/>
      <c r="F822" s="62"/>
      <c r="G822" s="62"/>
      <c r="H822" s="62"/>
      <c r="J822" s="73"/>
      <c r="L822" s="74">
        <f t="shared" si="213"/>
        <v>0</v>
      </c>
      <c r="M822" s="74">
        <f t="shared" si="214"/>
        <v>0</v>
      </c>
      <c r="Q822" s="74">
        <f t="shared" si="201"/>
        <v>0</v>
      </c>
      <c r="T822" s="74">
        <f t="shared" si="215"/>
        <v>0</v>
      </c>
      <c r="U822" s="74">
        <f t="shared" si="216"/>
        <v>0</v>
      </c>
      <c r="V822" s="71"/>
      <c r="X822" s="112">
        <f t="shared" si="202"/>
        <v>0</v>
      </c>
      <c r="Y822" s="113">
        <f t="shared" si="203"/>
        <v>0</v>
      </c>
      <c r="Z822" s="114">
        <f t="shared" si="204"/>
        <v>0</v>
      </c>
      <c r="AA822" s="114">
        <f t="shared" si="205"/>
        <v>0</v>
      </c>
      <c r="AB822" s="114">
        <f t="shared" si="206"/>
        <v>0</v>
      </c>
      <c r="AC822" s="114">
        <f t="shared" si="207"/>
        <v>0</v>
      </c>
      <c r="AD822" s="114">
        <f t="shared" si="208"/>
        <v>0</v>
      </c>
      <c r="AE822" s="114">
        <f t="shared" si="209"/>
        <v>0</v>
      </c>
      <c r="AF822" s="115">
        <f t="shared" si="210"/>
        <v>0</v>
      </c>
      <c r="AG822" s="125">
        <f t="shared" si="211"/>
        <v>0</v>
      </c>
      <c r="AH822" s="116" t="str">
        <f t="shared" si="212"/>
        <v>OK</v>
      </c>
    </row>
    <row r="823" spans="1:34">
      <c r="A823" s="71"/>
      <c r="B823" s="71"/>
      <c r="C823" s="81"/>
      <c r="E823" s="80"/>
      <c r="F823" s="62"/>
      <c r="G823" s="62"/>
      <c r="H823" s="62"/>
      <c r="J823" s="73"/>
      <c r="L823" s="74">
        <f t="shared" si="213"/>
        <v>0</v>
      </c>
      <c r="M823" s="74">
        <f t="shared" si="214"/>
        <v>0</v>
      </c>
      <c r="Q823" s="74">
        <f t="shared" si="201"/>
        <v>0</v>
      </c>
      <c r="T823" s="74">
        <f t="shared" si="215"/>
        <v>0</v>
      </c>
      <c r="U823" s="74">
        <f t="shared" si="216"/>
        <v>0</v>
      </c>
      <c r="V823" s="71"/>
      <c r="X823" s="112">
        <f t="shared" si="202"/>
        <v>0</v>
      </c>
      <c r="Y823" s="113">
        <f t="shared" si="203"/>
        <v>0</v>
      </c>
      <c r="Z823" s="114">
        <f t="shared" si="204"/>
        <v>0</v>
      </c>
      <c r="AA823" s="114">
        <f t="shared" si="205"/>
        <v>0</v>
      </c>
      <c r="AB823" s="114">
        <f t="shared" si="206"/>
        <v>0</v>
      </c>
      <c r="AC823" s="114">
        <f t="shared" si="207"/>
        <v>0</v>
      </c>
      <c r="AD823" s="114">
        <f t="shared" si="208"/>
        <v>0</v>
      </c>
      <c r="AE823" s="114">
        <f t="shared" si="209"/>
        <v>0</v>
      </c>
      <c r="AF823" s="115">
        <f t="shared" si="210"/>
        <v>0</v>
      </c>
      <c r="AG823" s="125">
        <f t="shared" si="211"/>
        <v>0</v>
      </c>
      <c r="AH823" s="116" t="str">
        <f t="shared" si="212"/>
        <v>OK</v>
      </c>
    </row>
    <row r="824" spans="1:34">
      <c r="A824" s="71"/>
      <c r="B824" s="71"/>
      <c r="C824" s="81"/>
      <c r="E824" s="80"/>
      <c r="F824" s="62"/>
      <c r="G824" s="62"/>
      <c r="H824" s="62"/>
      <c r="J824" s="73"/>
      <c r="L824" s="74">
        <f t="shared" si="213"/>
        <v>0</v>
      </c>
      <c r="M824" s="74">
        <f t="shared" si="214"/>
        <v>0</v>
      </c>
      <c r="Q824" s="74">
        <f t="shared" si="201"/>
        <v>0</v>
      </c>
      <c r="T824" s="74">
        <f t="shared" si="215"/>
        <v>0</v>
      </c>
      <c r="U824" s="74">
        <f t="shared" si="216"/>
        <v>0</v>
      </c>
      <c r="V824" s="71"/>
      <c r="X824" s="112">
        <f t="shared" si="202"/>
        <v>0</v>
      </c>
      <c r="Y824" s="113">
        <f t="shared" si="203"/>
        <v>0</v>
      </c>
      <c r="Z824" s="114">
        <f t="shared" si="204"/>
        <v>0</v>
      </c>
      <c r="AA824" s="114">
        <f t="shared" si="205"/>
        <v>0</v>
      </c>
      <c r="AB824" s="114">
        <f t="shared" si="206"/>
        <v>0</v>
      </c>
      <c r="AC824" s="114">
        <f t="shared" si="207"/>
        <v>0</v>
      </c>
      <c r="AD824" s="114">
        <f t="shared" si="208"/>
        <v>0</v>
      </c>
      <c r="AE824" s="114">
        <f t="shared" si="209"/>
        <v>0</v>
      </c>
      <c r="AF824" s="115">
        <f t="shared" si="210"/>
        <v>0</v>
      </c>
      <c r="AG824" s="125">
        <f t="shared" si="211"/>
        <v>0</v>
      </c>
      <c r="AH824" s="116" t="str">
        <f t="shared" si="212"/>
        <v>OK</v>
      </c>
    </row>
    <row r="825" spans="1:34">
      <c r="A825" s="71"/>
      <c r="B825" s="71"/>
      <c r="C825" s="81"/>
      <c r="E825" s="80"/>
      <c r="F825" s="62"/>
      <c r="G825" s="62"/>
      <c r="H825" s="62"/>
      <c r="J825" s="73"/>
      <c r="L825" s="74">
        <f t="shared" si="213"/>
        <v>0</v>
      </c>
      <c r="M825" s="74">
        <f t="shared" si="214"/>
        <v>0</v>
      </c>
      <c r="Q825" s="74">
        <f t="shared" si="201"/>
        <v>0</v>
      </c>
      <c r="T825" s="74">
        <f t="shared" si="215"/>
        <v>0</v>
      </c>
      <c r="U825" s="74">
        <f t="shared" si="216"/>
        <v>0</v>
      </c>
      <c r="V825" s="71"/>
      <c r="X825" s="112">
        <f t="shared" si="202"/>
        <v>0</v>
      </c>
      <c r="Y825" s="113">
        <f t="shared" si="203"/>
        <v>0</v>
      </c>
      <c r="Z825" s="114">
        <f t="shared" si="204"/>
        <v>0</v>
      </c>
      <c r="AA825" s="114">
        <f t="shared" si="205"/>
        <v>0</v>
      </c>
      <c r="AB825" s="114">
        <f t="shared" si="206"/>
        <v>0</v>
      </c>
      <c r="AC825" s="114">
        <f t="shared" si="207"/>
        <v>0</v>
      </c>
      <c r="AD825" s="114">
        <f t="shared" si="208"/>
        <v>0</v>
      </c>
      <c r="AE825" s="114">
        <f t="shared" si="209"/>
        <v>0</v>
      </c>
      <c r="AF825" s="115">
        <f t="shared" si="210"/>
        <v>0</v>
      </c>
      <c r="AG825" s="125">
        <f t="shared" si="211"/>
        <v>0</v>
      </c>
      <c r="AH825" s="116" t="str">
        <f t="shared" si="212"/>
        <v>OK</v>
      </c>
    </row>
    <row r="826" spans="1:34">
      <c r="A826" s="71"/>
      <c r="B826" s="71"/>
      <c r="C826" s="81"/>
      <c r="E826" s="80"/>
      <c r="F826" s="62"/>
      <c r="G826" s="62"/>
      <c r="H826" s="62"/>
      <c r="J826" s="73"/>
      <c r="L826" s="74">
        <f t="shared" si="213"/>
        <v>0</v>
      </c>
      <c r="M826" s="74">
        <f t="shared" si="214"/>
        <v>0</v>
      </c>
      <c r="Q826" s="74">
        <f t="shared" si="201"/>
        <v>0</v>
      </c>
      <c r="T826" s="74">
        <f t="shared" si="215"/>
        <v>0</v>
      </c>
      <c r="U826" s="74">
        <f t="shared" si="216"/>
        <v>0</v>
      </c>
      <c r="V826" s="71"/>
      <c r="X826" s="112">
        <f t="shared" si="202"/>
        <v>0</v>
      </c>
      <c r="Y826" s="113">
        <f t="shared" si="203"/>
        <v>0</v>
      </c>
      <c r="Z826" s="114">
        <f t="shared" si="204"/>
        <v>0</v>
      </c>
      <c r="AA826" s="114">
        <f t="shared" si="205"/>
        <v>0</v>
      </c>
      <c r="AB826" s="114">
        <f t="shared" si="206"/>
        <v>0</v>
      </c>
      <c r="AC826" s="114">
        <f t="shared" si="207"/>
        <v>0</v>
      </c>
      <c r="AD826" s="114">
        <f t="shared" si="208"/>
        <v>0</v>
      </c>
      <c r="AE826" s="114">
        <f t="shared" si="209"/>
        <v>0</v>
      </c>
      <c r="AF826" s="115">
        <f t="shared" si="210"/>
        <v>0</v>
      </c>
      <c r="AG826" s="125">
        <f t="shared" si="211"/>
        <v>0</v>
      </c>
      <c r="AH826" s="116" t="str">
        <f t="shared" si="212"/>
        <v>OK</v>
      </c>
    </row>
    <row r="827" spans="1:34">
      <c r="A827" s="71"/>
      <c r="B827" s="71"/>
      <c r="C827" s="81"/>
      <c r="E827" s="80"/>
      <c r="F827" s="62"/>
      <c r="G827" s="62"/>
      <c r="H827" s="62"/>
      <c r="J827" s="73"/>
      <c r="L827" s="74">
        <f t="shared" si="213"/>
        <v>0</v>
      </c>
      <c r="M827" s="74">
        <f t="shared" si="214"/>
        <v>0</v>
      </c>
      <c r="Q827" s="74">
        <f t="shared" si="201"/>
        <v>0</v>
      </c>
      <c r="T827" s="74">
        <f t="shared" si="215"/>
        <v>0</v>
      </c>
      <c r="U827" s="74">
        <f t="shared" si="216"/>
        <v>0</v>
      </c>
      <c r="V827" s="71"/>
      <c r="X827" s="112">
        <f t="shared" si="202"/>
        <v>0</v>
      </c>
      <c r="Y827" s="113">
        <f t="shared" si="203"/>
        <v>0</v>
      </c>
      <c r="Z827" s="114">
        <f t="shared" si="204"/>
        <v>0</v>
      </c>
      <c r="AA827" s="114">
        <f t="shared" si="205"/>
        <v>0</v>
      </c>
      <c r="AB827" s="114">
        <f t="shared" si="206"/>
        <v>0</v>
      </c>
      <c r="AC827" s="114">
        <f t="shared" si="207"/>
        <v>0</v>
      </c>
      <c r="AD827" s="114">
        <f t="shared" si="208"/>
        <v>0</v>
      </c>
      <c r="AE827" s="114">
        <f t="shared" si="209"/>
        <v>0</v>
      </c>
      <c r="AF827" s="115">
        <f t="shared" si="210"/>
        <v>0</v>
      </c>
      <c r="AG827" s="125">
        <f t="shared" si="211"/>
        <v>0</v>
      </c>
      <c r="AH827" s="116" t="str">
        <f t="shared" si="212"/>
        <v>OK</v>
      </c>
    </row>
    <row r="828" spans="1:34">
      <c r="A828" s="71"/>
      <c r="B828" s="71"/>
      <c r="C828" s="81"/>
      <c r="E828" s="80"/>
      <c r="F828" s="62"/>
      <c r="G828" s="62"/>
      <c r="H828" s="62"/>
      <c r="J828" s="73"/>
      <c r="L828" s="74">
        <f t="shared" si="213"/>
        <v>0</v>
      </c>
      <c r="M828" s="74">
        <f t="shared" si="214"/>
        <v>0</v>
      </c>
      <c r="Q828" s="74">
        <f t="shared" si="201"/>
        <v>0</v>
      </c>
      <c r="T828" s="74">
        <f t="shared" si="215"/>
        <v>0</v>
      </c>
      <c r="U828" s="74">
        <f t="shared" si="216"/>
        <v>0</v>
      </c>
      <c r="V828" s="71"/>
      <c r="X828" s="112">
        <f t="shared" si="202"/>
        <v>0</v>
      </c>
      <c r="Y828" s="113">
        <f t="shared" si="203"/>
        <v>0</v>
      </c>
      <c r="Z828" s="114">
        <f t="shared" si="204"/>
        <v>0</v>
      </c>
      <c r="AA828" s="114">
        <f t="shared" si="205"/>
        <v>0</v>
      </c>
      <c r="AB828" s="114">
        <f t="shared" si="206"/>
        <v>0</v>
      </c>
      <c r="AC828" s="114">
        <f t="shared" si="207"/>
        <v>0</v>
      </c>
      <c r="AD828" s="114">
        <f t="shared" si="208"/>
        <v>0</v>
      </c>
      <c r="AE828" s="114">
        <f t="shared" si="209"/>
        <v>0</v>
      </c>
      <c r="AF828" s="115">
        <f t="shared" si="210"/>
        <v>0</v>
      </c>
      <c r="AG828" s="125">
        <f t="shared" si="211"/>
        <v>0</v>
      </c>
      <c r="AH828" s="116" t="str">
        <f t="shared" si="212"/>
        <v>OK</v>
      </c>
    </row>
    <row r="829" spans="1:34">
      <c r="A829" s="71"/>
      <c r="B829" s="71"/>
      <c r="C829" s="81"/>
      <c r="E829" s="80"/>
      <c r="F829" s="62"/>
      <c r="G829" s="62"/>
      <c r="H829" s="62"/>
      <c r="J829" s="73"/>
      <c r="L829" s="74">
        <f t="shared" si="213"/>
        <v>0</v>
      </c>
      <c r="M829" s="74">
        <f t="shared" si="214"/>
        <v>0</v>
      </c>
      <c r="Q829" s="74">
        <f t="shared" si="201"/>
        <v>0</v>
      </c>
      <c r="T829" s="74">
        <f t="shared" si="215"/>
        <v>0</v>
      </c>
      <c r="U829" s="74">
        <f t="shared" si="216"/>
        <v>0</v>
      </c>
      <c r="V829" s="71"/>
      <c r="X829" s="112">
        <f t="shared" si="202"/>
        <v>0</v>
      </c>
      <c r="Y829" s="113">
        <f t="shared" si="203"/>
        <v>0</v>
      </c>
      <c r="Z829" s="114">
        <f t="shared" si="204"/>
        <v>0</v>
      </c>
      <c r="AA829" s="114">
        <f t="shared" si="205"/>
        <v>0</v>
      </c>
      <c r="AB829" s="114">
        <f t="shared" si="206"/>
        <v>0</v>
      </c>
      <c r="AC829" s="114">
        <f t="shared" si="207"/>
        <v>0</v>
      </c>
      <c r="AD829" s="114">
        <f t="shared" si="208"/>
        <v>0</v>
      </c>
      <c r="AE829" s="114">
        <f t="shared" si="209"/>
        <v>0</v>
      </c>
      <c r="AF829" s="115">
        <f t="shared" si="210"/>
        <v>0</v>
      </c>
      <c r="AG829" s="125">
        <f t="shared" si="211"/>
        <v>0</v>
      </c>
      <c r="AH829" s="116" t="str">
        <f t="shared" si="212"/>
        <v>OK</v>
      </c>
    </row>
    <row r="830" spans="1:34">
      <c r="A830" s="71"/>
      <c r="B830" s="71"/>
      <c r="C830" s="81"/>
      <c r="E830" s="80"/>
      <c r="F830" s="62"/>
      <c r="G830" s="62"/>
      <c r="H830" s="62"/>
      <c r="J830" s="73"/>
      <c r="L830" s="74">
        <f t="shared" si="213"/>
        <v>0</v>
      </c>
      <c r="M830" s="74">
        <f t="shared" si="214"/>
        <v>0</v>
      </c>
      <c r="Q830" s="74">
        <f t="shared" si="201"/>
        <v>0</v>
      </c>
      <c r="T830" s="74">
        <f t="shared" si="215"/>
        <v>0</v>
      </c>
      <c r="U830" s="74">
        <f t="shared" si="216"/>
        <v>0</v>
      </c>
      <c r="V830" s="71"/>
      <c r="X830" s="112">
        <f t="shared" si="202"/>
        <v>0</v>
      </c>
      <c r="Y830" s="113">
        <f t="shared" si="203"/>
        <v>0</v>
      </c>
      <c r="Z830" s="114">
        <f t="shared" si="204"/>
        <v>0</v>
      </c>
      <c r="AA830" s="114">
        <f t="shared" si="205"/>
        <v>0</v>
      </c>
      <c r="AB830" s="114">
        <f t="shared" si="206"/>
        <v>0</v>
      </c>
      <c r="AC830" s="114">
        <f t="shared" si="207"/>
        <v>0</v>
      </c>
      <c r="AD830" s="114">
        <f t="shared" si="208"/>
        <v>0</v>
      </c>
      <c r="AE830" s="114">
        <f t="shared" si="209"/>
        <v>0</v>
      </c>
      <c r="AF830" s="115">
        <f t="shared" si="210"/>
        <v>0</v>
      </c>
      <c r="AG830" s="125">
        <f t="shared" si="211"/>
        <v>0</v>
      </c>
      <c r="AH830" s="116" t="str">
        <f t="shared" si="212"/>
        <v>OK</v>
      </c>
    </row>
    <row r="831" spans="1:34">
      <c r="A831" s="71"/>
      <c r="B831" s="71"/>
      <c r="C831" s="81"/>
      <c r="E831" s="80"/>
      <c r="F831" s="62"/>
      <c r="G831" s="62"/>
      <c r="H831" s="62"/>
      <c r="J831" s="73"/>
      <c r="L831" s="74">
        <f t="shared" si="213"/>
        <v>0</v>
      </c>
      <c r="M831" s="74">
        <f t="shared" si="214"/>
        <v>0</v>
      </c>
      <c r="Q831" s="74">
        <f t="shared" si="201"/>
        <v>0</v>
      </c>
      <c r="T831" s="74">
        <f t="shared" si="215"/>
        <v>0</v>
      </c>
      <c r="U831" s="74">
        <f t="shared" si="216"/>
        <v>0</v>
      </c>
      <c r="V831" s="71"/>
      <c r="X831" s="112">
        <f t="shared" si="202"/>
        <v>0</v>
      </c>
      <c r="Y831" s="113">
        <f t="shared" si="203"/>
        <v>0</v>
      </c>
      <c r="Z831" s="114">
        <f t="shared" si="204"/>
        <v>0</v>
      </c>
      <c r="AA831" s="114">
        <f t="shared" si="205"/>
        <v>0</v>
      </c>
      <c r="AB831" s="114">
        <f t="shared" si="206"/>
        <v>0</v>
      </c>
      <c r="AC831" s="114">
        <f t="shared" si="207"/>
        <v>0</v>
      </c>
      <c r="AD831" s="114">
        <f t="shared" si="208"/>
        <v>0</v>
      </c>
      <c r="AE831" s="114">
        <f t="shared" si="209"/>
        <v>0</v>
      </c>
      <c r="AF831" s="115">
        <f t="shared" si="210"/>
        <v>0</v>
      </c>
      <c r="AG831" s="125">
        <f t="shared" si="211"/>
        <v>0</v>
      </c>
      <c r="AH831" s="116" t="str">
        <f t="shared" si="212"/>
        <v>OK</v>
      </c>
    </row>
    <row r="832" spans="1:34">
      <c r="A832" s="71"/>
      <c r="B832" s="71"/>
      <c r="C832" s="81"/>
      <c r="E832" s="80"/>
      <c r="F832" s="62"/>
      <c r="G832" s="62"/>
      <c r="H832" s="62"/>
      <c r="J832" s="73"/>
      <c r="L832" s="74">
        <f t="shared" si="213"/>
        <v>0</v>
      </c>
      <c r="M832" s="74">
        <f t="shared" si="214"/>
        <v>0</v>
      </c>
      <c r="Q832" s="74">
        <f t="shared" si="201"/>
        <v>0</v>
      </c>
      <c r="T832" s="74">
        <f t="shared" si="215"/>
        <v>0</v>
      </c>
      <c r="U832" s="74">
        <f t="shared" si="216"/>
        <v>0</v>
      </c>
      <c r="V832" s="71"/>
      <c r="X832" s="112">
        <f t="shared" si="202"/>
        <v>0</v>
      </c>
      <c r="Y832" s="113">
        <f t="shared" si="203"/>
        <v>0</v>
      </c>
      <c r="Z832" s="114">
        <f t="shared" si="204"/>
        <v>0</v>
      </c>
      <c r="AA832" s="114">
        <f t="shared" si="205"/>
        <v>0</v>
      </c>
      <c r="AB832" s="114">
        <f t="shared" si="206"/>
        <v>0</v>
      </c>
      <c r="AC832" s="114">
        <f t="shared" si="207"/>
        <v>0</v>
      </c>
      <c r="AD832" s="114">
        <f t="shared" si="208"/>
        <v>0</v>
      </c>
      <c r="AE832" s="114">
        <f t="shared" si="209"/>
        <v>0</v>
      </c>
      <c r="AF832" s="115">
        <f t="shared" si="210"/>
        <v>0</v>
      </c>
      <c r="AG832" s="125">
        <f t="shared" si="211"/>
        <v>0</v>
      </c>
      <c r="AH832" s="116" t="str">
        <f t="shared" si="212"/>
        <v>OK</v>
      </c>
    </row>
    <row r="833" spans="1:34">
      <c r="A833" s="71"/>
      <c r="B833" s="71"/>
      <c r="C833" s="81"/>
      <c r="E833" s="80"/>
      <c r="F833" s="62"/>
      <c r="G833" s="62"/>
      <c r="H833" s="62"/>
      <c r="J833" s="73"/>
      <c r="L833" s="74">
        <f t="shared" si="213"/>
        <v>0</v>
      </c>
      <c r="M833" s="74">
        <f t="shared" si="214"/>
        <v>0</v>
      </c>
      <c r="Q833" s="74">
        <f t="shared" si="201"/>
        <v>0</v>
      </c>
      <c r="T833" s="74">
        <f t="shared" si="215"/>
        <v>0</v>
      </c>
      <c r="U833" s="74">
        <f t="shared" si="216"/>
        <v>0</v>
      </c>
      <c r="V833" s="71"/>
      <c r="X833" s="112">
        <f t="shared" si="202"/>
        <v>0</v>
      </c>
      <c r="Y833" s="113">
        <f t="shared" si="203"/>
        <v>0</v>
      </c>
      <c r="Z833" s="114">
        <f t="shared" si="204"/>
        <v>0</v>
      </c>
      <c r="AA833" s="114">
        <f t="shared" si="205"/>
        <v>0</v>
      </c>
      <c r="AB833" s="114">
        <f t="shared" si="206"/>
        <v>0</v>
      </c>
      <c r="AC833" s="114">
        <f t="shared" si="207"/>
        <v>0</v>
      </c>
      <c r="AD833" s="114">
        <f t="shared" si="208"/>
        <v>0</v>
      </c>
      <c r="AE833" s="114">
        <f t="shared" si="209"/>
        <v>0</v>
      </c>
      <c r="AF833" s="115">
        <f t="shared" si="210"/>
        <v>0</v>
      </c>
      <c r="AG833" s="125">
        <f t="shared" si="211"/>
        <v>0</v>
      </c>
      <c r="AH833" s="116" t="str">
        <f t="shared" si="212"/>
        <v>OK</v>
      </c>
    </row>
    <row r="834" spans="1:34">
      <c r="A834" s="71"/>
      <c r="B834" s="71"/>
      <c r="C834" s="81"/>
      <c r="E834" s="80"/>
      <c r="F834" s="62"/>
      <c r="G834" s="62"/>
      <c r="H834" s="62"/>
      <c r="J834" s="73"/>
      <c r="L834" s="74">
        <f t="shared" si="213"/>
        <v>0</v>
      </c>
      <c r="M834" s="74">
        <f t="shared" si="214"/>
        <v>0</v>
      </c>
      <c r="Q834" s="74">
        <f t="shared" si="201"/>
        <v>0</v>
      </c>
      <c r="T834" s="74">
        <f t="shared" si="215"/>
        <v>0</v>
      </c>
      <c r="U834" s="74">
        <f t="shared" si="216"/>
        <v>0</v>
      </c>
      <c r="V834" s="71"/>
      <c r="X834" s="112">
        <f t="shared" si="202"/>
        <v>0</v>
      </c>
      <c r="Y834" s="113">
        <f t="shared" si="203"/>
        <v>0</v>
      </c>
      <c r="Z834" s="114">
        <f t="shared" si="204"/>
        <v>0</v>
      </c>
      <c r="AA834" s="114">
        <f t="shared" si="205"/>
        <v>0</v>
      </c>
      <c r="AB834" s="114">
        <f t="shared" si="206"/>
        <v>0</v>
      </c>
      <c r="AC834" s="114">
        <f t="shared" si="207"/>
        <v>0</v>
      </c>
      <c r="AD834" s="114">
        <f t="shared" si="208"/>
        <v>0</v>
      </c>
      <c r="AE834" s="114">
        <f t="shared" si="209"/>
        <v>0</v>
      </c>
      <c r="AF834" s="115">
        <f t="shared" si="210"/>
        <v>0</v>
      </c>
      <c r="AG834" s="125">
        <f t="shared" si="211"/>
        <v>0</v>
      </c>
      <c r="AH834" s="116" t="str">
        <f t="shared" si="212"/>
        <v>OK</v>
      </c>
    </row>
    <row r="835" spans="1:34">
      <c r="A835" s="71"/>
      <c r="B835" s="71"/>
      <c r="C835" s="81"/>
      <c r="E835" s="80"/>
      <c r="F835" s="62"/>
      <c r="G835" s="62"/>
      <c r="H835" s="62"/>
      <c r="J835" s="73"/>
      <c r="L835" s="74">
        <f t="shared" si="213"/>
        <v>0</v>
      </c>
      <c r="M835" s="74">
        <f t="shared" si="214"/>
        <v>0</v>
      </c>
      <c r="Q835" s="74">
        <f t="shared" ref="Q835:Q898" si="217">MROUND(SUM(L835:P835),5)</f>
        <v>0</v>
      </c>
      <c r="T835" s="74">
        <f t="shared" si="215"/>
        <v>0</v>
      </c>
      <c r="U835" s="74">
        <f t="shared" si="216"/>
        <v>0</v>
      </c>
      <c r="V835" s="71"/>
      <c r="X835" s="112">
        <f t="shared" si="202"/>
        <v>0</v>
      </c>
      <c r="Y835" s="113">
        <f t="shared" si="203"/>
        <v>0</v>
      </c>
      <c r="Z835" s="114">
        <f t="shared" si="204"/>
        <v>0</v>
      </c>
      <c r="AA835" s="114">
        <f t="shared" si="205"/>
        <v>0</v>
      </c>
      <c r="AB835" s="114">
        <f t="shared" si="206"/>
        <v>0</v>
      </c>
      <c r="AC835" s="114">
        <f t="shared" si="207"/>
        <v>0</v>
      </c>
      <c r="AD835" s="114">
        <f t="shared" si="208"/>
        <v>0</v>
      </c>
      <c r="AE835" s="114">
        <f t="shared" si="209"/>
        <v>0</v>
      </c>
      <c r="AF835" s="115">
        <f t="shared" si="210"/>
        <v>0</v>
      </c>
      <c r="AG835" s="125">
        <f t="shared" si="211"/>
        <v>0</v>
      </c>
      <c r="AH835" s="116" t="str">
        <f t="shared" si="212"/>
        <v>OK</v>
      </c>
    </row>
    <row r="836" spans="1:34">
      <c r="A836" s="71"/>
      <c r="B836" s="71"/>
      <c r="C836" s="81"/>
      <c r="E836" s="80"/>
      <c r="F836" s="62"/>
      <c r="G836" s="62"/>
      <c r="H836" s="62"/>
      <c r="J836" s="73"/>
      <c r="L836" s="74">
        <f t="shared" si="213"/>
        <v>0</v>
      </c>
      <c r="M836" s="74">
        <f t="shared" si="214"/>
        <v>0</v>
      </c>
      <c r="Q836" s="74">
        <f t="shared" si="217"/>
        <v>0</v>
      </c>
      <c r="T836" s="74">
        <f t="shared" si="215"/>
        <v>0</v>
      </c>
      <c r="U836" s="74">
        <f t="shared" si="216"/>
        <v>0</v>
      </c>
      <c r="V836" s="71"/>
      <c r="X836" s="112">
        <f t="shared" si="202"/>
        <v>0</v>
      </c>
      <c r="Y836" s="113">
        <f t="shared" si="203"/>
        <v>0</v>
      </c>
      <c r="Z836" s="114">
        <f t="shared" si="204"/>
        <v>0</v>
      </c>
      <c r="AA836" s="114">
        <f t="shared" si="205"/>
        <v>0</v>
      </c>
      <c r="AB836" s="114">
        <f t="shared" si="206"/>
        <v>0</v>
      </c>
      <c r="AC836" s="114">
        <f t="shared" si="207"/>
        <v>0</v>
      </c>
      <c r="AD836" s="114">
        <f t="shared" si="208"/>
        <v>0</v>
      </c>
      <c r="AE836" s="114">
        <f t="shared" si="209"/>
        <v>0</v>
      </c>
      <c r="AF836" s="115">
        <f t="shared" si="210"/>
        <v>0</v>
      </c>
      <c r="AG836" s="125">
        <f t="shared" si="211"/>
        <v>0</v>
      </c>
      <c r="AH836" s="116" t="str">
        <f t="shared" si="212"/>
        <v>OK</v>
      </c>
    </row>
    <row r="837" spans="1:34">
      <c r="A837" s="71"/>
      <c r="B837" s="71"/>
      <c r="C837" s="81"/>
      <c r="E837" s="80"/>
      <c r="F837" s="62"/>
      <c r="G837" s="62"/>
      <c r="H837" s="62"/>
      <c r="J837" s="73"/>
      <c r="L837" s="74">
        <f t="shared" si="213"/>
        <v>0</v>
      </c>
      <c r="M837" s="74">
        <f t="shared" si="214"/>
        <v>0</v>
      </c>
      <c r="Q837" s="74">
        <f t="shared" si="217"/>
        <v>0</v>
      </c>
      <c r="T837" s="74">
        <f t="shared" si="215"/>
        <v>0</v>
      </c>
      <c r="U837" s="74">
        <f t="shared" si="216"/>
        <v>0</v>
      </c>
      <c r="V837" s="71"/>
      <c r="X837" s="112">
        <f t="shared" si="202"/>
        <v>0</v>
      </c>
      <c r="Y837" s="113">
        <f t="shared" si="203"/>
        <v>0</v>
      </c>
      <c r="Z837" s="114">
        <f t="shared" si="204"/>
        <v>0</v>
      </c>
      <c r="AA837" s="114">
        <f t="shared" si="205"/>
        <v>0</v>
      </c>
      <c r="AB837" s="114">
        <f t="shared" si="206"/>
        <v>0</v>
      </c>
      <c r="AC837" s="114">
        <f t="shared" si="207"/>
        <v>0</v>
      </c>
      <c r="AD837" s="114">
        <f t="shared" si="208"/>
        <v>0</v>
      </c>
      <c r="AE837" s="114">
        <f t="shared" si="209"/>
        <v>0</v>
      </c>
      <c r="AF837" s="115">
        <f t="shared" si="210"/>
        <v>0</v>
      </c>
      <c r="AG837" s="125">
        <f t="shared" si="211"/>
        <v>0</v>
      </c>
      <c r="AH837" s="116" t="str">
        <f t="shared" si="212"/>
        <v>OK</v>
      </c>
    </row>
    <row r="838" spans="1:34">
      <c r="A838" s="71"/>
      <c r="B838" s="71"/>
      <c r="C838" s="81"/>
      <c r="E838" s="80"/>
      <c r="F838" s="62"/>
      <c r="G838" s="62"/>
      <c r="H838" s="62"/>
      <c r="J838" s="73"/>
      <c r="L838" s="74">
        <f t="shared" si="213"/>
        <v>0</v>
      </c>
      <c r="M838" s="74">
        <f t="shared" si="214"/>
        <v>0</v>
      </c>
      <c r="Q838" s="74">
        <f t="shared" si="217"/>
        <v>0</v>
      </c>
      <c r="T838" s="74">
        <f t="shared" si="215"/>
        <v>0</v>
      </c>
      <c r="U838" s="74">
        <f t="shared" si="216"/>
        <v>0</v>
      </c>
      <c r="V838" s="71"/>
      <c r="X838" s="112">
        <f t="shared" ref="X838:X901" si="218">U838</f>
        <v>0</v>
      </c>
      <c r="Y838" s="113">
        <f t="shared" ref="Y838:Y901" si="219">ROUNDDOWN(X838/$Y$2,0)</f>
        <v>0</v>
      </c>
      <c r="Z838" s="114">
        <f t="shared" ref="Z838:Z901" si="220">ROUNDDOWN((X838-(Y838*$Y$2))/$Z$2,0)</f>
        <v>0</v>
      </c>
      <c r="AA838" s="114">
        <f t="shared" ref="AA838:AA901" si="221">ROUNDDOWN((X838-((Y838*$Y$2)+(Z838*$Z$2)))/$AA$2,0)</f>
        <v>0</v>
      </c>
      <c r="AB838" s="114">
        <f t="shared" ref="AB838:AB901" si="222">ROUNDDOWN((X838-((AA838*$AA$2)+(Z838*$Z$2)+(Y838*$Y$2)))/$AB$2,0)</f>
        <v>0</v>
      </c>
      <c r="AC838" s="114">
        <f t="shared" ref="AC838:AC901" si="223">ROUNDDOWN((X838-((AA838*$AA$2)+(Z838*$Z$2)+(Y838*$Y$2)+(AB838*$AB$2)))/$AC$2,0)</f>
        <v>0</v>
      </c>
      <c r="AD838" s="114">
        <f t="shared" ref="AD838:AD901" si="224">ROUNDDOWN((X838-((AA838*$AA$2)+(Z838*$Z$2)+(Y838*$Y$2)+(AB838*$AB$2)+(AC838*$AC$2)))/$AD$2,0)</f>
        <v>0</v>
      </c>
      <c r="AE838" s="114">
        <f t="shared" ref="AE838:AE901" si="225">ROUNDDOWN((X838-((AA838*$AA$2)+(Z838*$Z$2)+(Y838*$Y$2)+(AB838*$AB$2)+(AC838*$AC$2)+(AD838*$AD$2)))/$AE$2,0)</f>
        <v>0</v>
      </c>
      <c r="AF838" s="115">
        <f t="shared" ref="AF838:AF901" si="226">ROUNDDOWN((X838-((AA838*$AA$2)+(Z838*$Z$2)+(Y838*$Y$2)+(AB838*$AB$2)+(AC838*$AC$2)+(AD838*$AD$2)+(AE838*$AE$2)))/$AF$2,0)</f>
        <v>0</v>
      </c>
      <c r="AG838" s="125">
        <f t="shared" ref="AG838:AG901" si="227">Y838*$Y$2+Z838*$Z$2+AA838*$AA$2+AB838*$AB$2+AC838*$AC$2+AD838*$AD$2+AE838*$AE$2+AF838*$AF$2</f>
        <v>0</v>
      </c>
      <c r="AH838" s="116" t="str">
        <f t="shared" ref="AH838:AH901" si="228">IF(AG838=X838,"OK",AG838-X838)</f>
        <v>OK</v>
      </c>
    </row>
    <row r="839" spans="1:34">
      <c r="A839" s="71"/>
      <c r="B839" s="71"/>
      <c r="C839" s="81"/>
      <c r="E839" s="80"/>
      <c r="F839" s="62"/>
      <c r="G839" s="62"/>
      <c r="H839" s="62"/>
      <c r="J839" s="73"/>
      <c r="L839" s="74">
        <f t="shared" si="213"/>
        <v>0</v>
      </c>
      <c r="M839" s="74">
        <f t="shared" si="214"/>
        <v>0</v>
      </c>
      <c r="Q839" s="74">
        <f t="shared" si="217"/>
        <v>0</v>
      </c>
      <c r="T839" s="74">
        <f t="shared" si="215"/>
        <v>0</v>
      </c>
      <c r="U839" s="74">
        <f t="shared" si="216"/>
        <v>0</v>
      </c>
      <c r="V839" s="71"/>
      <c r="X839" s="112">
        <f t="shared" si="218"/>
        <v>0</v>
      </c>
      <c r="Y839" s="113">
        <f t="shared" si="219"/>
        <v>0</v>
      </c>
      <c r="Z839" s="114">
        <f t="shared" si="220"/>
        <v>0</v>
      </c>
      <c r="AA839" s="114">
        <f t="shared" si="221"/>
        <v>0</v>
      </c>
      <c r="AB839" s="114">
        <f t="shared" si="222"/>
        <v>0</v>
      </c>
      <c r="AC839" s="114">
        <f t="shared" si="223"/>
        <v>0</v>
      </c>
      <c r="AD839" s="114">
        <f t="shared" si="224"/>
        <v>0</v>
      </c>
      <c r="AE839" s="114">
        <f t="shared" si="225"/>
        <v>0</v>
      </c>
      <c r="AF839" s="115">
        <f t="shared" si="226"/>
        <v>0</v>
      </c>
      <c r="AG839" s="125">
        <f t="shared" si="227"/>
        <v>0</v>
      </c>
      <c r="AH839" s="116" t="str">
        <f t="shared" si="228"/>
        <v>OK</v>
      </c>
    </row>
    <row r="840" spans="1:34">
      <c r="A840" s="71"/>
      <c r="B840" s="71"/>
      <c r="C840" s="81"/>
      <c r="E840" s="80"/>
      <c r="F840" s="62"/>
      <c r="G840" s="62"/>
      <c r="H840" s="62"/>
      <c r="J840" s="73"/>
      <c r="L840" s="74">
        <f t="shared" si="213"/>
        <v>0</v>
      </c>
      <c r="M840" s="74">
        <f t="shared" si="214"/>
        <v>0</v>
      </c>
      <c r="Q840" s="74">
        <f t="shared" si="217"/>
        <v>0</v>
      </c>
      <c r="T840" s="74">
        <f t="shared" si="215"/>
        <v>0</v>
      </c>
      <c r="U840" s="74">
        <f t="shared" si="216"/>
        <v>0</v>
      </c>
      <c r="V840" s="71"/>
      <c r="X840" s="112">
        <f t="shared" si="218"/>
        <v>0</v>
      </c>
      <c r="Y840" s="113">
        <f t="shared" si="219"/>
        <v>0</v>
      </c>
      <c r="Z840" s="114">
        <f t="shared" si="220"/>
        <v>0</v>
      </c>
      <c r="AA840" s="114">
        <f t="shared" si="221"/>
        <v>0</v>
      </c>
      <c r="AB840" s="114">
        <f t="shared" si="222"/>
        <v>0</v>
      </c>
      <c r="AC840" s="114">
        <f t="shared" si="223"/>
        <v>0</v>
      </c>
      <c r="AD840" s="114">
        <f t="shared" si="224"/>
        <v>0</v>
      </c>
      <c r="AE840" s="114">
        <f t="shared" si="225"/>
        <v>0</v>
      </c>
      <c r="AF840" s="115">
        <f t="shared" si="226"/>
        <v>0</v>
      </c>
      <c r="AG840" s="125">
        <f t="shared" si="227"/>
        <v>0</v>
      </c>
      <c r="AH840" s="116" t="str">
        <f t="shared" si="228"/>
        <v>OK</v>
      </c>
    </row>
    <row r="841" spans="1:34">
      <c r="A841" s="71"/>
      <c r="B841" s="71"/>
      <c r="C841" s="81"/>
      <c r="E841" s="80"/>
      <c r="F841" s="62"/>
      <c r="G841" s="62"/>
      <c r="H841" s="62"/>
      <c r="J841" s="73"/>
      <c r="L841" s="74">
        <f t="shared" si="213"/>
        <v>0</v>
      </c>
      <c r="M841" s="74">
        <f t="shared" si="214"/>
        <v>0</v>
      </c>
      <c r="Q841" s="74">
        <f t="shared" si="217"/>
        <v>0</v>
      </c>
      <c r="T841" s="74">
        <f t="shared" si="215"/>
        <v>0</v>
      </c>
      <c r="U841" s="74">
        <f t="shared" si="216"/>
        <v>0</v>
      </c>
      <c r="V841" s="71"/>
      <c r="X841" s="112">
        <f t="shared" si="218"/>
        <v>0</v>
      </c>
      <c r="Y841" s="113">
        <f t="shared" si="219"/>
        <v>0</v>
      </c>
      <c r="Z841" s="114">
        <f t="shared" si="220"/>
        <v>0</v>
      </c>
      <c r="AA841" s="114">
        <f t="shared" si="221"/>
        <v>0</v>
      </c>
      <c r="AB841" s="114">
        <f t="shared" si="222"/>
        <v>0</v>
      </c>
      <c r="AC841" s="114">
        <f t="shared" si="223"/>
        <v>0</v>
      </c>
      <c r="AD841" s="114">
        <f t="shared" si="224"/>
        <v>0</v>
      </c>
      <c r="AE841" s="114">
        <f t="shared" si="225"/>
        <v>0</v>
      </c>
      <c r="AF841" s="115">
        <f t="shared" si="226"/>
        <v>0</v>
      </c>
      <c r="AG841" s="125">
        <f t="shared" si="227"/>
        <v>0</v>
      </c>
      <c r="AH841" s="116" t="str">
        <f t="shared" si="228"/>
        <v>OK</v>
      </c>
    </row>
    <row r="842" spans="1:34">
      <c r="A842" s="71"/>
      <c r="B842" s="71"/>
      <c r="C842" s="81"/>
      <c r="E842" s="80"/>
      <c r="F842" s="62"/>
      <c r="G842" s="62"/>
      <c r="H842" s="62"/>
      <c r="J842" s="73"/>
      <c r="L842" s="74">
        <f t="shared" si="213"/>
        <v>0</v>
      </c>
      <c r="M842" s="74">
        <f t="shared" si="214"/>
        <v>0</v>
      </c>
      <c r="Q842" s="74">
        <f t="shared" si="217"/>
        <v>0</v>
      </c>
      <c r="T842" s="74">
        <f t="shared" si="215"/>
        <v>0</v>
      </c>
      <c r="U842" s="74">
        <f t="shared" si="216"/>
        <v>0</v>
      </c>
      <c r="V842" s="71"/>
      <c r="X842" s="112">
        <f t="shared" si="218"/>
        <v>0</v>
      </c>
      <c r="Y842" s="113">
        <f t="shared" si="219"/>
        <v>0</v>
      </c>
      <c r="Z842" s="114">
        <f t="shared" si="220"/>
        <v>0</v>
      </c>
      <c r="AA842" s="114">
        <f t="shared" si="221"/>
        <v>0</v>
      </c>
      <c r="AB842" s="114">
        <f t="shared" si="222"/>
        <v>0</v>
      </c>
      <c r="AC842" s="114">
        <f t="shared" si="223"/>
        <v>0</v>
      </c>
      <c r="AD842" s="114">
        <f t="shared" si="224"/>
        <v>0</v>
      </c>
      <c r="AE842" s="114">
        <f t="shared" si="225"/>
        <v>0</v>
      </c>
      <c r="AF842" s="115">
        <f t="shared" si="226"/>
        <v>0</v>
      </c>
      <c r="AG842" s="125">
        <f t="shared" si="227"/>
        <v>0</v>
      </c>
      <c r="AH842" s="116" t="str">
        <f t="shared" si="228"/>
        <v>OK</v>
      </c>
    </row>
    <row r="843" spans="1:34">
      <c r="A843" s="71"/>
      <c r="B843" s="71"/>
      <c r="C843" s="81"/>
      <c r="E843" s="80"/>
      <c r="F843" s="62"/>
      <c r="G843" s="62"/>
      <c r="H843" s="62"/>
      <c r="J843" s="73"/>
      <c r="L843" s="74">
        <f t="shared" si="213"/>
        <v>0</v>
      </c>
      <c r="M843" s="74">
        <f t="shared" si="214"/>
        <v>0</v>
      </c>
      <c r="Q843" s="74">
        <f t="shared" si="217"/>
        <v>0</v>
      </c>
      <c r="T843" s="74">
        <f t="shared" si="215"/>
        <v>0</v>
      </c>
      <c r="U843" s="74">
        <f t="shared" si="216"/>
        <v>0</v>
      </c>
      <c r="V843" s="71"/>
      <c r="X843" s="112">
        <f t="shared" si="218"/>
        <v>0</v>
      </c>
      <c r="Y843" s="113">
        <f t="shared" si="219"/>
        <v>0</v>
      </c>
      <c r="Z843" s="114">
        <f t="shared" si="220"/>
        <v>0</v>
      </c>
      <c r="AA843" s="114">
        <f t="shared" si="221"/>
        <v>0</v>
      </c>
      <c r="AB843" s="114">
        <f t="shared" si="222"/>
        <v>0</v>
      </c>
      <c r="AC843" s="114">
        <f t="shared" si="223"/>
        <v>0</v>
      </c>
      <c r="AD843" s="114">
        <f t="shared" si="224"/>
        <v>0</v>
      </c>
      <c r="AE843" s="114">
        <f t="shared" si="225"/>
        <v>0</v>
      </c>
      <c r="AF843" s="115">
        <f t="shared" si="226"/>
        <v>0</v>
      </c>
      <c r="AG843" s="125">
        <f t="shared" si="227"/>
        <v>0</v>
      </c>
      <c r="AH843" s="116" t="str">
        <f t="shared" si="228"/>
        <v>OK</v>
      </c>
    </row>
    <row r="844" spans="1:34">
      <c r="A844" s="71"/>
      <c r="B844" s="71"/>
      <c r="C844" s="81"/>
      <c r="E844" s="80"/>
      <c r="F844" s="62"/>
      <c r="G844" s="62"/>
      <c r="H844" s="62"/>
      <c r="J844" s="73"/>
      <c r="L844" s="74">
        <f t="shared" si="213"/>
        <v>0</v>
      </c>
      <c r="M844" s="74">
        <f t="shared" si="214"/>
        <v>0</v>
      </c>
      <c r="Q844" s="74">
        <f t="shared" si="217"/>
        <v>0</v>
      </c>
      <c r="T844" s="74">
        <f t="shared" si="215"/>
        <v>0</v>
      </c>
      <c r="U844" s="74">
        <f t="shared" si="216"/>
        <v>0</v>
      </c>
      <c r="V844" s="71"/>
      <c r="X844" s="112">
        <f t="shared" si="218"/>
        <v>0</v>
      </c>
      <c r="Y844" s="113">
        <f t="shared" si="219"/>
        <v>0</v>
      </c>
      <c r="Z844" s="114">
        <f t="shared" si="220"/>
        <v>0</v>
      </c>
      <c r="AA844" s="114">
        <f t="shared" si="221"/>
        <v>0</v>
      </c>
      <c r="AB844" s="114">
        <f t="shared" si="222"/>
        <v>0</v>
      </c>
      <c r="AC844" s="114">
        <f t="shared" si="223"/>
        <v>0</v>
      </c>
      <c r="AD844" s="114">
        <f t="shared" si="224"/>
        <v>0</v>
      </c>
      <c r="AE844" s="114">
        <f t="shared" si="225"/>
        <v>0</v>
      </c>
      <c r="AF844" s="115">
        <f t="shared" si="226"/>
        <v>0</v>
      </c>
      <c r="AG844" s="125">
        <f t="shared" si="227"/>
        <v>0</v>
      </c>
      <c r="AH844" s="116" t="str">
        <f t="shared" si="228"/>
        <v>OK</v>
      </c>
    </row>
    <row r="845" spans="1:34">
      <c r="A845" s="71"/>
      <c r="B845" s="71"/>
      <c r="C845" s="81"/>
      <c r="E845" s="80"/>
      <c r="F845" s="62"/>
      <c r="G845" s="62"/>
      <c r="H845" s="62"/>
      <c r="J845" s="73"/>
      <c r="L845" s="74">
        <f t="shared" si="213"/>
        <v>0</v>
      </c>
      <c r="M845" s="74">
        <f t="shared" si="214"/>
        <v>0</v>
      </c>
      <c r="Q845" s="74">
        <f t="shared" si="217"/>
        <v>0</v>
      </c>
      <c r="T845" s="74">
        <f t="shared" si="215"/>
        <v>0</v>
      </c>
      <c r="U845" s="74">
        <f t="shared" si="216"/>
        <v>0</v>
      </c>
      <c r="V845" s="71"/>
      <c r="X845" s="112">
        <f t="shared" si="218"/>
        <v>0</v>
      </c>
      <c r="Y845" s="113">
        <f t="shared" si="219"/>
        <v>0</v>
      </c>
      <c r="Z845" s="114">
        <f t="shared" si="220"/>
        <v>0</v>
      </c>
      <c r="AA845" s="114">
        <f t="shared" si="221"/>
        <v>0</v>
      </c>
      <c r="AB845" s="114">
        <f t="shared" si="222"/>
        <v>0</v>
      </c>
      <c r="AC845" s="114">
        <f t="shared" si="223"/>
        <v>0</v>
      </c>
      <c r="AD845" s="114">
        <f t="shared" si="224"/>
        <v>0</v>
      </c>
      <c r="AE845" s="114">
        <f t="shared" si="225"/>
        <v>0</v>
      </c>
      <c r="AF845" s="115">
        <f t="shared" si="226"/>
        <v>0</v>
      </c>
      <c r="AG845" s="125">
        <f t="shared" si="227"/>
        <v>0</v>
      </c>
      <c r="AH845" s="116" t="str">
        <f t="shared" si="228"/>
        <v>OK</v>
      </c>
    </row>
    <row r="846" spans="1:34">
      <c r="A846" s="71"/>
      <c r="B846" s="71"/>
      <c r="C846" s="81"/>
      <c r="E846" s="80"/>
      <c r="F846" s="62"/>
      <c r="G846" s="62"/>
      <c r="H846" s="62"/>
      <c r="J846" s="73"/>
      <c r="L846" s="74">
        <f t="shared" si="213"/>
        <v>0</v>
      </c>
      <c r="M846" s="74">
        <f t="shared" si="214"/>
        <v>0</v>
      </c>
      <c r="Q846" s="74">
        <f t="shared" si="217"/>
        <v>0</v>
      </c>
      <c r="T846" s="74">
        <f t="shared" si="215"/>
        <v>0</v>
      </c>
      <c r="U846" s="74">
        <f t="shared" si="216"/>
        <v>0</v>
      </c>
      <c r="V846" s="71"/>
      <c r="X846" s="112">
        <f t="shared" si="218"/>
        <v>0</v>
      </c>
      <c r="Y846" s="113">
        <f t="shared" si="219"/>
        <v>0</v>
      </c>
      <c r="Z846" s="114">
        <f t="shared" si="220"/>
        <v>0</v>
      </c>
      <c r="AA846" s="114">
        <f t="shared" si="221"/>
        <v>0</v>
      </c>
      <c r="AB846" s="114">
        <f t="shared" si="222"/>
        <v>0</v>
      </c>
      <c r="AC846" s="114">
        <f t="shared" si="223"/>
        <v>0</v>
      </c>
      <c r="AD846" s="114">
        <f t="shared" si="224"/>
        <v>0</v>
      </c>
      <c r="AE846" s="114">
        <f t="shared" si="225"/>
        <v>0</v>
      </c>
      <c r="AF846" s="115">
        <f t="shared" si="226"/>
        <v>0</v>
      </c>
      <c r="AG846" s="125">
        <f t="shared" si="227"/>
        <v>0</v>
      </c>
      <c r="AH846" s="116" t="str">
        <f t="shared" si="228"/>
        <v>OK</v>
      </c>
    </row>
    <row r="847" spans="1:34">
      <c r="A847" s="71"/>
      <c r="B847" s="71"/>
      <c r="C847" s="81"/>
      <c r="E847" s="80"/>
      <c r="F847" s="62"/>
      <c r="G847" s="62"/>
      <c r="H847" s="62"/>
      <c r="J847" s="73"/>
      <c r="L847" s="74">
        <f t="shared" ref="L847:L910" si="229">H847/30*J847</f>
        <v>0</v>
      </c>
      <c r="M847" s="74">
        <f t="shared" ref="M847:M910" si="230">(H847/30/8)*K847*1.25</f>
        <v>0</v>
      </c>
      <c r="Q847" s="74">
        <f t="shared" si="217"/>
        <v>0</v>
      </c>
      <c r="T847" s="74">
        <f t="shared" ref="T847:T910" si="231">Q847-(R847+S847)</f>
        <v>0</v>
      </c>
      <c r="U847" s="74">
        <f t="shared" ref="U847:U910" si="232">MROUND(T847,5)</f>
        <v>0</v>
      </c>
      <c r="V847" s="71"/>
      <c r="X847" s="112">
        <f t="shared" si="218"/>
        <v>0</v>
      </c>
      <c r="Y847" s="113">
        <f t="shared" si="219"/>
        <v>0</v>
      </c>
      <c r="Z847" s="114">
        <f t="shared" si="220"/>
        <v>0</v>
      </c>
      <c r="AA847" s="114">
        <f t="shared" si="221"/>
        <v>0</v>
      </c>
      <c r="AB847" s="114">
        <f t="shared" si="222"/>
        <v>0</v>
      </c>
      <c r="AC847" s="114">
        <f t="shared" si="223"/>
        <v>0</v>
      </c>
      <c r="AD847" s="114">
        <f t="shared" si="224"/>
        <v>0</v>
      </c>
      <c r="AE847" s="114">
        <f t="shared" si="225"/>
        <v>0</v>
      </c>
      <c r="AF847" s="115">
        <f t="shared" si="226"/>
        <v>0</v>
      </c>
      <c r="AG847" s="125">
        <f t="shared" si="227"/>
        <v>0</v>
      </c>
      <c r="AH847" s="116" t="str">
        <f t="shared" si="228"/>
        <v>OK</v>
      </c>
    </row>
    <row r="848" spans="1:34">
      <c r="A848" s="71"/>
      <c r="B848" s="71"/>
      <c r="C848" s="81"/>
      <c r="E848" s="80"/>
      <c r="F848" s="62"/>
      <c r="G848" s="62"/>
      <c r="H848" s="62"/>
      <c r="J848" s="73"/>
      <c r="L848" s="74">
        <f t="shared" si="229"/>
        <v>0</v>
      </c>
      <c r="M848" s="74">
        <f t="shared" si="230"/>
        <v>0</v>
      </c>
      <c r="Q848" s="74">
        <f t="shared" si="217"/>
        <v>0</v>
      </c>
      <c r="T848" s="74">
        <f t="shared" si="231"/>
        <v>0</v>
      </c>
      <c r="U848" s="74">
        <f t="shared" si="232"/>
        <v>0</v>
      </c>
      <c r="V848" s="71"/>
      <c r="X848" s="112">
        <f t="shared" si="218"/>
        <v>0</v>
      </c>
      <c r="Y848" s="113">
        <f t="shared" si="219"/>
        <v>0</v>
      </c>
      <c r="Z848" s="114">
        <f t="shared" si="220"/>
        <v>0</v>
      </c>
      <c r="AA848" s="114">
        <f t="shared" si="221"/>
        <v>0</v>
      </c>
      <c r="AB848" s="114">
        <f t="shared" si="222"/>
        <v>0</v>
      </c>
      <c r="AC848" s="114">
        <f t="shared" si="223"/>
        <v>0</v>
      </c>
      <c r="AD848" s="114">
        <f t="shared" si="224"/>
        <v>0</v>
      </c>
      <c r="AE848" s="114">
        <f t="shared" si="225"/>
        <v>0</v>
      </c>
      <c r="AF848" s="115">
        <f t="shared" si="226"/>
        <v>0</v>
      </c>
      <c r="AG848" s="125">
        <f t="shared" si="227"/>
        <v>0</v>
      </c>
      <c r="AH848" s="116" t="str">
        <f t="shared" si="228"/>
        <v>OK</v>
      </c>
    </row>
    <row r="849" spans="1:34">
      <c r="A849" s="71"/>
      <c r="B849" s="71"/>
      <c r="C849" s="81"/>
      <c r="E849" s="80"/>
      <c r="F849" s="62"/>
      <c r="G849" s="62"/>
      <c r="H849" s="62"/>
      <c r="J849" s="73"/>
      <c r="L849" s="74">
        <f t="shared" si="229"/>
        <v>0</v>
      </c>
      <c r="M849" s="74">
        <f t="shared" si="230"/>
        <v>0</v>
      </c>
      <c r="Q849" s="74">
        <f t="shared" si="217"/>
        <v>0</v>
      </c>
      <c r="T849" s="74">
        <f t="shared" si="231"/>
        <v>0</v>
      </c>
      <c r="U849" s="74">
        <f t="shared" si="232"/>
        <v>0</v>
      </c>
      <c r="V849" s="71"/>
      <c r="X849" s="112">
        <f t="shared" si="218"/>
        <v>0</v>
      </c>
      <c r="Y849" s="113">
        <f t="shared" si="219"/>
        <v>0</v>
      </c>
      <c r="Z849" s="114">
        <f t="shared" si="220"/>
        <v>0</v>
      </c>
      <c r="AA849" s="114">
        <f t="shared" si="221"/>
        <v>0</v>
      </c>
      <c r="AB849" s="114">
        <f t="shared" si="222"/>
        <v>0</v>
      </c>
      <c r="AC849" s="114">
        <f t="shared" si="223"/>
        <v>0</v>
      </c>
      <c r="AD849" s="114">
        <f t="shared" si="224"/>
        <v>0</v>
      </c>
      <c r="AE849" s="114">
        <f t="shared" si="225"/>
        <v>0</v>
      </c>
      <c r="AF849" s="115">
        <f t="shared" si="226"/>
        <v>0</v>
      </c>
      <c r="AG849" s="125">
        <f t="shared" si="227"/>
        <v>0</v>
      </c>
      <c r="AH849" s="116" t="str">
        <f t="shared" si="228"/>
        <v>OK</v>
      </c>
    </row>
    <row r="850" spans="1:34">
      <c r="A850" s="71"/>
      <c r="B850" s="71"/>
      <c r="C850" s="81"/>
      <c r="E850" s="80"/>
      <c r="F850" s="62"/>
      <c r="G850" s="62"/>
      <c r="H850" s="62"/>
      <c r="J850" s="73"/>
      <c r="L850" s="74">
        <f t="shared" si="229"/>
        <v>0</v>
      </c>
      <c r="M850" s="74">
        <f t="shared" si="230"/>
        <v>0</v>
      </c>
      <c r="Q850" s="74">
        <f t="shared" si="217"/>
        <v>0</v>
      </c>
      <c r="T850" s="74">
        <f t="shared" si="231"/>
        <v>0</v>
      </c>
      <c r="U850" s="74">
        <f t="shared" si="232"/>
        <v>0</v>
      </c>
      <c r="V850" s="71"/>
      <c r="X850" s="112">
        <f t="shared" si="218"/>
        <v>0</v>
      </c>
      <c r="Y850" s="113">
        <f t="shared" si="219"/>
        <v>0</v>
      </c>
      <c r="Z850" s="114">
        <f t="shared" si="220"/>
        <v>0</v>
      </c>
      <c r="AA850" s="114">
        <f t="shared" si="221"/>
        <v>0</v>
      </c>
      <c r="AB850" s="114">
        <f t="shared" si="222"/>
        <v>0</v>
      </c>
      <c r="AC850" s="114">
        <f t="shared" si="223"/>
        <v>0</v>
      </c>
      <c r="AD850" s="114">
        <f t="shared" si="224"/>
        <v>0</v>
      </c>
      <c r="AE850" s="114">
        <f t="shared" si="225"/>
        <v>0</v>
      </c>
      <c r="AF850" s="115">
        <f t="shared" si="226"/>
        <v>0</v>
      </c>
      <c r="AG850" s="125">
        <f t="shared" si="227"/>
        <v>0</v>
      </c>
      <c r="AH850" s="116" t="str">
        <f t="shared" si="228"/>
        <v>OK</v>
      </c>
    </row>
    <row r="851" spans="1:34">
      <c r="A851" s="71"/>
      <c r="B851" s="71"/>
      <c r="C851" s="81"/>
      <c r="E851" s="80"/>
      <c r="F851" s="62"/>
      <c r="G851" s="62"/>
      <c r="H851" s="62"/>
      <c r="J851" s="73"/>
      <c r="L851" s="74">
        <f t="shared" si="229"/>
        <v>0</v>
      </c>
      <c r="M851" s="74">
        <f t="shared" si="230"/>
        <v>0</v>
      </c>
      <c r="Q851" s="74">
        <f t="shared" si="217"/>
        <v>0</v>
      </c>
      <c r="T851" s="74">
        <f t="shared" si="231"/>
        <v>0</v>
      </c>
      <c r="U851" s="74">
        <f t="shared" si="232"/>
        <v>0</v>
      </c>
      <c r="V851" s="71"/>
      <c r="X851" s="112">
        <f t="shared" si="218"/>
        <v>0</v>
      </c>
      <c r="Y851" s="113">
        <f t="shared" si="219"/>
        <v>0</v>
      </c>
      <c r="Z851" s="114">
        <f t="shared" si="220"/>
        <v>0</v>
      </c>
      <c r="AA851" s="114">
        <f t="shared" si="221"/>
        <v>0</v>
      </c>
      <c r="AB851" s="114">
        <f t="shared" si="222"/>
        <v>0</v>
      </c>
      <c r="AC851" s="114">
        <f t="shared" si="223"/>
        <v>0</v>
      </c>
      <c r="AD851" s="114">
        <f t="shared" si="224"/>
        <v>0</v>
      </c>
      <c r="AE851" s="114">
        <f t="shared" si="225"/>
        <v>0</v>
      </c>
      <c r="AF851" s="115">
        <f t="shared" si="226"/>
        <v>0</v>
      </c>
      <c r="AG851" s="125">
        <f t="shared" si="227"/>
        <v>0</v>
      </c>
      <c r="AH851" s="116" t="str">
        <f t="shared" si="228"/>
        <v>OK</v>
      </c>
    </row>
    <row r="852" spans="1:34">
      <c r="A852" s="71"/>
      <c r="B852" s="71"/>
      <c r="C852" s="81"/>
      <c r="E852" s="80"/>
      <c r="F852" s="62"/>
      <c r="G852" s="62"/>
      <c r="H852" s="62"/>
      <c r="J852" s="73"/>
      <c r="L852" s="74">
        <f t="shared" si="229"/>
        <v>0</v>
      </c>
      <c r="M852" s="74">
        <f t="shared" si="230"/>
        <v>0</v>
      </c>
      <c r="Q852" s="74">
        <f t="shared" si="217"/>
        <v>0</v>
      </c>
      <c r="T852" s="74">
        <f t="shared" si="231"/>
        <v>0</v>
      </c>
      <c r="U852" s="74">
        <f t="shared" si="232"/>
        <v>0</v>
      </c>
      <c r="V852" s="71"/>
      <c r="X852" s="112">
        <f t="shared" si="218"/>
        <v>0</v>
      </c>
      <c r="Y852" s="113">
        <f t="shared" si="219"/>
        <v>0</v>
      </c>
      <c r="Z852" s="114">
        <f t="shared" si="220"/>
        <v>0</v>
      </c>
      <c r="AA852" s="114">
        <f t="shared" si="221"/>
        <v>0</v>
      </c>
      <c r="AB852" s="114">
        <f t="shared" si="222"/>
        <v>0</v>
      </c>
      <c r="AC852" s="114">
        <f t="shared" si="223"/>
        <v>0</v>
      </c>
      <c r="AD852" s="114">
        <f t="shared" si="224"/>
        <v>0</v>
      </c>
      <c r="AE852" s="114">
        <f t="shared" si="225"/>
        <v>0</v>
      </c>
      <c r="AF852" s="115">
        <f t="shared" si="226"/>
        <v>0</v>
      </c>
      <c r="AG852" s="125">
        <f t="shared" si="227"/>
        <v>0</v>
      </c>
      <c r="AH852" s="116" t="str">
        <f t="shared" si="228"/>
        <v>OK</v>
      </c>
    </row>
    <row r="853" spans="1:34">
      <c r="A853" s="71"/>
      <c r="B853" s="71"/>
      <c r="C853" s="81"/>
      <c r="E853" s="80"/>
      <c r="F853" s="62"/>
      <c r="G853" s="62"/>
      <c r="H853" s="62"/>
      <c r="J853" s="73"/>
      <c r="L853" s="74">
        <f t="shared" si="229"/>
        <v>0</v>
      </c>
      <c r="M853" s="74">
        <f t="shared" si="230"/>
        <v>0</v>
      </c>
      <c r="Q853" s="74">
        <f t="shared" si="217"/>
        <v>0</v>
      </c>
      <c r="T853" s="74">
        <f t="shared" si="231"/>
        <v>0</v>
      </c>
      <c r="U853" s="74">
        <f t="shared" si="232"/>
        <v>0</v>
      </c>
      <c r="V853" s="71"/>
      <c r="X853" s="112">
        <f t="shared" si="218"/>
        <v>0</v>
      </c>
      <c r="Y853" s="113">
        <f t="shared" si="219"/>
        <v>0</v>
      </c>
      <c r="Z853" s="114">
        <f t="shared" si="220"/>
        <v>0</v>
      </c>
      <c r="AA853" s="114">
        <f t="shared" si="221"/>
        <v>0</v>
      </c>
      <c r="AB853" s="114">
        <f t="shared" si="222"/>
        <v>0</v>
      </c>
      <c r="AC853" s="114">
        <f t="shared" si="223"/>
        <v>0</v>
      </c>
      <c r="AD853" s="114">
        <f t="shared" si="224"/>
        <v>0</v>
      </c>
      <c r="AE853" s="114">
        <f t="shared" si="225"/>
        <v>0</v>
      </c>
      <c r="AF853" s="115">
        <f t="shared" si="226"/>
        <v>0</v>
      </c>
      <c r="AG853" s="125">
        <f t="shared" si="227"/>
        <v>0</v>
      </c>
      <c r="AH853" s="116" t="str">
        <f t="shared" si="228"/>
        <v>OK</v>
      </c>
    </row>
    <row r="854" spans="1:34">
      <c r="A854" s="71"/>
      <c r="B854" s="71"/>
      <c r="C854" s="81"/>
      <c r="E854" s="80"/>
      <c r="F854" s="62"/>
      <c r="G854" s="62"/>
      <c r="H854" s="62"/>
      <c r="J854" s="73"/>
      <c r="L854" s="74">
        <f t="shared" si="229"/>
        <v>0</v>
      </c>
      <c r="M854" s="74">
        <f t="shared" si="230"/>
        <v>0</v>
      </c>
      <c r="Q854" s="74">
        <f t="shared" si="217"/>
        <v>0</v>
      </c>
      <c r="T854" s="74">
        <f t="shared" si="231"/>
        <v>0</v>
      </c>
      <c r="U854" s="74">
        <f t="shared" si="232"/>
        <v>0</v>
      </c>
      <c r="V854" s="71"/>
      <c r="X854" s="112">
        <f t="shared" si="218"/>
        <v>0</v>
      </c>
      <c r="Y854" s="113">
        <f t="shared" si="219"/>
        <v>0</v>
      </c>
      <c r="Z854" s="114">
        <f t="shared" si="220"/>
        <v>0</v>
      </c>
      <c r="AA854" s="114">
        <f t="shared" si="221"/>
        <v>0</v>
      </c>
      <c r="AB854" s="114">
        <f t="shared" si="222"/>
        <v>0</v>
      </c>
      <c r="AC854" s="114">
        <f t="shared" si="223"/>
        <v>0</v>
      </c>
      <c r="AD854" s="114">
        <f t="shared" si="224"/>
        <v>0</v>
      </c>
      <c r="AE854" s="114">
        <f t="shared" si="225"/>
        <v>0</v>
      </c>
      <c r="AF854" s="115">
        <f t="shared" si="226"/>
        <v>0</v>
      </c>
      <c r="AG854" s="125">
        <f t="shared" si="227"/>
        <v>0</v>
      </c>
      <c r="AH854" s="116" t="str">
        <f t="shared" si="228"/>
        <v>OK</v>
      </c>
    </row>
    <row r="855" spans="1:34">
      <c r="A855" s="71"/>
      <c r="B855" s="71"/>
      <c r="C855" s="81"/>
      <c r="E855" s="80"/>
      <c r="F855" s="62"/>
      <c r="G855" s="62"/>
      <c r="H855" s="62"/>
      <c r="J855" s="73"/>
      <c r="L855" s="74">
        <f t="shared" si="229"/>
        <v>0</v>
      </c>
      <c r="M855" s="74">
        <f t="shared" si="230"/>
        <v>0</v>
      </c>
      <c r="Q855" s="74">
        <f t="shared" si="217"/>
        <v>0</v>
      </c>
      <c r="T855" s="74">
        <f t="shared" si="231"/>
        <v>0</v>
      </c>
      <c r="U855" s="74">
        <f t="shared" si="232"/>
        <v>0</v>
      </c>
      <c r="V855" s="71"/>
      <c r="X855" s="112">
        <f t="shared" si="218"/>
        <v>0</v>
      </c>
      <c r="Y855" s="113">
        <f t="shared" si="219"/>
        <v>0</v>
      </c>
      <c r="Z855" s="114">
        <f t="shared" si="220"/>
        <v>0</v>
      </c>
      <c r="AA855" s="114">
        <f t="shared" si="221"/>
        <v>0</v>
      </c>
      <c r="AB855" s="114">
        <f t="shared" si="222"/>
        <v>0</v>
      </c>
      <c r="AC855" s="114">
        <f t="shared" si="223"/>
        <v>0</v>
      </c>
      <c r="AD855" s="114">
        <f t="shared" si="224"/>
        <v>0</v>
      </c>
      <c r="AE855" s="114">
        <f t="shared" si="225"/>
        <v>0</v>
      </c>
      <c r="AF855" s="115">
        <f t="shared" si="226"/>
        <v>0</v>
      </c>
      <c r="AG855" s="125">
        <f t="shared" si="227"/>
        <v>0</v>
      </c>
      <c r="AH855" s="116" t="str">
        <f t="shared" si="228"/>
        <v>OK</v>
      </c>
    </row>
    <row r="856" spans="1:34">
      <c r="A856" s="71"/>
      <c r="B856" s="71"/>
      <c r="C856" s="81"/>
      <c r="E856" s="80"/>
      <c r="F856" s="62"/>
      <c r="G856" s="62"/>
      <c r="H856" s="62"/>
      <c r="J856" s="73"/>
      <c r="L856" s="74">
        <f t="shared" si="229"/>
        <v>0</v>
      </c>
      <c r="M856" s="74">
        <f t="shared" si="230"/>
        <v>0</v>
      </c>
      <c r="Q856" s="74">
        <f t="shared" si="217"/>
        <v>0</v>
      </c>
      <c r="T856" s="74">
        <f t="shared" si="231"/>
        <v>0</v>
      </c>
      <c r="U856" s="74">
        <f t="shared" si="232"/>
        <v>0</v>
      </c>
      <c r="V856" s="71"/>
      <c r="X856" s="112">
        <f t="shared" si="218"/>
        <v>0</v>
      </c>
      <c r="Y856" s="113">
        <f t="shared" si="219"/>
        <v>0</v>
      </c>
      <c r="Z856" s="114">
        <f t="shared" si="220"/>
        <v>0</v>
      </c>
      <c r="AA856" s="114">
        <f t="shared" si="221"/>
        <v>0</v>
      </c>
      <c r="AB856" s="114">
        <f t="shared" si="222"/>
        <v>0</v>
      </c>
      <c r="AC856" s="114">
        <f t="shared" si="223"/>
        <v>0</v>
      </c>
      <c r="AD856" s="114">
        <f t="shared" si="224"/>
        <v>0</v>
      </c>
      <c r="AE856" s="114">
        <f t="shared" si="225"/>
        <v>0</v>
      </c>
      <c r="AF856" s="115">
        <f t="shared" si="226"/>
        <v>0</v>
      </c>
      <c r="AG856" s="125">
        <f t="shared" si="227"/>
        <v>0</v>
      </c>
      <c r="AH856" s="116" t="str">
        <f t="shared" si="228"/>
        <v>OK</v>
      </c>
    </row>
    <row r="857" spans="1:34">
      <c r="A857" s="71"/>
      <c r="B857" s="71"/>
      <c r="C857" s="81"/>
      <c r="E857" s="80"/>
      <c r="F857" s="62"/>
      <c r="G857" s="62"/>
      <c r="H857" s="62"/>
      <c r="J857" s="73"/>
      <c r="L857" s="74">
        <f t="shared" si="229"/>
        <v>0</v>
      </c>
      <c r="M857" s="74">
        <f t="shared" si="230"/>
        <v>0</v>
      </c>
      <c r="Q857" s="74">
        <f t="shared" si="217"/>
        <v>0</v>
      </c>
      <c r="T857" s="74">
        <f t="shared" si="231"/>
        <v>0</v>
      </c>
      <c r="U857" s="74">
        <f t="shared" si="232"/>
        <v>0</v>
      </c>
      <c r="V857" s="71"/>
      <c r="X857" s="112">
        <f t="shared" si="218"/>
        <v>0</v>
      </c>
      <c r="Y857" s="113">
        <f t="shared" si="219"/>
        <v>0</v>
      </c>
      <c r="Z857" s="114">
        <f t="shared" si="220"/>
        <v>0</v>
      </c>
      <c r="AA857" s="114">
        <f t="shared" si="221"/>
        <v>0</v>
      </c>
      <c r="AB857" s="114">
        <f t="shared" si="222"/>
        <v>0</v>
      </c>
      <c r="AC857" s="114">
        <f t="shared" si="223"/>
        <v>0</v>
      </c>
      <c r="AD857" s="114">
        <f t="shared" si="224"/>
        <v>0</v>
      </c>
      <c r="AE857" s="114">
        <f t="shared" si="225"/>
        <v>0</v>
      </c>
      <c r="AF857" s="115">
        <f t="shared" si="226"/>
        <v>0</v>
      </c>
      <c r="AG857" s="125">
        <f t="shared" si="227"/>
        <v>0</v>
      </c>
      <c r="AH857" s="116" t="str">
        <f t="shared" si="228"/>
        <v>OK</v>
      </c>
    </row>
    <row r="858" spans="1:34">
      <c r="A858" s="71"/>
      <c r="B858" s="71"/>
      <c r="C858" s="81"/>
      <c r="E858" s="80"/>
      <c r="F858" s="62"/>
      <c r="G858" s="62"/>
      <c r="H858" s="62"/>
      <c r="J858" s="73"/>
      <c r="L858" s="74">
        <f t="shared" si="229"/>
        <v>0</v>
      </c>
      <c r="M858" s="74">
        <f t="shared" si="230"/>
        <v>0</v>
      </c>
      <c r="Q858" s="74">
        <f t="shared" si="217"/>
        <v>0</v>
      </c>
      <c r="T858" s="74">
        <f t="shared" si="231"/>
        <v>0</v>
      </c>
      <c r="U858" s="74">
        <f t="shared" si="232"/>
        <v>0</v>
      </c>
      <c r="V858" s="71"/>
      <c r="X858" s="112">
        <f t="shared" si="218"/>
        <v>0</v>
      </c>
      <c r="Y858" s="113">
        <f t="shared" si="219"/>
        <v>0</v>
      </c>
      <c r="Z858" s="114">
        <f t="shared" si="220"/>
        <v>0</v>
      </c>
      <c r="AA858" s="114">
        <f t="shared" si="221"/>
        <v>0</v>
      </c>
      <c r="AB858" s="114">
        <f t="shared" si="222"/>
        <v>0</v>
      </c>
      <c r="AC858" s="114">
        <f t="shared" si="223"/>
        <v>0</v>
      </c>
      <c r="AD858" s="114">
        <f t="shared" si="224"/>
        <v>0</v>
      </c>
      <c r="AE858" s="114">
        <f t="shared" si="225"/>
        <v>0</v>
      </c>
      <c r="AF858" s="115">
        <f t="shared" si="226"/>
        <v>0</v>
      </c>
      <c r="AG858" s="125">
        <f t="shared" si="227"/>
        <v>0</v>
      </c>
      <c r="AH858" s="116" t="str">
        <f t="shared" si="228"/>
        <v>OK</v>
      </c>
    </row>
    <row r="859" spans="1:34">
      <c r="A859" s="71"/>
      <c r="B859" s="71"/>
      <c r="C859" s="81"/>
      <c r="E859" s="80"/>
      <c r="F859" s="62"/>
      <c r="G859" s="62"/>
      <c r="H859" s="62"/>
      <c r="J859" s="73"/>
      <c r="L859" s="74">
        <f t="shared" si="229"/>
        <v>0</v>
      </c>
      <c r="M859" s="74">
        <f t="shared" si="230"/>
        <v>0</v>
      </c>
      <c r="Q859" s="74">
        <f t="shared" si="217"/>
        <v>0</v>
      </c>
      <c r="T859" s="74">
        <f t="shared" si="231"/>
        <v>0</v>
      </c>
      <c r="U859" s="74">
        <f t="shared" si="232"/>
        <v>0</v>
      </c>
      <c r="V859" s="71"/>
      <c r="X859" s="112">
        <f t="shared" si="218"/>
        <v>0</v>
      </c>
      <c r="Y859" s="113">
        <f t="shared" si="219"/>
        <v>0</v>
      </c>
      <c r="Z859" s="114">
        <f t="shared" si="220"/>
        <v>0</v>
      </c>
      <c r="AA859" s="114">
        <f t="shared" si="221"/>
        <v>0</v>
      </c>
      <c r="AB859" s="114">
        <f t="shared" si="222"/>
        <v>0</v>
      </c>
      <c r="AC859" s="114">
        <f t="shared" si="223"/>
        <v>0</v>
      </c>
      <c r="AD859" s="114">
        <f t="shared" si="224"/>
        <v>0</v>
      </c>
      <c r="AE859" s="114">
        <f t="shared" si="225"/>
        <v>0</v>
      </c>
      <c r="AF859" s="115">
        <f t="shared" si="226"/>
        <v>0</v>
      </c>
      <c r="AG859" s="125">
        <f t="shared" si="227"/>
        <v>0</v>
      </c>
      <c r="AH859" s="116" t="str">
        <f t="shared" si="228"/>
        <v>OK</v>
      </c>
    </row>
    <row r="860" spans="1:34">
      <c r="A860" s="71"/>
      <c r="B860" s="71"/>
      <c r="C860" s="81"/>
      <c r="E860" s="80"/>
      <c r="F860" s="62"/>
      <c r="G860" s="62"/>
      <c r="H860" s="62"/>
      <c r="J860" s="73"/>
      <c r="L860" s="74">
        <f t="shared" si="229"/>
        <v>0</v>
      </c>
      <c r="M860" s="74">
        <f t="shared" si="230"/>
        <v>0</v>
      </c>
      <c r="Q860" s="74">
        <f t="shared" si="217"/>
        <v>0</v>
      </c>
      <c r="T860" s="74">
        <f t="shared" si="231"/>
        <v>0</v>
      </c>
      <c r="U860" s="74">
        <f t="shared" si="232"/>
        <v>0</v>
      </c>
      <c r="V860" s="71"/>
      <c r="X860" s="112">
        <f t="shared" si="218"/>
        <v>0</v>
      </c>
      <c r="Y860" s="113">
        <f t="shared" si="219"/>
        <v>0</v>
      </c>
      <c r="Z860" s="114">
        <f t="shared" si="220"/>
        <v>0</v>
      </c>
      <c r="AA860" s="114">
        <f t="shared" si="221"/>
        <v>0</v>
      </c>
      <c r="AB860" s="114">
        <f t="shared" si="222"/>
        <v>0</v>
      </c>
      <c r="AC860" s="114">
        <f t="shared" si="223"/>
        <v>0</v>
      </c>
      <c r="AD860" s="114">
        <f t="shared" si="224"/>
        <v>0</v>
      </c>
      <c r="AE860" s="114">
        <f t="shared" si="225"/>
        <v>0</v>
      </c>
      <c r="AF860" s="115">
        <f t="shared" si="226"/>
        <v>0</v>
      </c>
      <c r="AG860" s="125">
        <f t="shared" si="227"/>
        <v>0</v>
      </c>
      <c r="AH860" s="116" t="str">
        <f t="shared" si="228"/>
        <v>OK</v>
      </c>
    </row>
    <row r="861" spans="1:34">
      <c r="A861" s="71"/>
      <c r="B861" s="71"/>
      <c r="C861" s="81"/>
      <c r="E861" s="80"/>
      <c r="F861" s="62"/>
      <c r="G861" s="62"/>
      <c r="H861" s="62"/>
      <c r="J861" s="73"/>
      <c r="L861" s="74">
        <f t="shared" si="229"/>
        <v>0</v>
      </c>
      <c r="M861" s="74">
        <f t="shared" si="230"/>
        <v>0</v>
      </c>
      <c r="Q861" s="74">
        <f t="shared" si="217"/>
        <v>0</v>
      </c>
      <c r="T861" s="74">
        <f t="shared" si="231"/>
        <v>0</v>
      </c>
      <c r="U861" s="74">
        <f t="shared" si="232"/>
        <v>0</v>
      </c>
      <c r="V861" s="71"/>
      <c r="X861" s="112">
        <f t="shared" si="218"/>
        <v>0</v>
      </c>
      <c r="Y861" s="113">
        <f t="shared" si="219"/>
        <v>0</v>
      </c>
      <c r="Z861" s="114">
        <f t="shared" si="220"/>
        <v>0</v>
      </c>
      <c r="AA861" s="114">
        <f t="shared" si="221"/>
        <v>0</v>
      </c>
      <c r="AB861" s="114">
        <f t="shared" si="222"/>
        <v>0</v>
      </c>
      <c r="AC861" s="114">
        <f t="shared" si="223"/>
        <v>0</v>
      </c>
      <c r="AD861" s="114">
        <f t="shared" si="224"/>
        <v>0</v>
      </c>
      <c r="AE861" s="114">
        <f t="shared" si="225"/>
        <v>0</v>
      </c>
      <c r="AF861" s="115">
        <f t="shared" si="226"/>
        <v>0</v>
      </c>
      <c r="AG861" s="125">
        <f t="shared" si="227"/>
        <v>0</v>
      </c>
      <c r="AH861" s="116" t="str">
        <f t="shared" si="228"/>
        <v>OK</v>
      </c>
    </row>
    <row r="862" spans="1:34">
      <c r="A862" s="71"/>
      <c r="B862" s="71"/>
      <c r="C862" s="81"/>
      <c r="E862" s="80"/>
      <c r="F862" s="62"/>
      <c r="G862" s="62"/>
      <c r="H862" s="62"/>
      <c r="J862" s="73"/>
      <c r="L862" s="74">
        <f t="shared" si="229"/>
        <v>0</v>
      </c>
      <c r="M862" s="74">
        <f t="shared" si="230"/>
        <v>0</v>
      </c>
      <c r="Q862" s="74">
        <f t="shared" si="217"/>
        <v>0</v>
      </c>
      <c r="T862" s="74">
        <f t="shared" si="231"/>
        <v>0</v>
      </c>
      <c r="U862" s="74">
        <f t="shared" si="232"/>
        <v>0</v>
      </c>
      <c r="V862" s="71"/>
      <c r="X862" s="112">
        <f t="shared" si="218"/>
        <v>0</v>
      </c>
      <c r="Y862" s="113">
        <f t="shared" si="219"/>
        <v>0</v>
      </c>
      <c r="Z862" s="114">
        <f t="shared" si="220"/>
        <v>0</v>
      </c>
      <c r="AA862" s="114">
        <f t="shared" si="221"/>
        <v>0</v>
      </c>
      <c r="AB862" s="114">
        <f t="shared" si="222"/>
        <v>0</v>
      </c>
      <c r="AC862" s="114">
        <f t="shared" si="223"/>
        <v>0</v>
      </c>
      <c r="AD862" s="114">
        <f t="shared" si="224"/>
        <v>0</v>
      </c>
      <c r="AE862" s="114">
        <f t="shared" si="225"/>
        <v>0</v>
      </c>
      <c r="AF862" s="115">
        <f t="shared" si="226"/>
        <v>0</v>
      </c>
      <c r="AG862" s="125">
        <f t="shared" si="227"/>
        <v>0</v>
      </c>
      <c r="AH862" s="116" t="str">
        <f t="shared" si="228"/>
        <v>OK</v>
      </c>
    </row>
    <row r="863" spans="1:34">
      <c r="A863" s="71"/>
      <c r="B863" s="71"/>
      <c r="C863" s="81"/>
      <c r="E863" s="80"/>
      <c r="F863" s="62"/>
      <c r="G863" s="62"/>
      <c r="H863" s="62"/>
      <c r="J863" s="73"/>
      <c r="L863" s="74">
        <f t="shared" si="229"/>
        <v>0</v>
      </c>
      <c r="M863" s="74">
        <f t="shared" si="230"/>
        <v>0</v>
      </c>
      <c r="Q863" s="74">
        <f t="shared" si="217"/>
        <v>0</v>
      </c>
      <c r="T863" s="74">
        <f t="shared" si="231"/>
        <v>0</v>
      </c>
      <c r="U863" s="74">
        <f t="shared" si="232"/>
        <v>0</v>
      </c>
      <c r="V863" s="71"/>
      <c r="X863" s="112">
        <f t="shared" si="218"/>
        <v>0</v>
      </c>
      <c r="Y863" s="113">
        <f t="shared" si="219"/>
        <v>0</v>
      </c>
      <c r="Z863" s="114">
        <f t="shared" si="220"/>
        <v>0</v>
      </c>
      <c r="AA863" s="114">
        <f t="shared" si="221"/>
        <v>0</v>
      </c>
      <c r="AB863" s="114">
        <f t="shared" si="222"/>
        <v>0</v>
      </c>
      <c r="AC863" s="114">
        <f t="shared" si="223"/>
        <v>0</v>
      </c>
      <c r="AD863" s="114">
        <f t="shared" si="224"/>
        <v>0</v>
      </c>
      <c r="AE863" s="114">
        <f t="shared" si="225"/>
        <v>0</v>
      </c>
      <c r="AF863" s="115">
        <f t="shared" si="226"/>
        <v>0</v>
      </c>
      <c r="AG863" s="125">
        <f t="shared" si="227"/>
        <v>0</v>
      </c>
      <c r="AH863" s="116" t="str">
        <f t="shared" si="228"/>
        <v>OK</v>
      </c>
    </row>
    <row r="864" spans="1:34">
      <c r="A864" s="71"/>
      <c r="B864" s="71"/>
      <c r="C864" s="81"/>
      <c r="E864" s="80"/>
      <c r="F864" s="62"/>
      <c r="G864" s="62"/>
      <c r="H864" s="62"/>
      <c r="J864" s="73"/>
      <c r="L864" s="74">
        <f t="shared" si="229"/>
        <v>0</v>
      </c>
      <c r="M864" s="74">
        <f t="shared" si="230"/>
        <v>0</v>
      </c>
      <c r="Q864" s="74">
        <f t="shared" si="217"/>
        <v>0</v>
      </c>
      <c r="T864" s="74">
        <f t="shared" si="231"/>
        <v>0</v>
      </c>
      <c r="U864" s="74">
        <f t="shared" si="232"/>
        <v>0</v>
      </c>
      <c r="V864" s="71"/>
      <c r="X864" s="112">
        <f t="shared" si="218"/>
        <v>0</v>
      </c>
      <c r="Y864" s="113">
        <f t="shared" si="219"/>
        <v>0</v>
      </c>
      <c r="Z864" s="114">
        <f t="shared" si="220"/>
        <v>0</v>
      </c>
      <c r="AA864" s="114">
        <f t="shared" si="221"/>
        <v>0</v>
      </c>
      <c r="AB864" s="114">
        <f t="shared" si="222"/>
        <v>0</v>
      </c>
      <c r="AC864" s="114">
        <f t="shared" si="223"/>
        <v>0</v>
      </c>
      <c r="AD864" s="114">
        <f t="shared" si="224"/>
        <v>0</v>
      </c>
      <c r="AE864" s="114">
        <f t="shared" si="225"/>
        <v>0</v>
      </c>
      <c r="AF864" s="115">
        <f t="shared" si="226"/>
        <v>0</v>
      </c>
      <c r="AG864" s="125">
        <f t="shared" si="227"/>
        <v>0</v>
      </c>
      <c r="AH864" s="116" t="str">
        <f t="shared" si="228"/>
        <v>OK</v>
      </c>
    </row>
    <row r="865" spans="1:34">
      <c r="A865" s="71"/>
      <c r="B865" s="71"/>
      <c r="C865" s="81"/>
      <c r="E865" s="80"/>
      <c r="F865" s="62"/>
      <c r="G865" s="62"/>
      <c r="H865" s="62"/>
      <c r="J865" s="73"/>
      <c r="L865" s="74">
        <f t="shared" si="229"/>
        <v>0</v>
      </c>
      <c r="M865" s="74">
        <f t="shared" si="230"/>
        <v>0</v>
      </c>
      <c r="Q865" s="74">
        <f t="shared" si="217"/>
        <v>0</v>
      </c>
      <c r="T865" s="74">
        <f t="shared" si="231"/>
        <v>0</v>
      </c>
      <c r="U865" s="74">
        <f t="shared" si="232"/>
        <v>0</v>
      </c>
      <c r="V865" s="71"/>
      <c r="X865" s="112">
        <f t="shared" si="218"/>
        <v>0</v>
      </c>
      <c r="Y865" s="113">
        <f t="shared" si="219"/>
        <v>0</v>
      </c>
      <c r="Z865" s="114">
        <f t="shared" si="220"/>
        <v>0</v>
      </c>
      <c r="AA865" s="114">
        <f t="shared" si="221"/>
        <v>0</v>
      </c>
      <c r="AB865" s="114">
        <f t="shared" si="222"/>
        <v>0</v>
      </c>
      <c r="AC865" s="114">
        <f t="shared" si="223"/>
        <v>0</v>
      </c>
      <c r="AD865" s="114">
        <f t="shared" si="224"/>
        <v>0</v>
      </c>
      <c r="AE865" s="114">
        <f t="shared" si="225"/>
        <v>0</v>
      </c>
      <c r="AF865" s="115">
        <f t="shared" si="226"/>
        <v>0</v>
      </c>
      <c r="AG865" s="125">
        <f t="shared" si="227"/>
        <v>0</v>
      </c>
      <c r="AH865" s="116" t="str">
        <f t="shared" si="228"/>
        <v>OK</v>
      </c>
    </row>
    <row r="866" spans="1:34">
      <c r="A866" s="71"/>
      <c r="B866" s="71"/>
      <c r="C866" s="81"/>
      <c r="E866" s="80"/>
      <c r="F866" s="62"/>
      <c r="G866" s="62"/>
      <c r="H866" s="62"/>
      <c r="J866" s="73"/>
      <c r="L866" s="74">
        <f t="shared" si="229"/>
        <v>0</v>
      </c>
      <c r="M866" s="74">
        <f t="shared" si="230"/>
        <v>0</v>
      </c>
      <c r="Q866" s="74">
        <f t="shared" si="217"/>
        <v>0</v>
      </c>
      <c r="T866" s="74">
        <f t="shared" si="231"/>
        <v>0</v>
      </c>
      <c r="U866" s="74">
        <f t="shared" si="232"/>
        <v>0</v>
      </c>
      <c r="V866" s="71"/>
      <c r="X866" s="112">
        <f t="shared" si="218"/>
        <v>0</v>
      </c>
      <c r="Y866" s="113">
        <f t="shared" si="219"/>
        <v>0</v>
      </c>
      <c r="Z866" s="114">
        <f t="shared" si="220"/>
        <v>0</v>
      </c>
      <c r="AA866" s="114">
        <f t="shared" si="221"/>
        <v>0</v>
      </c>
      <c r="AB866" s="114">
        <f t="shared" si="222"/>
        <v>0</v>
      </c>
      <c r="AC866" s="114">
        <f t="shared" si="223"/>
        <v>0</v>
      </c>
      <c r="AD866" s="114">
        <f t="shared" si="224"/>
        <v>0</v>
      </c>
      <c r="AE866" s="114">
        <f t="shared" si="225"/>
        <v>0</v>
      </c>
      <c r="AF866" s="115">
        <f t="shared" si="226"/>
        <v>0</v>
      </c>
      <c r="AG866" s="125">
        <f t="shared" si="227"/>
        <v>0</v>
      </c>
      <c r="AH866" s="116" t="str">
        <f t="shared" si="228"/>
        <v>OK</v>
      </c>
    </row>
    <row r="867" spans="1:34">
      <c r="A867" s="71"/>
      <c r="B867" s="71"/>
      <c r="C867" s="81"/>
      <c r="E867" s="80"/>
      <c r="F867" s="62"/>
      <c r="G867" s="62"/>
      <c r="H867" s="62"/>
      <c r="J867" s="73"/>
      <c r="L867" s="74">
        <f t="shared" si="229"/>
        <v>0</v>
      </c>
      <c r="M867" s="74">
        <f t="shared" si="230"/>
        <v>0</v>
      </c>
      <c r="Q867" s="74">
        <f t="shared" si="217"/>
        <v>0</v>
      </c>
      <c r="T867" s="74">
        <f t="shared" si="231"/>
        <v>0</v>
      </c>
      <c r="U867" s="74">
        <f t="shared" si="232"/>
        <v>0</v>
      </c>
      <c r="V867" s="71"/>
      <c r="X867" s="112">
        <f t="shared" si="218"/>
        <v>0</v>
      </c>
      <c r="Y867" s="113">
        <f t="shared" si="219"/>
        <v>0</v>
      </c>
      <c r="Z867" s="114">
        <f t="shared" si="220"/>
        <v>0</v>
      </c>
      <c r="AA867" s="114">
        <f t="shared" si="221"/>
        <v>0</v>
      </c>
      <c r="AB867" s="114">
        <f t="shared" si="222"/>
        <v>0</v>
      </c>
      <c r="AC867" s="114">
        <f t="shared" si="223"/>
        <v>0</v>
      </c>
      <c r="AD867" s="114">
        <f t="shared" si="224"/>
        <v>0</v>
      </c>
      <c r="AE867" s="114">
        <f t="shared" si="225"/>
        <v>0</v>
      </c>
      <c r="AF867" s="115">
        <f t="shared" si="226"/>
        <v>0</v>
      </c>
      <c r="AG867" s="125">
        <f t="shared" si="227"/>
        <v>0</v>
      </c>
      <c r="AH867" s="116" t="str">
        <f t="shared" si="228"/>
        <v>OK</v>
      </c>
    </row>
    <row r="868" spans="1:34">
      <c r="A868" s="71"/>
      <c r="B868" s="71"/>
      <c r="C868" s="81"/>
      <c r="E868" s="80"/>
      <c r="F868" s="62"/>
      <c r="G868" s="62"/>
      <c r="H868" s="62"/>
      <c r="J868" s="73"/>
      <c r="L868" s="74">
        <f t="shared" si="229"/>
        <v>0</v>
      </c>
      <c r="M868" s="74">
        <f t="shared" si="230"/>
        <v>0</v>
      </c>
      <c r="Q868" s="74">
        <f t="shared" si="217"/>
        <v>0</v>
      </c>
      <c r="T868" s="74">
        <f t="shared" si="231"/>
        <v>0</v>
      </c>
      <c r="U868" s="74">
        <f t="shared" si="232"/>
        <v>0</v>
      </c>
      <c r="V868" s="71"/>
      <c r="X868" s="112">
        <f t="shared" si="218"/>
        <v>0</v>
      </c>
      <c r="Y868" s="113">
        <f t="shared" si="219"/>
        <v>0</v>
      </c>
      <c r="Z868" s="114">
        <f t="shared" si="220"/>
        <v>0</v>
      </c>
      <c r="AA868" s="114">
        <f t="shared" si="221"/>
        <v>0</v>
      </c>
      <c r="AB868" s="114">
        <f t="shared" si="222"/>
        <v>0</v>
      </c>
      <c r="AC868" s="114">
        <f t="shared" si="223"/>
        <v>0</v>
      </c>
      <c r="AD868" s="114">
        <f t="shared" si="224"/>
        <v>0</v>
      </c>
      <c r="AE868" s="114">
        <f t="shared" si="225"/>
        <v>0</v>
      </c>
      <c r="AF868" s="115">
        <f t="shared" si="226"/>
        <v>0</v>
      </c>
      <c r="AG868" s="125">
        <f t="shared" si="227"/>
        <v>0</v>
      </c>
      <c r="AH868" s="116" t="str">
        <f t="shared" si="228"/>
        <v>OK</v>
      </c>
    </row>
    <row r="869" spans="1:34">
      <c r="A869" s="71"/>
      <c r="B869" s="71"/>
      <c r="C869" s="81"/>
      <c r="E869" s="80"/>
      <c r="F869" s="62"/>
      <c r="G869" s="62"/>
      <c r="H869" s="62"/>
      <c r="J869" s="73"/>
      <c r="L869" s="74">
        <f t="shared" si="229"/>
        <v>0</v>
      </c>
      <c r="M869" s="74">
        <f t="shared" si="230"/>
        <v>0</v>
      </c>
      <c r="Q869" s="74">
        <f t="shared" si="217"/>
        <v>0</v>
      </c>
      <c r="T869" s="74">
        <f t="shared" si="231"/>
        <v>0</v>
      </c>
      <c r="U869" s="74">
        <f t="shared" si="232"/>
        <v>0</v>
      </c>
      <c r="V869" s="71"/>
      <c r="X869" s="112">
        <f t="shared" si="218"/>
        <v>0</v>
      </c>
      <c r="Y869" s="113">
        <f t="shared" si="219"/>
        <v>0</v>
      </c>
      <c r="Z869" s="114">
        <f t="shared" si="220"/>
        <v>0</v>
      </c>
      <c r="AA869" s="114">
        <f t="shared" si="221"/>
        <v>0</v>
      </c>
      <c r="AB869" s="114">
        <f t="shared" si="222"/>
        <v>0</v>
      </c>
      <c r="AC869" s="114">
        <f t="shared" si="223"/>
        <v>0</v>
      </c>
      <c r="AD869" s="114">
        <f t="shared" si="224"/>
        <v>0</v>
      </c>
      <c r="AE869" s="114">
        <f t="shared" si="225"/>
        <v>0</v>
      </c>
      <c r="AF869" s="115">
        <f t="shared" si="226"/>
        <v>0</v>
      </c>
      <c r="AG869" s="125">
        <f t="shared" si="227"/>
        <v>0</v>
      </c>
      <c r="AH869" s="116" t="str">
        <f t="shared" si="228"/>
        <v>OK</v>
      </c>
    </row>
    <row r="870" spans="1:34">
      <c r="A870" s="71"/>
      <c r="B870" s="71"/>
      <c r="C870" s="81"/>
      <c r="E870" s="80"/>
      <c r="F870" s="62"/>
      <c r="G870" s="62"/>
      <c r="H870" s="62"/>
      <c r="J870" s="73"/>
      <c r="L870" s="74">
        <f t="shared" si="229"/>
        <v>0</v>
      </c>
      <c r="M870" s="74">
        <f t="shared" si="230"/>
        <v>0</v>
      </c>
      <c r="Q870" s="74">
        <f t="shared" si="217"/>
        <v>0</v>
      </c>
      <c r="T870" s="74">
        <f t="shared" si="231"/>
        <v>0</v>
      </c>
      <c r="U870" s="74">
        <f t="shared" si="232"/>
        <v>0</v>
      </c>
      <c r="V870" s="71"/>
      <c r="X870" s="112">
        <f t="shared" si="218"/>
        <v>0</v>
      </c>
      <c r="Y870" s="113">
        <f t="shared" si="219"/>
        <v>0</v>
      </c>
      <c r="Z870" s="114">
        <f t="shared" si="220"/>
        <v>0</v>
      </c>
      <c r="AA870" s="114">
        <f t="shared" si="221"/>
        <v>0</v>
      </c>
      <c r="AB870" s="114">
        <f t="shared" si="222"/>
        <v>0</v>
      </c>
      <c r="AC870" s="114">
        <f t="shared" si="223"/>
        <v>0</v>
      </c>
      <c r="AD870" s="114">
        <f t="shared" si="224"/>
        <v>0</v>
      </c>
      <c r="AE870" s="114">
        <f t="shared" si="225"/>
        <v>0</v>
      </c>
      <c r="AF870" s="115">
        <f t="shared" si="226"/>
        <v>0</v>
      </c>
      <c r="AG870" s="125">
        <f t="shared" si="227"/>
        <v>0</v>
      </c>
      <c r="AH870" s="116" t="str">
        <f t="shared" si="228"/>
        <v>OK</v>
      </c>
    </row>
    <row r="871" spans="1:34">
      <c r="A871" s="71"/>
      <c r="B871" s="71"/>
      <c r="C871" s="81"/>
      <c r="E871" s="80"/>
      <c r="F871" s="62"/>
      <c r="G871" s="62"/>
      <c r="H871" s="62"/>
      <c r="J871" s="73"/>
      <c r="L871" s="74">
        <f t="shared" si="229"/>
        <v>0</v>
      </c>
      <c r="M871" s="74">
        <f t="shared" si="230"/>
        <v>0</v>
      </c>
      <c r="Q871" s="74">
        <f t="shared" si="217"/>
        <v>0</v>
      </c>
      <c r="T871" s="74">
        <f t="shared" si="231"/>
        <v>0</v>
      </c>
      <c r="U871" s="74">
        <f t="shared" si="232"/>
        <v>0</v>
      </c>
      <c r="V871" s="71"/>
      <c r="X871" s="112">
        <f t="shared" si="218"/>
        <v>0</v>
      </c>
      <c r="Y871" s="113">
        <f t="shared" si="219"/>
        <v>0</v>
      </c>
      <c r="Z871" s="114">
        <f t="shared" si="220"/>
        <v>0</v>
      </c>
      <c r="AA871" s="114">
        <f t="shared" si="221"/>
        <v>0</v>
      </c>
      <c r="AB871" s="114">
        <f t="shared" si="222"/>
        <v>0</v>
      </c>
      <c r="AC871" s="114">
        <f t="shared" si="223"/>
        <v>0</v>
      </c>
      <c r="AD871" s="114">
        <f t="shared" si="224"/>
        <v>0</v>
      </c>
      <c r="AE871" s="114">
        <f t="shared" si="225"/>
        <v>0</v>
      </c>
      <c r="AF871" s="115">
        <f t="shared" si="226"/>
        <v>0</v>
      </c>
      <c r="AG871" s="125">
        <f t="shared" si="227"/>
        <v>0</v>
      </c>
      <c r="AH871" s="116" t="str">
        <f t="shared" si="228"/>
        <v>OK</v>
      </c>
    </row>
    <row r="872" spans="1:34">
      <c r="A872" s="71"/>
      <c r="B872" s="71"/>
      <c r="C872" s="81"/>
      <c r="E872" s="80"/>
      <c r="F872" s="62"/>
      <c r="G872" s="62"/>
      <c r="H872" s="62"/>
      <c r="J872" s="73"/>
      <c r="L872" s="74">
        <f t="shared" si="229"/>
        <v>0</v>
      </c>
      <c r="M872" s="74">
        <f t="shared" si="230"/>
        <v>0</v>
      </c>
      <c r="Q872" s="74">
        <f t="shared" si="217"/>
        <v>0</v>
      </c>
      <c r="T872" s="74">
        <f t="shared" si="231"/>
        <v>0</v>
      </c>
      <c r="U872" s="74">
        <f t="shared" si="232"/>
        <v>0</v>
      </c>
      <c r="V872" s="71"/>
      <c r="X872" s="112">
        <f t="shared" si="218"/>
        <v>0</v>
      </c>
      <c r="Y872" s="113">
        <f t="shared" si="219"/>
        <v>0</v>
      </c>
      <c r="Z872" s="114">
        <f t="shared" si="220"/>
        <v>0</v>
      </c>
      <c r="AA872" s="114">
        <f t="shared" si="221"/>
        <v>0</v>
      </c>
      <c r="AB872" s="114">
        <f t="shared" si="222"/>
        <v>0</v>
      </c>
      <c r="AC872" s="114">
        <f t="shared" si="223"/>
        <v>0</v>
      </c>
      <c r="AD872" s="114">
        <f t="shared" si="224"/>
        <v>0</v>
      </c>
      <c r="AE872" s="114">
        <f t="shared" si="225"/>
        <v>0</v>
      </c>
      <c r="AF872" s="115">
        <f t="shared" si="226"/>
        <v>0</v>
      </c>
      <c r="AG872" s="125">
        <f t="shared" si="227"/>
        <v>0</v>
      </c>
      <c r="AH872" s="116" t="str">
        <f t="shared" si="228"/>
        <v>OK</v>
      </c>
    </row>
    <row r="873" spans="1:34">
      <c r="A873" s="71"/>
      <c r="B873" s="71"/>
      <c r="C873" s="81"/>
      <c r="E873" s="80"/>
      <c r="F873" s="62"/>
      <c r="G873" s="62"/>
      <c r="H873" s="62"/>
      <c r="J873" s="73"/>
      <c r="L873" s="74">
        <f t="shared" si="229"/>
        <v>0</v>
      </c>
      <c r="M873" s="74">
        <f t="shared" si="230"/>
        <v>0</v>
      </c>
      <c r="Q873" s="74">
        <f t="shared" si="217"/>
        <v>0</v>
      </c>
      <c r="T873" s="74">
        <f t="shared" si="231"/>
        <v>0</v>
      </c>
      <c r="U873" s="74">
        <f t="shared" si="232"/>
        <v>0</v>
      </c>
      <c r="V873" s="71"/>
      <c r="X873" s="112">
        <f t="shared" si="218"/>
        <v>0</v>
      </c>
      <c r="Y873" s="113">
        <f t="shared" si="219"/>
        <v>0</v>
      </c>
      <c r="Z873" s="114">
        <f t="shared" si="220"/>
        <v>0</v>
      </c>
      <c r="AA873" s="114">
        <f t="shared" si="221"/>
        <v>0</v>
      </c>
      <c r="AB873" s="114">
        <f t="shared" si="222"/>
        <v>0</v>
      </c>
      <c r="AC873" s="114">
        <f t="shared" si="223"/>
        <v>0</v>
      </c>
      <c r="AD873" s="114">
        <f t="shared" si="224"/>
        <v>0</v>
      </c>
      <c r="AE873" s="114">
        <f t="shared" si="225"/>
        <v>0</v>
      </c>
      <c r="AF873" s="115">
        <f t="shared" si="226"/>
        <v>0</v>
      </c>
      <c r="AG873" s="125">
        <f t="shared" si="227"/>
        <v>0</v>
      </c>
      <c r="AH873" s="116" t="str">
        <f t="shared" si="228"/>
        <v>OK</v>
      </c>
    </row>
    <row r="874" spans="1:34">
      <c r="A874" s="71"/>
      <c r="B874" s="71"/>
      <c r="C874" s="81"/>
      <c r="E874" s="80"/>
      <c r="F874" s="62"/>
      <c r="G874" s="62"/>
      <c r="H874" s="62"/>
      <c r="J874" s="73"/>
      <c r="L874" s="74">
        <f t="shared" si="229"/>
        <v>0</v>
      </c>
      <c r="M874" s="74">
        <f t="shared" si="230"/>
        <v>0</v>
      </c>
      <c r="Q874" s="74">
        <f t="shared" si="217"/>
        <v>0</v>
      </c>
      <c r="T874" s="74">
        <f t="shared" si="231"/>
        <v>0</v>
      </c>
      <c r="U874" s="74">
        <f t="shared" si="232"/>
        <v>0</v>
      </c>
      <c r="V874" s="71"/>
      <c r="X874" s="112">
        <f t="shared" si="218"/>
        <v>0</v>
      </c>
      <c r="Y874" s="113">
        <f t="shared" si="219"/>
        <v>0</v>
      </c>
      <c r="Z874" s="114">
        <f t="shared" si="220"/>
        <v>0</v>
      </c>
      <c r="AA874" s="114">
        <f t="shared" si="221"/>
        <v>0</v>
      </c>
      <c r="AB874" s="114">
        <f t="shared" si="222"/>
        <v>0</v>
      </c>
      <c r="AC874" s="114">
        <f t="shared" si="223"/>
        <v>0</v>
      </c>
      <c r="AD874" s="114">
        <f t="shared" si="224"/>
        <v>0</v>
      </c>
      <c r="AE874" s="114">
        <f t="shared" si="225"/>
        <v>0</v>
      </c>
      <c r="AF874" s="115">
        <f t="shared" si="226"/>
        <v>0</v>
      </c>
      <c r="AG874" s="125">
        <f t="shared" si="227"/>
        <v>0</v>
      </c>
      <c r="AH874" s="116" t="str">
        <f t="shared" si="228"/>
        <v>OK</v>
      </c>
    </row>
    <row r="875" spans="1:34">
      <c r="A875" s="71"/>
      <c r="B875" s="71"/>
      <c r="C875" s="81"/>
      <c r="E875" s="80"/>
      <c r="F875" s="62"/>
      <c r="G875" s="62"/>
      <c r="H875" s="62"/>
      <c r="J875" s="73"/>
      <c r="L875" s="74">
        <f t="shared" si="229"/>
        <v>0</v>
      </c>
      <c r="M875" s="74">
        <f t="shared" si="230"/>
        <v>0</v>
      </c>
      <c r="Q875" s="74">
        <f t="shared" si="217"/>
        <v>0</v>
      </c>
      <c r="T875" s="74">
        <f t="shared" si="231"/>
        <v>0</v>
      </c>
      <c r="U875" s="74">
        <f t="shared" si="232"/>
        <v>0</v>
      </c>
      <c r="V875" s="71"/>
      <c r="X875" s="112">
        <f t="shared" si="218"/>
        <v>0</v>
      </c>
      <c r="Y875" s="113">
        <f t="shared" si="219"/>
        <v>0</v>
      </c>
      <c r="Z875" s="114">
        <f t="shared" si="220"/>
        <v>0</v>
      </c>
      <c r="AA875" s="114">
        <f t="shared" si="221"/>
        <v>0</v>
      </c>
      <c r="AB875" s="114">
        <f t="shared" si="222"/>
        <v>0</v>
      </c>
      <c r="AC875" s="114">
        <f t="shared" si="223"/>
        <v>0</v>
      </c>
      <c r="AD875" s="114">
        <f t="shared" si="224"/>
        <v>0</v>
      </c>
      <c r="AE875" s="114">
        <f t="shared" si="225"/>
        <v>0</v>
      </c>
      <c r="AF875" s="115">
        <f t="shared" si="226"/>
        <v>0</v>
      </c>
      <c r="AG875" s="125">
        <f t="shared" si="227"/>
        <v>0</v>
      </c>
      <c r="AH875" s="116" t="str">
        <f t="shared" si="228"/>
        <v>OK</v>
      </c>
    </row>
    <row r="876" spans="1:34">
      <c r="A876" s="71"/>
      <c r="B876" s="71"/>
      <c r="C876" s="81"/>
      <c r="E876" s="80"/>
      <c r="F876" s="62"/>
      <c r="G876" s="62"/>
      <c r="H876" s="62"/>
      <c r="J876" s="73"/>
      <c r="L876" s="74">
        <f t="shared" si="229"/>
        <v>0</v>
      </c>
      <c r="M876" s="74">
        <f t="shared" si="230"/>
        <v>0</v>
      </c>
      <c r="Q876" s="74">
        <f t="shared" si="217"/>
        <v>0</v>
      </c>
      <c r="T876" s="74">
        <f t="shared" si="231"/>
        <v>0</v>
      </c>
      <c r="U876" s="74">
        <f t="shared" si="232"/>
        <v>0</v>
      </c>
      <c r="V876" s="71"/>
      <c r="X876" s="112">
        <f t="shared" si="218"/>
        <v>0</v>
      </c>
      <c r="Y876" s="113">
        <f t="shared" si="219"/>
        <v>0</v>
      </c>
      <c r="Z876" s="114">
        <f t="shared" si="220"/>
        <v>0</v>
      </c>
      <c r="AA876" s="114">
        <f t="shared" si="221"/>
        <v>0</v>
      </c>
      <c r="AB876" s="114">
        <f t="shared" si="222"/>
        <v>0</v>
      </c>
      <c r="AC876" s="114">
        <f t="shared" si="223"/>
        <v>0</v>
      </c>
      <c r="AD876" s="114">
        <f t="shared" si="224"/>
        <v>0</v>
      </c>
      <c r="AE876" s="114">
        <f t="shared" si="225"/>
        <v>0</v>
      </c>
      <c r="AF876" s="115">
        <f t="shared" si="226"/>
        <v>0</v>
      </c>
      <c r="AG876" s="125">
        <f t="shared" si="227"/>
        <v>0</v>
      </c>
      <c r="AH876" s="116" t="str">
        <f t="shared" si="228"/>
        <v>OK</v>
      </c>
    </row>
    <row r="877" spans="1:34">
      <c r="A877" s="71"/>
      <c r="B877" s="71"/>
      <c r="C877" s="81"/>
      <c r="E877" s="80"/>
      <c r="F877" s="62"/>
      <c r="G877" s="62"/>
      <c r="H877" s="62"/>
      <c r="J877" s="73"/>
      <c r="L877" s="74">
        <f t="shared" si="229"/>
        <v>0</v>
      </c>
      <c r="M877" s="74">
        <f t="shared" si="230"/>
        <v>0</v>
      </c>
      <c r="Q877" s="74">
        <f t="shared" si="217"/>
        <v>0</v>
      </c>
      <c r="T877" s="74">
        <f t="shared" si="231"/>
        <v>0</v>
      </c>
      <c r="U877" s="74">
        <f t="shared" si="232"/>
        <v>0</v>
      </c>
      <c r="V877" s="71"/>
      <c r="X877" s="112">
        <f t="shared" si="218"/>
        <v>0</v>
      </c>
      <c r="Y877" s="113">
        <f t="shared" si="219"/>
        <v>0</v>
      </c>
      <c r="Z877" s="114">
        <f t="shared" si="220"/>
        <v>0</v>
      </c>
      <c r="AA877" s="114">
        <f t="shared" si="221"/>
        <v>0</v>
      </c>
      <c r="AB877" s="114">
        <f t="shared" si="222"/>
        <v>0</v>
      </c>
      <c r="AC877" s="114">
        <f t="shared" si="223"/>
        <v>0</v>
      </c>
      <c r="AD877" s="114">
        <f t="shared" si="224"/>
        <v>0</v>
      </c>
      <c r="AE877" s="114">
        <f t="shared" si="225"/>
        <v>0</v>
      </c>
      <c r="AF877" s="115">
        <f t="shared" si="226"/>
        <v>0</v>
      </c>
      <c r="AG877" s="125">
        <f t="shared" si="227"/>
        <v>0</v>
      </c>
      <c r="AH877" s="116" t="str">
        <f t="shared" si="228"/>
        <v>OK</v>
      </c>
    </row>
    <row r="878" spans="1:34">
      <c r="A878" s="71"/>
      <c r="B878" s="71"/>
      <c r="C878" s="81"/>
      <c r="E878" s="80"/>
      <c r="F878" s="62"/>
      <c r="G878" s="62"/>
      <c r="H878" s="62"/>
      <c r="J878" s="73"/>
      <c r="L878" s="74">
        <f t="shared" si="229"/>
        <v>0</v>
      </c>
      <c r="M878" s="74">
        <f t="shared" si="230"/>
        <v>0</v>
      </c>
      <c r="Q878" s="74">
        <f t="shared" si="217"/>
        <v>0</v>
      </c>
      <c r="T878" s="74">
        <f t="shared" si="231"/>
        <v>0</v>
      </c>
      <c r="U878" s="74">
        <f t="shared" si="232"/>
        <v>0</v>
      </c>
      <c r="V878" s="71"/>
      <c r="X878" s="112">
        <f t="shared" si="218"/>
        <v>0</v>
      </c>
      <c r="Y878" s="113">
        <f t="shared" si="219"/>
        <v>0</v>
      </c>
      <c r="Z878" s="114">
        <f t="shared" si="220"/>
        <v>0</v>
      </c>
      <c r="AA878" s="114">
        <f t="shared" si="221"/>
        <v>0</v>
      </c>
      <c r="AB878" s="114">
        <f t="shared" si="222"/>
        <v>0</v>
      </c>
      <c r="AC878" s="114">
        <f t="shared" si="223"/>
        <v>0</v>
      </c>
      <c r="AD878" s="114">
        <f t="shared" si="224"/>
        <v>0</v>
      </c>
      <c r="AE878" s="114">
        <f t="shared" si="225"/>
        <v>0</v>
      </c>
      <c r="AF878" s="115">
        <f t="shared" si="226"/>
        <v>0</v>
      </c>
      <c r="AG878" s="125">
        <f t="shared" si="227"/>
        <v>0</v>
      </c>
      <c r="AH878" s="116" t="str">
        <f t="shared" si="228"/>
        <v>OK</v>
      </c>
    </row>
    <row r="879" spans="1:34">
      <c r="A879" s="71"/>
      <c r="B879" s="71"/>
      <c r="C879" s="81"/>
      <c r="E879" s="80"/>
      <c r="F879" s="62"/>
      <c r="G879" s="62"/>
      <c r="H879" s="62"/>
      <c r="J879" s="73"/>
      <c r="L879" s="74">
        <f t="shared" si="229"/>
        <v>0</v>
      </c>
      <c r="M879" s="74">
        <f t="shared" si="230"/>
        <v>0</v>
      </c>
      <c r="Q879" s="74">
        <f t="shared" si="217"/>
        <v>0</v>
      </c>
      <c r="T879" s="74">
        <f t="shared" si="231"/>
        <v>0</v>
      </c>
      <c r="U879" s="74">
        <f t="shared" si="232"/>
        <v>0</v>
      </c>
      <c r="V879" s="71"/>
      <c r="X879" s="112">
        <f t="shared" si="218"/>
        <v>0</v>
      </c>
      <c r="Y879" s="113">
        <f t="shared" si="219"/>
        <v>0</v>
      </c>
      <c r="Z879" s="114">
        <f t="shared" si="220"/>
        <v>0</v>
      </c>
      <c r="AA879" s="114">
        <f t="shared" si="221"/>
        <v>0</v>
      </c>
      <c r="AB879" s="114">
        <f t="shared" si="222"/>
        <v>0</v>
      </c>
      <c r="AC879" s="114">
        <f t="shared" si="223"/>
        <v>0</v>
      </c>
      <c r="AD879" s="114">
        <f t="shared" si="224"/>
        <v>0</v>
      </c>
      <c r="AE879" s="114">
        <f t="shared" si="225"/>
        <v>0</v>
      </c>
      <c r="AF879" s="115">
        <f t="shared" si="226"/>
        <v>0</v>
      </c>
      <c r="AG879" s="125">
        <f t="shared" si="227"/>
        <v>0</v>
      </c>
      <c r="AH879" s="116" t="str">
        <f t="shared" si="228"/>
        <v>OK</v>
      </c>
    </row>
    <row r="880" spans="1:34">
      <c r="A880" s="71"/>
      <c r="B880" s="71"/>
      <c r="C880" s="81"/>
      <c r="E880" s="80"/>
      <c r="F880" s="62"/>
      <c r="G880" s="62"/>
      <c r="H880" s="62"/>
      <c r="J880" s="73"/>
      <c r="L880" s="74">
        <f t="shared" si="229"/>
        <v>0</v>
      </c>
      <c r="M880" s="74">
        <f t="shared" si="230"/>
        <v>0</v>
      </c>
      <c r="Q880" s="74">
        <f t="shared" si="217"/>
        <v>0</v>
      </c>
      <c r="T880" s="74">
        <f t="shared" si="231"/>
        <v>0</v>
      </c>
      <c r="U880" s="74">
        <f t="shared" si="232"/>
        <v>0</v>
      </c>
      <c r="V880" s="71"/>
      <c r="X880" s="112">
        <f t="shared" si="218"/>
        <v>0</v>
      </c>
      <c r="Y880" s="113">
        <f t="shared" si="219"/>
        <v>0</v>
      </c>
      <c r="Z880" s="114">
        <f t="shared" si="220"/>
        <v>0</v>
      </c>
      <c r="AA880" s="114">
        <f t="shared" si="221"/>
        <v>0</v>
      </c>
      <c r="AB880" s="114">
        <f t="shared" si="222"/>
        <v>0</v>
      </c>
      <c r="AC880" s="114">
        <f t="shared" si="223"/>
        <v>0</v>
      </c>
      <c r="AD880" s="114">
        <f t="shared" si="224"/>
        <v>0</v>
      </c>
      <c r="AE880" s="114">
        <f t="shared" si="225"/>
        <v>0</v>
      </c>
      <c r="AF880" s="115">
        <f t="shared" si="226"/>
        <v>0</v>
      </c>
      <c r="AG880" s="125">
        <f t="shared" si="227"/>
        <v>0</v>
      </c>
      <c r="AH880" s="116" t="str">
        <f t="shared" si="228"/>
        <v>OK</v>
      </c>
    </row>
    <row r="881" spans="1:34">
      <c r="A881" s="71"/>
      <c r="B881" s="71"/>
      <c r="C881" s="81"/>
      <c r="E881" s="80"/>
      <c r="F881" s="62"/>
      <c r="G881" s="62"/>
      <c r="H881" s="62"/>
      <c r="J881" s="73"/>
      <c r="L881" s="74">
        <f t="shared" si="229"/>
        <v>0</v>
      </c>
      <c r="M881" s="74">
        <f t="shared" si="230"/>
        <v>0</v>
      </c>
      <c r="Q881" s="74">
        <f t="shared" si="217"/>
        <v>0</v>
      </c>
      <c r="T881" s="74">
        <f t="shared" si="231"/>
        <v>0</v>
      </c>
      <c r="U881" s="74">
        <f t="shared" si="232"/>
        <v>0</v>
      </c>
      <c r="V881" s="71"/>
      <c r="X881" s="112">
        <f t="shared" si="218"/>
        <v>0</v>
      </c>
      <c r="Y881" s="113">
        <f t="shared" si="219"/>
        <v>0</v>
      </c>
      <c r="Z881" s="114">
        <f t="shared" si="220"/>
        <v>0</v>
      </c>
      <c r="AA881" s="114">
        <f t="shared" si="221"/>
        <v>0</v>
      </c>
      <c r="AB881" s="114">
        <f t="shared" si="222"/>
        <v>0</v>
      </c>
      <c r="AC881" s="114">
        <f t="shared" si="223"/>
        <v>0</v>
      </c>
      <c r="AD881" s="114">
        <f t="shared" si="224"/>
        <v>0</v>
      </c>
      <c r="AE881" s="114">
        <f t="shared" si="225"/>
        <v>0</v>
      </c>
      <c r="AF881" s="115">
        <f t="shared" si="226"/>
        <v>0</v>
      </c>
      <c r="AG881" s="125">
        <f t="shared" si="227"/>
        <v>0</v>
      </c>
      <c r="AH881" s="116" t="str">
        <f t="shared" si="228"/>
        <v>OK</v>
      </c>
    </row>
    <row r="882" spans="1:34">
      <c r="A882" s="71"/>
      <c r="B882" s="71"/>
      <c r="C882" s="81"/>
      <c r="E882" s="80"/>
      <c r="F882" s="62"/>
      <c r="G882" s="62"/>
      <c r="H882" s="62"/>
      <c r="J882" s="73"/>
      <c r="L882" s="74">
        <f t="shared" si="229"/>
        <v>0</v>
      </c>
      <c r="M882" s="74">
        <f t="shared" si="230"/>
        <v>0</v>
      </c>
      <c r="Q882" s="74">
        <f t="shared" si="217"/>
        <v>0</v>
      </c>
      <c r="T882" s="74">
        <f t="shared" si="231"/>
        <v>0</v>
      </c>
      <c r="U882" s="74">
        <f t="shared" si="232"/>
        <v>0</v>
      </c>
      <c r="V882" s="71"/>
      <c r="X882" s="112">
        <f t="shared" si="218"/>
        <v>0</v>
      </c>
      <c r="Y882" s="113">
        <f t="shared" si="219"/>
        <v>0</v>
      </c>
      <c r="Z882" s="114">
        <f t="shared" si="220"/>
        <v>0</v>
      </c>
      <c r="AA882" s="114">
        <f t="shared" si="221"/>
        <v>0</v>
      </c>
      <c r="AB882" s="114">
        <f t="shared" si="222"/>
        <v>0</v>
      </c>
      <c r="AC882" s="114">
        <f t="shared" si="223"/>
        <v>0</v>
      </c>
      <c r="AD882" s="114">
        <f t="shared" si="224"/>
        <v>0</v>
      </c>
      <c r="AE882" s="114">
        <f t="shared" si="225"/>
        <v>0</v>
      </c>
      <c r="AF882" s="115">
        <f t="shared" si="226"/>
        <v>0</v>
      </c>
      <c r="AG882" s="125">
        <f t="shared" si="227"/>
        <v>0</v>
      </c>
      <c r="AH882" s="116" t="str">
        <f t="shared" si="228"/>
        <v>OK</v>
      </c>
    </row>
    <row r="883" spans="1:34">
      <c r="A883" s="71"/>
      <c r="B883" s="71"/>
      <c r="C883" s="81"/>
      <c r="E883" s="80"/>
      <c r="F883" s="62"/>
      <c r="G883" s="62"/>
      <c r="H883" s="62"/>
      <c r="J883" s="73"/>
      <c r="L883" s="74">
        <f t="shared" si="229"/>
        <v>0</v>
      </c>
      <c r="M883" s="74">
        <f t="shared" si="230"/>
        <v>0</v>
      </c>
      <c r="Q883" s="74">
        <f t="shared" si="217"/>
        <v>0</v>
      </c>
      <c r="T883" s="74">
        <f t="shared" si="231"/>
        <v>0</v>
      </c>
      <c r="U883" s="74">
        <f t="shared" si="232"/>
        <v>0</v>
      </c>
      <c r="V883" s="71"/>
      <c r="X883" s="112">
        <f t="shared" si="218"/>
        <v>0</v>
      </c>
      <c r="Y883" s="113">
        <f t="shared" si="219"/>
        <v>0</v>
      </c>
      <c r="Z883" s="114">
        <f t="shared" si="220"/>
        <v>0</v>
      </c>
      <c r="AA883" s="114">
        <f t="shared" si="221"/>
        <v>0</v>
      </c>
      <c r="AB883" s="114">
        <f t="shared" si="222"/>
        <v>0</v>
      </c>
      <c r="AC883" s="114">
        <f t="shared" si="223"/>
        <v>0</v>
      </c>
      <c r="AD883" s="114">
        <f t="shared" si="224"/>
        <v>0</v>
      </c>
      <c r="AE883" s="114">
        <f t="shared" si="225"/>
        <v>0</v>
      </c>
      <c r="AF883" s="115">
        <f t="shared" si="226"/>
        <v>0</v>
      </c>
      <c r="AG883" s="125">
        <f t="shared" si="227"/>
        <v>0</v>
      </c>
      <c r="AH883" s="116" t="str">
        <f t="shared" si="228"/>
        <v>OK</v>
      </c>
    </row>
    <row r="884" spans="1:34">
      <c r="A884" s="71"/>
      <c r="B884" s="71"/>
      <c r="C884" s="81"/>
      <c r="E884" s="80"/>
      <c r="F884" s="62"/>
      <c r="G884" s="62"/>
      <c r="H884" s="62"/>
      <c r="J884" s="73"/>
      <c r="L884" s="74">
        <f t="shared" si="229"/>
        <v>0</v>
      </c>
      <c r="M884" s="74">
        <f t="shared" si="230"/>
        <v>0</v>
      </c>
      <c r="Q884" s="74">
        <f t="shared" si="217"/>
        <v>0</v>
      </c>
      <c r="T884" s="74">
        <f t="shared" si="231"/>
        <v>0</v>
      </c>
      <c r="U884" s="74">
        <f t="shared" si="232"/>
        <v>0</v>
      </c>
      <c r="V884" s="71"/>
      <c r="X884" s="112">
        <f t="shared" si="218"/>
        <v>0</v>
      </c>
      <c r="Y884" s="113">
        <f t="shared" si="219"/>
        <v>0</v>
      </c>
      <c r="Z884" s="114">
        <f t="shared" si="220"/>
        <v>0</v>
      </c>
      <c r="AA884" s="114">
        <f t="shared" si="221"/>
        <v>0</v>
      </c>
      <c r="AB884" s="114">
        <f t="shared" si="222"/>
        <v>0</v>
      </c>
      <c r="AC884" s="114">
        <f t="shared" si="223"/>
        <v>0</v>
      </c>
      <c r="AD884" s="114">
        <f t="shared" si="224"/>
        <v>0</v>
      </c>
      <c r="AE884" s="114">
        <f t="shared" si="225"/>
        <v>0</v>
      </c>
      <c r="AF884" s="115">
        <f t="shared" si="226"/>
        <v>0</v>
      </c>
      <c r="AG884" s="125">
        <f t="shared" si="227"/>
        <v>0</v>
      </c>
      <c r="AH884" s="116" t="str">
        <f t="shared" si="228"/>
        <v>OK</v>
      </c>
    </row>
    <row r="885" spans="1:34">
      <c r="A885" s="71"/>
      <c r="B885" s="71"/>
      <c r="C885" s="81"/>
      <c r="E885" s="80"/>
      <c r="F885" s="62"/>
      <c r="G885" s="62"/>
      <c r="H885" s="62"/>
      <c r="J885" s="73"/>
      <c r="L885" s="74">
        <f t="shared" si="229"/>
        <v>0</v>
      </c>
      <c r="M885" s="74">
        <f t="shared" si="230"/>
        <v>0</v>
      </c>
      <c r="Q885" s="74">
        <f t="shared" si="217"/>
        <v>0</v>
      </c>
      <c r="T885" s="74">
        <f t="shared" si="231"/>
        <v>0</v>
      </c>
      <c r="U885" s="74">
        <f t="shared" si="232"/>
        <v>0</v>
      </c>
      <c r="V885" s="71"/>
      <c r="X885" s="112">
        <f t="shared" si="218"/>
        <v>0</v>
      </c>
      <c r="Y885" s="113">
        <f t="shared" si="219"/>
        <v>0</v>
      </c>
      <c r="Z885" s="114">
        <f t="shared" si="220"/>
        <v>0</v>
      </c>
      <c r="AA885" s="114">
        <f t="shared" si="221"/>
        <v>0</v>
      </c>
      <c r="AB885" s="114">
        <f t="shared" si="222"/>
        <v>0</v>
      </c>
      <c r="AC885" s="114">
        <f t="shared" si="223"/>
        <v>0</v>
      </c>
      <c r="AD885" s="114">
        <f t="shared" si="224"/>
        <v>0</v>
      </c>
      <c r="AE885" s="114">
        <f t="shared" si="225"/>
        <v>0</v>
      </c>
      <c r="AF885" s="115">
        <f t="shared" si="226"/>
        <v>0</v>
      </c>
      <c r="AG885" s="125">
        <f t="shared" si="227"/>
        <v>0</v>
      </c>
      <c r="AH885" s="116" t="str">
        <f t="shared" si="228"/>
        <v>OK</v>
      </c>
    </row>
    <row r="886" spans="1:34">
      <c r="A886" s="71"/>
      <c r="B886" s="71"/>
      <c r="C886" s="81"/>
      <c r="E886" s="80"/>
      <c r="F886" s="62"/>
      <c r="G886" s="62"/>
      <c r="H886" s="62"/>
      <c r="J886" s="73"/>
      <c r="L886" s="74">
        <f t="shared" si="229"/>
        <v>0</v>
      </c>
      <c r="M886" s="74">
        <f t="shared" si="230"/>
        <v>0</v>
      </c>
      <c r="Q886" s="74">
        <f t="shared" si="217"/>
        <v>0</v>
      </c>
      <c r="T886" s="74">
        <f t="shared" si="231"/>
        <v>0</v>
      </c>
      <c r="U886" s="74">
        <f t="shared" si="232"/>
        <v>0</v>
      </c>
      <c r="V886" s="71"/>
      <c r="X886" s="112">
        <f t="shared" si="218"/>
        <v>0</v>
      </c>
      <c r="Y886" s="113">
        <f t="shared" si="219"/>
        <v>0</v>
      </c>
      <c r="Z886" s="114">
        <f t="shared" si="220"/>
        <v>0</v>
      </c>
      <c r="AA886" s="114">
        <f t="shared" si="221"/>
        <v>0</v>
      </c>
      <c r="AB886" s="114">
        <f t="shared" si="222"/>
        <v>0</v>
      </c>
      <c r="AC886" s="114">
        <f t="shared" si="223"/>
        <v>0</v>
      </c>
      <c r="AD886" s="114">
        <f t="shared" si="224"/>
        <v>0</v>
      </c>
      <c r="AE886" s="114">
        <f t="shared" si="225"/>
        <v>0</v>
      </c>
      <c r="AF886" s="115">
        <f t="shared" si="226"/>
        <v>0</v>
      </c>
      <c r="AG886" s="125">
        <f t="shared" si="227"/>
        <v>0</v>
      </c>
      <c r="AH886" s="116" t="str">
        <f t="shared" si="228"/>
        <v>OK</v>
      </c>
    </row>
    <row r="887" spans="1:34">
      <c r="A887" s="71"/>
      <c r="B887" s="71"/>
      <c r="C887" s="81"/>
      <c r="E887" s="80"/>
      <c r="F887" s="62"/>
      <c r="G887" s="62"/>
      <c r="H887" s="62"/>
      <c r="J887" s="73"/>
      <c r="L887" s="74">
        <f t="shared" si="229"/>
        <v>0</v>
      </c>
      <c r="M887" s="74">
        <f t="shared" si="230"/>
        <v>0</v>
      </c>
      <c r="Q887" s="74">
        <f t="shared" si="217"/>
        <v>0</v>
      </c>
      <c r="T887" s="74">
        <f t="shared" si="231"/>
        <v>0</v>
      </c>
      <c r="U887" s="74">
        <f t="shared" si="232"/>
        <v>0</v>
      </c>
      <c r="V887" s="71"/>
      <c r="X887" s="112">
        <f t="shared" si="218"/>
        <v>0</v>
      </c>
      <c r="Y887" s="113">
        <f t="shared" si="219"/>
        <v>0</v>
      </c>
      <c r="Z887" s="114">
        <f t="shared" si="220"/>
        <v>0</v>
      </c>
      <c r="AA887" s="114">
        <f t="shared" si="221"/>
        <v>0</v>
      </c>
      <c r="AB887" s="114">
        <f t="shared" si="222"/>
        <v>0</v>
      </c>
      <c r="AC887" s="114">
        <f t="shared" si="223"/>
        <v>0</v>
      </c>
      <c r="AD887" s="114">
        <f t="shared" si="224"/>
        <v>0</v>
      </c>
      <c r="AE887" s="114">
        <f t="shared" si="225"/>
        <v>0</v>
      </c>
      <c r="AF887" s="115">
        <f t="shared" si="226"/>
        <v>0</v>
      </c>
      <c r="AG887" s="125">
        <f t="shared" si="227"/>
        <v>0</v>
      </c>
      <c r="AH887" s="116" t="str">
        <f t="shared" si="228"/>
        <v>OK</v>
      </c>
    </row>
    <row r="888" spans="1:34">
      <c r="A888" s="71"/>
      <c r="B888" s="71"/>
      <c r="C888" s="81"/>
      <c r="E888" s="80"/>
      <c r="F888" s="62"/>
      <c r="G888" s="62"/>
      <c r="H888" s="62"/>
      <c r="J888" s="73"/>
      <c r="L888" s="74">
        <f t="shared" si="229"/>
        <v>0</v>
      </c>
      <c r="M888" s="74">
        <f t="shared" si="230"/>
        <v>0</v>
      </c>
      <c r="Q888" s="74">
        <f t="shared" si="217"/>
        <v>0</v>
      </c>
      <c r="T888" s="74">
        <f t="shared" si="231"/>
        <v>0</v>
      </c>
      <c r="U888" s="74">
        <f t="shared" si="232"/>
        <v>0</v>
      </c>
      <c r="V888" s="71"/>
      <c r="X888" s="112">
        <f t="shared" si="218"/>
        <v>0</v>
      </c>
      <c r="Y888" s="113">
        <f t="shared" si="219"/>
        <v>0</v>
      </c>
      <c r="Z888" s="114">
        <f t="shared" si="220"/>
        <v>0</v>
      </c>
      <c r="AA888" s="114">
        <f t="shared" si="221"/>
        <v>0</v>
      </c>
      <c r="AB888" s="114">
        <f t="shared" si="222"/>
        <v>0</v>
      </c>
      <c r="AC888" s="114">
        <f t="shared" si="223"/>
        <v>0</v>
      </c>
      <c r="AD888" s="114">
        <f t="shared" si="224"/>
        <v>0</v>
      </c>
      <c r="AE888" s="114">
        <f t="shared" si="225"/>
        <v>0</v>
      </c>
      <c r="AF888" s="115">
        <f t="shared" si="226"/>
        <v>0</v>
      </c>
      <c r="AG888" s="125">
        <f t="shared" si="227"/>
        <v>0</v>
      </c>
      <c r="AH888" s="116" t="str">
        <f t="shared" si="228"/>
        <v>OK</v>
      </c>
    </row>
    <row r="889" spans="1:34">
      <c r="A889" s="71"/>
      <c r="B889" s="71"/>
      <c r="C889" s="81"/>
      <c r="E889" s="80"/>
      <c r="F889" s="62"/>
      <c r="G889" s="62"/>
      <c r="H889" s="62"/>
      <c r="J889" s="73"/>
      <c r="L889" s="74">
        <f t="shared" si="229"/>
        <v>0</v>
      </c>
      <c r="M889" s="74">
        <f t="shared" si="230"/>
        <v>0</v>
      </c>
      <c r="Q889" s="74">
        <f t="shared" si="217"/>
        <v>0</v>
      </c>
      <c r="T889" s="74">
        <f t="shared" si="231"/>
        <v>0</v>
      </c>
      <c r="U889" s="74">
        <f t="shared" si="232"/>
        <v>0</v>
      </c>
      <c r="V889" s="71"/>
      <c r="X889" s="112">
        <f t="shared" si="218"/>
        <v>0</v>
      </c>
      <c r="Y889" s="113">
        <f t="shared" si="219"/>
        <v>0</v>
      </c>
      <c r="Z889" s="114">
        <f t="shared" si="220"/>
        <v>0</v>
      </c>
      <c r="AA889" s="114">
        <f t="shared" si="221"/>
        <v>0</v>
      </c>
      <c r="AB889" s="114">
        <f t="shared" si="222"/>
        <v>0</v>
      </c>
      <c r="AC889" s="114">
        <f t="shared" si="223"/>
        <v>0</v>
      </c>
      <c r="AD889" s="114">
        <f t="shared" si="224"/>
        <v>0</v>
      </c>
      <c r="AE889" s="114">
        <f t="shared" si="225"/>
        <v>0</v>
      </c>
      <c r="AF889" s="115">
        <f t="shared" si="226"/>
        <v>0</v>
      </c>
      <c r="AG889" s="125">
        <f t="shared" si="227"/>
        <v>0</v>
      </c>
      <c r="AH889" s="116" t="str">
        <f t="shared" si="228"/>
        <v>OK</v>
      </c>
    </row>
    <row r="890" spans="1:34">
      <c r="A890" s="71"/>
      <c r="B890" s="71"/>
      <c r="C890" s="81"/>
      <c r="E890" s="80"/>
      <c r="F890" s="62"/>
      <c r="G890" s="62"/>
      <c r="H890" s="62"/>
      <c r="J890" s="73"/>
      <c r="L890" s="74">
        <f t="shared" si="229"/>
        <v>0</v>
      </c>
      <c r="M890" s="74">
        <f t="shared" si="230"/>
        <v>0</v>
      </c>
      <c r="Q890" s="74">
        <f t="shared" si="217"/>
        <v>0</v>
      </c>
      <c r="T890" s="74">
        <f t="shared" si="231"/>
        <v>0</v>
      </c>
      <c r="U890" s="74">
        <f t="shared" si="232"/>
        <v>0</v>
      </c>
      <c r="V890" s="71"/>
      <c r="X890" s="112">
        <f t="shared" si="218"/>
        <v>0</v>
      </c>
      <c r="Y890" s="113">
        <f t="shared" si="219"/>
        <v>0</v>
      </c>
      <c r="Z890" s="114">
        <f t="shared" si="220"/>
        <v>0</v>
      </c>
      <c r="AA890" s="114">
        <f t="shared" si="221"/>
        <v>0</v>
      </c>
      <c r="AB890" s="114">
        <f t="shared" si="222"/>
        <v>0</v>
      </c>
      <c r="AC890" s="114">
        <f t="shared" si="223"/>
        <v>0</v>
      </c>
      <c r="AD890" s="114">
        <f t="shared" si="224"/>
        <v>0</v>
      </c>
      <c r="AE890" s="114">
        <f t="shared" si="225"/>
        <v>0</v>
      </c>
      <c r="AF890" s="115">
        <f t="shared" si="226"/>
        <v>0</v>
      </c>
      <c r="AG890" s="125">
        <f t="shared" si="227"/>
        <v>0</v>
      </c>
      <c r="AH890" s="116" t="str">
        <f t="shared" si="228"/>
        <v>OK</v>
      </c>
    </row>
    <row r="891" spans="1:34">
      <c r="A891" s="71"/>
      <c r="B891" s="71"/>
      <c r="C891" s="81"/>
      <c r="E891" s="80"/>
      <c r="F891" s="62"/>
      <c r="G891" s="62"/>
      <c r="H891" s="62"/>
      <c r="J891" s="73"/>
      <c r="L891" s="74">
        <f t="shared" si="229"/>
        <v>0</v>
      </c>
      <c r="M891" s="74">
        <f t="shared" si="230"/>
        <v>0</v>
      </c>
      <c r="Q891" s="74">
        <f t="shared" si="217"/>
        <v>0</v>
      </c>
      <c r="T891" s="74">
        <f t="shared" si="231"/>
        <v>0</v>
      </c>
      <c r="U891" s="74">
        <f t="shared" si="232"/>
        <v>0</v>
      </c>
      <c r="V891" s="71"/>
      <c r="X891" s="112">
        <f t="shared" si="218"/>
        <v>0</v>
      </c>
      <c r="Y891" s="113">
        <f t="shared" si="219"/>
        <v>0</v>
      </c>
      <c r="Z891" s="114">
        <f t="shared" si="220"/>
        <v>0</v>
      </c>
      <c r="AA891" s="114">
        <f t="shared" si="221"/>
        <v>0</v>
      </c>
      <c r="AB891" s="114">
        <f t="shared" si="222"/>
        <v>0</v>
      </c>
      <c r="AC891" s="114">
        <f t="shared" si="223"/>
        <v>0</v>
      </c>
      <c r="AD891" s="114">
        <f t="shared" si="224"/>
        <v>0</v>
      </c>
      <c r="AE891" s="114">
        <f t="shared" si="225"/>
        <v>0</v>
      </c>
      <c r="AF891" s="115">
        <f t="shared" si="226"/>
        <v>0</v>
      </c>
      <c r="AG891" s="125">
        <f t="shared" si="227"/>
        <v>0</v>
      </c>
      <c r="AH891" s="116" t="str">
        <f t="shared" si="228"/>
        <v>OK</v>
      </c>
    </row>
    <row r="892" spans="1:34">
      <c r="A892" s="71"/>
      <c r="B892" s="71"/>
      <c r="C892" s="81"/>
      <c r="E892" s="80"/>
      <c r="F892" s="62"/>
      <c r="G892" s="62"/>
      <c r="H892" s="62"/>
      <c r="J892" s="73"/>
      <c r="L892" s="74">
        <f t="shared" si="229"/>
        <v>0</v>
      </c>
      <c r="M892" s="74">
        <f t="shared" si="230"/>
        <v>0</v>
      </c>
      <c r="Q892" s="74">
        <f t="shared" si="217"/>
        <v>0</v>
      </c>
      <c r="T892" s="74">
        <f t="shared" si="231"/>
        <v>0</v>
      </c>
      <c r="U892" s="74">
        <f t="shared" si="232"/>
        <v>0</v>
      </c>
      <c r="V892" s="71"/>
      <c r="X892" s="112">
        <f t="shared" si="218"/>
        <v>0</v>
      </c>
      <c r="Y892" s="113">
        <f t="shared" si="219"/>
        <v>0</v>
      </c>
      <c r="Z892" s="114">
        <f t="shared" si="220"/>
        <v>0</v>
      </c>
      <c r="AA892" s="114">
        <f t="shared" si="221"/>
        <v>0</v>
      </c>
      <c r="AB892" s="114">
        <f t="shared" si="222"/>
        <v>0</v>
      </c>
      <c r="AC892" s="114">
        <f t="shared" si="223"/>
        <v>0</v>
      </c>
      <c r="AD892" s="114">
        <f t="shared" si="224"/>
        <v>0</v>
      </c>
      <c r="AE892" s="114">
        <f t="shared" si="225"/>
        <v>0</v>
      </c>
      <c r="AF892" s="115">
        <f t="shared" si="226"/>
        <v>0</v>
      </c>
      <c r="AG892" s="125">
        <f t="shared" si="227"/>
        <v>0</v>
      </c>
      <c r="AH892" s="116" t="str">
        <f t="shared" si="228"/>
        <v>OK</v>
      </c>
    </row>
    <row r="893" spans="1:34">
      <c r="A893" s="71"/>
      <c r="B893" s="71"/>
      <c r="C893" s="81"/>
      <c r="E893" s="80"/>
      <c r="F893" s="62"/>
      <c r="G893" s="62"/>
      <c r="H893" s="62"/>
      <c r="J893" s="73"/>
      <c r="L893" s="74">
        <f t="shared" si="229"/>
        <v>0</v>
      </c>
      <c r="M893" s="74">
        <f t="shared" si="230"/>
        <v>0</v>
      </c>
      <c r="Q893" s="74">
        <f t="shared" si="217"/>
        <v>0</v>
      </c>
      <c r="T893" s="74">
        <f t="shared" si="231"/>
        <v>0</v>
      </c>
      <c r="U893" s="74">
        <f t="shared" si="232"/>
        <v>0</v>
      </c>
      <c r="V893" s="71"/>
      <c r="X893" s="112">
        <f t="shared" si="218"/>
        <v>0</v>
      </c>
      <c r="Y893" s="113">
        <f t="shared" si="219"/>
        <v>0</v>
      </c>
      <c r="Z893" s="114">
        <f t="shared" si="220"/>
        <v>0</v>
      </c>
      <c r="AA893" s="114">
        <f t="shared" si="221"/>
        <v>0</v>
      </c>
      <c r="AB893" s="114">
        <f t="shared" si="222"/>
        <v>0</v>
      </c>
      <c r="AC893" s="114">
        <f t="shared" si="223"/>
        <v>0</v>
      </c>
      <c r="AD893" s="114">
        <f t="shared" si="224"/>
        <v>0</v>
      </c>
      <c r="AE893" s="114">
        <f t="shared" si="225"/>
        <v>0</v>
      </c>
      <c r="AF893" s="115">
        <f t="shared" si="226"/>
        <v>0</v>
      </c>
      <c r="AG893" s="125">
        <f t="shared" si="227"/>
        <v>0</v>
      </c>
      <c r="AH893" s="116" t="str">
        <f t="shared" si="228"/>
        <v>OK</v>
      </c>
    </row>
    <row r="894" spans="1:34">
      <c r="A894" s="71"/>
      <c r="B894" s="71"/>
      <c r="C894" s="81"/>
      <c r="E894" s="80"/>
      <c r="F894" s="62"/>
      <c r="G894" s="62"/>
      <c r="H894" s="62"/>
      <c r="J894" s="73"/>
      <c r="L894" s="74">
        <f t="shared" si="229"/>
        <v>0</v>
      </c>
      <c r="M894" s="74">
        <f t="shared" si="230"/>
        <v>0</v>
      </c>
      <c r="Q894" s="74">
        <f t="shared" si="217"/>
        <v>0</v>
      </c>
      <c r="T894" s="74">
        <f t="shared" si="231"/>
        <v>0</v>
      </c>
      <c r="U894" s="74">
        <f t="shared" si="232"/>
        <v>0</v>
      </c>
      <c r="V894" s="71"/>
      <c r="X894" s="112">
        <f t="shared" si="218"/>
        <v>0</v>
      </c>
      <c r="Y894" s="113">
        <f t="shared" si="219"/>
        <v>0</v>
      </c>
      <c r="Z894" s="114">
        <f t="shared" si="220"/>
        <v>0</v>
      </c>
      <c r="AA894" s="114">
        <f t="shared" si="221"/>
        <v>0</v>
      </c>
      <c r="AB894" s="114">
        <f t="shared" si="222"/>
        <v>0</v>
      </c>
      <c r="AC894" s="114">
        <f t="shared" si="223"/>
        <v>0</v>
      </c>
      <c r="AD894" s="114">
        <f t="shared" si="224"/>
        <v>0</v>
      </c>
      <c r="AE894" s="114">
        <f t="shared" si="225"/>
        <v>0</v>
      </c>
      <c r="AF894" s="115">
        <f t="shared" si="226"/>
        <v>0</v>
      </c>
      <c r="AG894" s="125">
        <f t="shared" si="227"/>
        <v>0</v>
      </c>
      <c r="AH894" s="116" t="str">
        <f t="shared" si="228"/>
        <v>OK</v>
      </c>
    </row>
    <row r="895" spans="1:34">
      <c r="A895" s="71"/>
      <c r="B895" s="71"/>
      <c r="C895" s="81"/>
      <c r="E895" s="80"/>
      <c r="F895" s="62"/>
      <c r="G895" s="62"/>
      <c r="H895" s="62"/>
      <c r="J895" s="73"/>
      <c r="L895" s="74">
        <f t="shared" si="229"/>
        <v>0</v>
      </c>
      <c r="M895" s="74">
        <f t="shared" si="230"/>
        <v>0</v>
      </c>
      <c r="Q895" s="74">
        <f t="shared" si="217"/>
        <v>0</v>
      </c>
      <c r="T895" s="74">
        <f t="shared" si="231"/>
        <v>0</v>
      </c>
      <c r="U895" s="74">
        <f t="shared" si="232"/>
        <v>0</v>
      </c>
      <c r="V895" s="71"/>
      <c r="X895" s="112">
        <f t="shared" si="218"/>
        <v>0</v>
      </c>
      <c r="Y895" s="113">
        <f t="shared" si="219"/>
        <v>0</v>
      </c>
      <c r="Z895" s="114">
        <f t="shared" si="220"/>
        <v>0</v>
      </c>
      <c r="AA895" s="114">
        <f t="shared" si="221"/>
        <v>0</v>
      </c>
      <c r="AB895" s="114">
        <f t="shared" si="222"/>
        <v>0</v>
      </c>
      <c r="AC895" s="114">
        <f t="shared" si="223"/>
        <v>0</v>
      </c>
      <c r="AD895" s="114">
        <f t="shared" si="224"/>
        <v>0</v>
      </c>
      <c r="AE895" s="114">
        <f t="shared" si="225"/>
        <v>0</v>
      </c>
      <c r="AF895" s="115">
        <f t="shared" si="226"/>
        <v>0</v>
      </c>
      <c r="AG895" s="125">
        <f t="shared" si="227"/>
        <v>0</v>
      </c>
      <c r="AH895" s="116" t="str">
        <f t="shared" si="228"/>
        <v>OK</v>
      </c>
    </row>
    <row r="896" spans="1:34">
      <c r="A896" s="71"/>
      <c r="B896" s="71"/>
      <c r="C896" s="81"/>
      <c r="E896" s="80"/>
      <c r="F896" s="62"/>
      <c r="G896" s="62"/>
      <c r="H896" s="62"/>
      <c r="J896" s="73"/>
      <c r="L896" s="74">
        <f t="shared" si="229"/>
        <v>0</v>
      </c>
      <c r="M896" s="74">
        <f t="shared" si="230"/>
        <v>0</v>
      </c>
      <c r="Q896" s="74">
        <f t="shared" si="217"/>
        <v>0</v>
      </c>
      <c r="T896" s="74">
        <f t="shared" si="231"/>
        <v>0</v>
      </c>
      <c r="U896" s="74">
        <f t="shared" si="232"/>
        <v>0</v>
      </c>
      <c r="V896" s="71"/>
      <c r="X896" s="112">
        <f t="shared" si="218"/>
        <v>0</v>
      </c>
      <c r="Y896" s="113">
        <f t="shared" si="219"/>
        <v>0</v>
      </c>
      <c r="Z896" s="114">
        <f t="shared" si="220"/>
        <v>0</v>
      </c>
      <c r="AA896" s="114">
        <f t="shared" si="221"/>
        <v>0</v>
      </c>
      <c r="AB896" s="114">
        <f t="shared" si="222"/>
        <v>0</v>
      </c>
      <c r="AC896" s="114">
        <f t="shared" si="223"/>
        <v>0</v>
      </c>
      <c r="AD896" s="114">
        <f t="shared" si="224"/>
        <v>0</v>
      </c>
      <c r="AE896" s="114">
        <f t="shared" si="225"/>
        <v>0</v>
      </c>
      <c r="AF896" s="115">
        <f t="shared" si="226"/>
        <v>0</v>
      </c>
      <c r="AG896" s="125">
        <f t="shared" si="227"/>
        <v>0</v>
      </c>
      <c r="AH896" s="116" t="str">
        <f t="shared" si="228"/>
        <v>OK</v>
      </c>
    </row>
    <row r="897" spans="1:34">
      <c r="A897" s="71"/>
      <c r="B897" s="71"/>
      <c r="C897" s="81"/>
      <c r="E897" s="80"/>
      <c r="F897" s="62"/>
      <c r="G897" s="62"/>
      <c r="H897" s="62"/>
      <c r="J897" s="73"/>
      <c r="L897" s="74">
        <f t="shared" si="229"/>
        <v>0</v>
      </c>
      <c r="M897" s="74">
        <f t="shared" si="230"/>
        <v>0</v>
      </c>
      <c r="Q897" s="74">
        <f t="shared" si="217"/>
        <v>0</v>
      </c>
      <c r="T897" s="74">
        <f t="shared" si="231"/>
        <v>0</v>
      </c>
      <c r="U897" s="74">
        <f t="shared" si="232"/>
        <v>0</v>
      </c>
      <c r="V897" s="71"/>
      <c r="X897" s="112">
        <f t="shared" si="218"/>
        <v>0</v>
      </c>
      <c r="Y897" s="113">
        <f t="shared" si="219"/>
        <v>0</v>
      </c>
      <c r="Z897" s="114">
        <f t="shared" si="220"/>
        <v>0</v>
      </c>
      <c r="AA897" s="114">
        <f t="shared" si="221"/>
        <v>0</v>
      </c>
      <c r="AB897" s="114">
        <f t="shared" si="222"/>
        <v>0</v>
      </c>
      <c r="AC897" s="114">
        <f t="shared" si="223"/>
        <v>0</v>
      </c>
      <c r="AD897" s="114">
        <f t="shared" si="224"/>
        <v>0</v>
      </c>
      <c r="AE897" s="114">
        <f t="shared" si="225"/>
        <v>0</v>
      </c>
      <c r="AF897" s="115">
        <f t="shared" si="226"/>
        <v>0</v>
      </c>
      <c r="AG897" s="125">
        <f t="shared" si="227"/>
        <v>0</v>
      </c>
      <c r="AH897" s="116" t="str">
        <f t="shared" si="228"/>
        <v>OK</v>
      </c>
    </row>
    <row r="898" spans="1:34">
      <c r="A898" s="71"/>
      <c r="B898" s="71"/>
      <c r="C898" s="81"/>
      <c r="E898" s="80"/>
      <c r="F898" s="62"/>
      <c r="G898" s="62"/>
      <c r="H898" s="62"/>
      <c r="J898" s="73"/>
      <c r="L898" s="74">
        <f t="shared" si="229"/>
        <v>0</v>
      </c>
      <c r="M898" s="74">
        <f t="shared" si="230"/>
        <v>0</v>
      </c>
      <c r="Q898" s="74">
        <f t="shared" si="217"/>
        <v>0</v>
      </c>
      <c r="T898" s="74">
        <f t="shared" si="231"/>
        <v>0</v>
      </c>
      <c r="U898" s="74">
        <f t="shared" si="232"/>
        <v>0</v>
      </c>
      <c r="V898" s="71"/>
      <c r="X898" s="112">
        <f t="shared" si="218"/>
        <v>0</v>
      </c>
      <c r="Y898" s="113">
        <f t="shared" si="219"/>
        <v>0</v>
      </c>
      <c r="Z898" s="114">
        <f t="shared" si="220"/>
        <v>0</v>
      </c>
      <c r="AA898" s="114">
        <f t="shared" si="221"/>
        <v>0</v>
      </c>
      <c r="AB898" s="114">
        <f t="shared" si="222"/>
        <v>0</v>
      </c>
      <c r="AC898" s="114">
        <f t="shared" si="223"/>
        <v>0</v>
      </c>
      <c r="AD898" s="114">
        <f t="shared" si="224"/>
        <v>0</v>
      </c>
      <c r="AE898" s="114">
        <f t="shared" si="225"/>
        <v>0</v>
      </c>
      <c r="AF898" s="115">
        <f t="shared" si="226"/>
        <v>0</v>
      </c>
      <c r="AG898" s="125">
        <f t="shared" si="227"/>
        <v>0</v>
      </c>
      <c r="AH898" s="116" t="str">
        <f t="shared" si="228"/>
        <v>OK</v>
      </c>
    </row>
    <row r="899" spans="1:34">
      <c r="A899" s="71"/>
      <c r="B899" s="71"/>
      <c r="C899" s="81"/>
      <c r="E899" s="80"/>
      <c r="F899" s="62"/>
      <c r="G899" s="62"/>
      <c r="H899" s="62"/>
      <c r="J899" s="73"/>
      <c r="L899" s="74">
        <f t="shared" si="229"/>
        <v>0</v>
      </c>
      <c r="M899" s="74">
        <f t="shared" si="230"/>
        <v>0</v>
      </c>
      <c r="Q899" s="74">
        <f t="shared" ref="Q899:Q962" si="233">MROUND(SUM(L899:P899),5)</f>
        <v>0</v>
      </c>
      <c r="T899" s="74">
        <f t="shared" si="231"/>
        <v>0</v>
      </c>
      <c r="U899" s="74">
        <f t="shared" si="232"/>
        <v>0</v>
      </c>
      <c r="V899" s="71"/>
      <c r="X899" s="112">
        <f t="shared" si="218"/>
        <v>0</v>
      </c>
      <c r="Y899" s="113">
        <f t="shared" si="219"/>
        <v>0</v>
      </c>
      <c r="Z899" s="114">
        <f t="shared" si="220"/>
        <v>0</v>
      </c>
      <c r="AA899" s="114">
        <f t="shared" si="221"/>
        <v>0</v>
      </c>
      <c r="AB899" s="114">
        <f t="shared" si="222"/>
        <v>0</v>
      </c>
      <c r="AC899" s="114">
        <f t="shared" si="223"/>
        <v>0</v>
      </c>
      <c r="AD899" s="114">
        <f t="shared" si="224"/>
        <v>0</v>
      </c>
      <c r="AE899" s="114">
        <f t="shared" si="225"/>
        <v>0</v>
      </c>
      <c r="AF899" s="115">
        <f t="shared" si="226"/>
        <v>0</v>
      </c>
      <c r="AG899" s="125">
        <f t="shared" si="227"/>
        <v>0</v>
      </c>
      <c r="AH899" s="116" t="str">
        <f t="shared" si="228"/>
        <v>OK</v>
      </c>
    </row>
    <row r="900" spans="1:34">
      <c r="A900" s="71"/>
      <c r="B900" s="71"/>
      <c r="C900" s="81"/>
      <c r="E900" s="80"/>
      <c r="F900" s="62"/>
      <c r="G900" s="62"/>
      <c r="H900" s="62"/>
      <c r="J900" s="73"/>
      <c r="L900" s="74">
        <f t="shared" si="229"/>
        <v>0</v>
      </c>
      <c r="M900" s="74">
        <f t="shared" si="230"/>
        <v>0</v>
      </c>
      <c r="Q900" s="74">
        <f t="shared" si="233"/>
        <v>0</v>
      </c>
      <c r="T900" s="74">
        <f t="shared" si="231"/>
        <v>0</v>
      </c>
      <c r="U900" s="74">
        <f t="shared" si="232"/>
        <v>0</v>
      </c>
      <c r="V900" s="71"/>
      <c r="X900" s="112">
        <f t="shared" si="218"/>
        <v>0</v>
      </c>
      <c r="Y900" s="113">
        <f t="shared" si="219"/>
        <v>0</v>
      </c>
      <c r="Z900" s="114">
        <f t="shared" si="220"/>
        <v>0</v>
      </c>
      <c r="AA900" s="114">
        <f t="shared" si="221"/>
        <v>0</v>
      </c>
      <c r="AB900" s="114">
        <f t="shared" si="222"/>
        <v>0</v>
      </c>
      <c r="AC900" s="114">
        <f t="shared" si="223"/>
        <v>0</v>
      </c>
      <c r="AD900" s="114">
        <f t="shared" si="224"/>
        <v>0</v>
      </c>
      <c r="AE900" s="114">
        <f t="shared" si="225"/>
        <v>0</v>
      </c>
      <c r="AF900" s="115">
        <f t="shared" si="226"/>
        <v>0</v>
      </c>
      <c r="AG900" s="125">
        <f t="shared" si="227"/>
        <v>0</v>
      </c>
      <c r="AH900" s="116" t="str">
        <f t="shared" si="228"/>
        <v>OK</v>
      </c>
    </row>
    <row r="901" spans="1:34">
      <c r="A901" s="71"/>
      <c r="B901" s="71"/>
      <c r="C901" s="81"/>
      <c r="E901" s="80"/>
      <c r="F901" s="62"/>
      <c r="G901" s="62"/>
      <c r="H901" s="62"/>
      <c r="J901" s="73"/>
      <c r="L901" s="74">
        <f t="shared" si="229"/>
        <v>0</v>
      </c>
      <c r="M901" s="74">
        <f t="shared" si="230"/>
        <v>0</v>
      </c>
      <c r="Q901" s="74">
        <f t="shared" si="233"/>
        <v>0</v>
      </c>
      <c r="T901" s="74">
        <f t="shared" si="231"/>
        <v>0</v>
      </c>
      <c r="U901" s="74">
        <f t="shared" si="232"/>
        <v>0</v>
      </c>
      <c r="V901" s="71"/>
      <c r="X901" s="112">
        <f t="shared" si="218"/>
        <v>0</v>
      </c>
      <c r="Y901" s="113">
        <f t="shared" si="219"/>
        <v>0</v>
      </c>
      <c r="Z901" s="114">
        <f t="shared" si="220"/>
        <v>0</v>
      </c>
      <c r="AA901" s="114">
        <f t="shared" si="221"/>
        <v>0</v>
      </c>
      <c r="AB901" s="114">
        <f t="shared" si="222"/>
        <v>0</v>
      </c>
      <c r="AC901" s="114">
        <f t="shared" si="223"/>
        <v>0</v>
      </c>
      <c r="AD901" s="114">
        <f t="shared" si="224"/>
        <v>0</v>
      </c>
      <c r="AE901" s="114">
        <f t="shared" si="225"/>
        <v>0</v>
      </c>
      <c r="AF901" s="115">
        <f t="shared" si="226"/>
        <v>0</v>
      </c>
      <c r="AG901" s="125">
        <f t="shared" si="227"/>
        <v>0</v>
      </c>
      <c r="AH901" s="116" t="str">
        <f t="shared" si="228"/>
        <v>OK</v>
      </c>
    </row>
    <row r="902" spans="1:34">
      <c r="A902" s="71"/>
      <c r="B902" s="71"/>
      <c r="C902" s="81"/>
      <c r="E902" s="80"/>
      <c r="F902" s="62"/>
      <c r="G902" s="62"/>
      <c r="H902" s="62"/>
      <c r="J902" s="73"/>
      <c r="L902" s="74">
        <f t="shared" si="229"/>
        <v>0</v>
      </c>
      <c r="M902" s="74">
        <f t="shared" si="230"/>
        <v>0</v>
      </c>
      <c r="Q902" s="74">
        <f t="shared" si="233"/>
        <v>0</v>
      </c>
      <c r="T902" s="74">
        <f t="shared" si="231"/>
        <v>0</v>
      </c>
      <c r="U902" s="74">
        <f t="shared" si="232"/>
        <v>0</v>
      </c>
      <c r="V902" s="71"/>
      <c r="X902" s="112">
        <f t="shared" ref="X902:X965" si="234">U902</f>
        <v>0</v>
      </c>
      <c r="Y902" s="113">
        <f t="shared" ref="Y902:Y965" si="235">ROUNDDOWN(X902/$Y$2,0)</f>
        <v>0</v>
      </c>
      <c r="Z902" s="114">
        <f t="shared" ref="Z902:Z965" si="236">ROUNDDOWN((X902-(Y902*$Y$2))/$Z$2,0)</f>
        <v>0</v>
      </c>
      <c r="AA902" s="114">
        <f t="shared" ref="AA902:AA965" si="237">ROUNDDOWN((X902-((Y902*$Y$2)+(Z902*$Z$2)))/$AA$2,0)</f>
        <v>0</v>
      </c>
      <c r="AB902" s="114">
        <f t="shared" ref="AB902:AB965" si="238">ROUNDDOWN((X902-((AA902*$AA$2)+(Z902*$Z$2)+(Y902*$Y$2)))/$AB$2,0)</f>
        <v>0</v>
      </c>
      <c r="AC902" s="114">
        <f t="shared" ref="AC902:AC965" si="239">ROUNDDOWN((X902-((AA902*$AA$2)+(Z902*$Z$2)+(Y902*$Y$2)+(AB902*$AB$2)))/$AC$2,0)</f>
        <v>0</v>
      </c>
      <c r="AD902" s="114">
        <f t="shared" ref="AD902:AD965" si="240">ROUNDDOWN((X902-((AA902*$AA$2)+(Z902*$Z$2)+(Y902*$Y$2)+(AB902*$AB$2)+(AC902*$AC$2)))/$AD$2,0)</f>
        <v>0</v>
      </c>
      <c r="AE902" s="114">
        <f t="shared" ref="AE902:AE965" si="241">ROUNDDOWN((X902-((AA902*$AA$2)+(Z902*$Z$2)+(Y902*$Y$2)+(AB902*$AB$2)+(AC902*$AC$2)+(AD902*$AD$2)))/$AE$2,0)</f>
        <v>0</v>
      </c>
      <c r="AF902" s="115">
        <f t="shared" ref="AF902:AF965" si="242">ROUNDDOWN((X902-((AA902*$AA$2)+(Z902*$Z$2)+(Y902*$Y$2)+(AB902*$AB$2)+(AC902*$AC$2)+(AD902*$AD$2)+(AE902*$AE$2)))/$AF$2,0)</f>
        <v>0</v>
      </c>
      <c r="AG902" s="125">
        <f t="shared" ref="AG902:AG965" si="243">Y902*$Y$2+Z902*$Z$2+AA902*$AA$2+AB902*$AB$2+AC902*$AC$2+AD902*$AD$2+AE902*$AE$2+AF902*$AF$2</f>
        <v>0</v>
      </c>
      <c r="AH902" s="116" t="str">
        <f t="shared" ref="AH902:AH965" si="244">IF(AG902=X902,"OK",AG902-X902)</f>
        <v>OK</v>
      </c>
    </row>
    <row r="903" spans="1:34">
      <c r="A903" s="71"/>
      <c r="B903" s="71"/>
      <c r="C903" s="81"/>
      <c r="E903" s="80"/>
      <c r="F903" s="62"/>
      <c r="G903" s="62"/>
      <c r="H903" s="62"/>
      <c r="J903" s="73"/>
      <c r="L903" s="74">
        <f t="shared" si="229"/>
        <v>0</v>
      </c>
      <c r="M903" s="74">
        <f t="shared" si="230"/>
        <v>0</v>
      </c>
      <c r="Q903" s="74">
        <f t="shared" si="233"/>
        <v>0</v>
      </c>
      <c r="T903" s="74">
        <f t="shared" si="231"/>
        <v>0</v>
      </c>
      <c r="U903" s="74">
        <f t="shared" si="232"/>
        <v>0</v>
      </c>
      <c r="V903" s="71"/>
      <c r="X903" s="112">
        <f t="shared" si="234"/>
        <v>0</v>
      </c>
      <c r="Y903" s="113">
        <f t="shared" si="235"/>
        <v>0</v>
      </c>
      <c r="Z903" s="114">
        <f t="shared" si="236"/>
        <v>0</v>
      </c>
      <c r="AA903" s="114">
        <f t="shared" si="237"/>
        <v>0</v>
      </c>
      <c r="AB903" s="114">
        <f t="shared" si="238"/>
        <v>0</v>
      </c>
      <c r="AC903" s="114">
        <f t="shared" si="239"/>
        <v>0</v>
      </c>
      <c r="AD903" s="114">
        <f t="shared" si="240"/>
        <v>0</v>
      </c>
      <c r="AE903" s="114">
        <f t="shared" si="241"/>
        <v>0</v>
      </c>
      <c r="AF903" s="115">
        <f t="shared" si="242"/>
        <v>0</v>
      </c>
      <c r="AG903" s="125">
        <f t="shared" si="243"/>
        <v>0</v>
      </c>
      <c r="AH903" s="116" t="str">
        <f t="shared" si="244"/>
        <v>OK</v>
      </c>
    </row>
    <row r="904" spans="1:34">
      <c r="A904" s="71"/>
      <c r="B904" s="71"/>
      <c r="C904" s="81"/>
      <c r="E904" s="80"/>
      <c r="F904" s="62"/>
      <c r="G904" s="62"/>
      <c r="H904" s="62"/>
      <c r="J904" s="73"/>
      <c r="L904" s="74">
        <f t="shared" si="229"/>
        <v>0</v>
      </c>
      <c r="M904" s="74">
        <f t="shared" si="230"/>
        <v>0</v>
      </c>
      <c r="Q904" s="74">
        <f t="shared" si="233"/>
        <v>0</v>
      </c>
      <c r="T904" s="74">
        <f t="shared" si="231"/>
        <v>0</v>
      </c>
      <c r="U904" s="74">
        <f t="shared" si="232"/>
        <v>0</v>
      </c>
      <c r="V904" s="71"/>
      <c r="X904" s="112">
        <f t="shared" si="234"/>
        <v>0</v>
      </c>
      <c r="Y904" s="113">
        <f t="shared" si="235"/>
        <v>0</v>
      </c>
      <c r="Z904" s="114">
        <f t="shared" si="236"/>
        <v>0</v>
      </c>
      <c r="AA904" s="114">
        <f t="shared" si="237"/>
        <v>0</v>
      </c>
      <c r="AB904" s="114">
        <f t="shared" si="238"/>
        <v>0</v>
      </c>
      <c r="AC904" s="114">
        <f t="shared" si="239"/>
        <v>0</v>
      </c>
      <c r="AD904" s="114">
        <f t="shared" si="240"/>
        <v>0</v>
      </c>
      <c r="AE904" s="114">
        <f t="shared" si="241"/>
        <v>0</v>
      </c>
      <c r="AF904" s="115">
        <f t="shared" si="242"/>
        <v>0</v>
      </c>
      <c r="AG904" s="125">
        <f t="shared" si="243"/>
        <v>0</v>
      </c>
      <c r="AH904" s="116" t="str">
        <f t="shared" si="244"/>
        <v>OK</v>
      </c>
    </row>
    <row r="905" spans="1:34">
      <c r="A905" s="71"/>
      <c r="B905" s="71"/>
      <c r="C905" s="81"/>
      <c r="E905" s="80"/>
      <c r="F905" s="62"/>
      <c r="G905" s="62"/>
      <c r="H905" s="62"/>
      <c r="J905" s="73"/>
      <c r="L905" s="74">
        <f t="shared" si="229"/>
        <v>0</v>
      </c>
      <c r="M905" s="74">
        <f t="shared" si="230"/>
        <v>0</v>
      </c>
      <c r="Q905" s="74">
        <f t="shared" si="233"/>
        <v>0</v>
      </c>
      <c r="T905" s="74">
        <f t="shared" si="231"/>
        <v>0</v>
      </c>
      <c r="U905" s="74">
        <f t="shared" si="232"/>
        <v>0</v>
      </c>
      <c r="V905" s="71"/>
      <c r="X905" s="112">
        <f t="shared" si="234"/>
        <v>0</v>
      </c>
      <c r="Y905" s="113">
        <f t="shared" si="235"/>
        <v>0</v>
      </c>
      <c r="Z905" s="114">
        <f t="shared" si="236"/>
        <v>0</v>
      </c>
      <c r="AA905" s="114">
        <f t="shared" si="237"/>
        <v>0</v>
      </c>
      <c r="AB905" s="114">
        <f t="shared" si="238"/>
        <v>0</v>
      </c>
      <c r="AC905" s="114">
        <f t="shared" si="239"/>
        <v>0</v>
      </c>
      <c r="AD905" s="114">
        <f t="shared" si="240"/>
        <v>0</v>
      </c>
      <c r="AE905" s="114">
        <f t="shared" si="241"/>
        <v>0</v>
      </c>
      <c r="AF905" s="115">
        <f t="shared" si="242"/>
        <v>0</v>
      </c>
      <c r="AG905" s="125">
        <f t="shared" si="243"/>
        <v>0</v>
      </c>
      <c r="AH905" s="116" t="str">
        <f t="shared" si="244"/>
        <v>OK</v>
      </c>
    </row>
    <row r="906" spans="1:34">
      <c r="A906" s="71"/>
      <c r="B906" s="71"/>
      <c r="C906" s="81"/>
      <c r="E906" s="80"/>
      <c r="F906" s="62"/>
      <c r="G906" s="62"/>
      <c r="H906" s="62"/>
      <c r="J906" s="73"/>
      <c r="L906" s="74">
        <f t="shared" si="229"/>
        <v>0</v>
      </c>
      <c r="M906" s="74">
        <f t="shared" si="230"/>
        <v>0</v>
      </c>
      <c r="Q906" s="74">
        <f t="shared" si="233"/>
        <v>0</v>
      </c>
      <c r="T906" s="74">
        <f t="shared" si="231"/>
        <v>0</v>
      </c>
      <c r="U906" s="74">
        <f t="shared" si="232"/>
        <v>0</v>
      </c>
      <c r="V906" s="71"/>
      <c r="X906" s="112">
        <f t="shared" si="234"/>
        <v>0</v>
      </c>
      <c r="Y906" s="113">
        <f t="shared" si="235"/>
        <v>0</v>
      </c>
      <c r="Z906" s="114">
        <f t="shared" si="236"/>
        <v>0</v>
      </c>
      <c r="AA906" s="114">
        <f t="shared" si="237"/>
        <v>0</v>
      </c>
      <c r="AB906" s="114">
        <f t="shared" si="238"/>
        <v>0</v>
      </c>
      <c r="AC906" s="114">
        <f t="shared" si="239"/>
        <v>0</v>
      </c>
      <c r="AD906" s="114">
        <f t="shared" si="240"/>
        <v>0</v>
      </c>
      <c r="AE906" s="114">
        <f t="shared" si="241"/>
        <v>0</v>
      </c>
      <c r="AF906" s="115">
        <f t="shared" si="242"/>
        <v>0</v>
      </c>
      <c r="AG906" s="125">
        <f t="shared" si="243"/>
        <v>0</v>
      </c>
      <c r="AH906" s="116" t="str">
        <f t="shared" si="244"/>
        <v>OK</v>
      </c>
    </row>
    <row r="907" spans="1:34">
      <c r="A907" s="71"/>
      <c r="B907" s="71"/>
      <c r="C907" s="81"/>
      <c r="E907" s="80"/>
      <c r="F907" s="62"/>
      <c r="G907" s="62"/>
      <c r="H907" s="62"/>
      <c r="J907" s="73"/>
      <c r="L907" s="74">
        <f t="shared" si="229"/>
        <v>0</v>
      </c>
      <c r="M907" s="74">
        <f t="shared" si="230"/>
        <v>0</v>
      </c>
      <c r="Q907" s="74">
        <f t="shared" si="233"/>
        <v>0</v>
      </c>
      <c r="T907" s="74">
        <f t="shared" si="231"/>
        <v>0</v>
      </c>
      <c r="U907" s="74">
        <f t="shared" si="232"/>
        <v>0</v>
      </c>
      <c r="V907" s="71"/>
      <c r="X907" s="112">
        <f t="shared" si="234"/>
        <v>0</v>
      </c>
      <c r="Y907" s="113">
        <f t="shared" si="235"/>
        <v>0</v>
      </c>
      <c r="Z907" s="114">
        <f t="shared" si="236"/>
        <v>0</v>
      </c>
      <c r="AA907" s="114">
        <f t="shared" si="237"/>
        <v>0</v>
      </c>
      <c r="AB907" s="114">
        <f t="shared" si="238"/>
        <v>0</v>
      </c>
      <c r="AC907" s="114">
        <f t="shared" si="239"/>
        <v>0</v>
      </c>
      <c r="AD907" s="114">
        <f t="shared" si="240"/>
        <v>0</v>
      </c>
      <c r="AE907" s="114">
        <f t="shared" si="241"/>
        <v>0</v>
      </c>
      <c r="AF907" s="115">
        <f t="shared" si="242"/>
        <v>0</v>
      </c>
      <c r="AG907" s="125">
        <f t="shared" si="243"/>
        <v>0</v>
      </c>
      <c r="AH907" s="116" t="str">
        <f t="shared" si="244"/>
        <v>OK</v>
      </c>
    </row>
    <row r="908" spans="1:34">
      <c r="A908" s="71"/>
      <c r="B908" s="71"/>
      <c r="C908" s="81"/>
      <c r="E908" s="80"/>
      <c r="F908" s="62"/>
      <c r="G908" s="62"/>
      <c r="H908" s="62"/>
      <c r="J908" s="73"/>
      <c r="L908" s="74">
        <f t="shared" si="229"/>
        <v>0</v>
      </c>
      <c r="M908" s="74">
        <f t="shared" si="230"/>
        <v>0</v>
      </c>
      <c r="Q908" s="74">
        <f t="shared" si="233"/>
        <v>0</v>
      </c>
      <c r="T908" s="74">
        <f t="shared" si="231"/>
        <v>0</v>
      </c>
      <c r="U908" s="74">
        <f t="shared" si="232"/>
        <v>0</v>
      </c>
      <c r="V908" s="71"/>
      <c r="X908" s="112">
        <f t="shared" si="234"/>
        <v>0</v>
      </c>
      <c r="Y908" s="113">
        <f t="shared" si="235"/>
        <v>0</v>
      </c>
      <c r="Z908" s="114">
        <f t="shared" si="236"/>
        <v>0</v>
      </c>
      <c r="AA908" s="114">
        <f t="shared" si="237"/>
        <v>0</v>
      </c>
      <c r="AB908" s="114">
        <f t="shared" si="238"/>
        <v>0</v>
      </c>
      <c r="AC908" s="114">
        <f t="shared" si="239"/>
        <v>0</v>
      </c>
      <c r="AD908" s="114">
        <f t="shared" si="240"/>
        <v>0</v>
      </c>
      <c r="AE908" s="114">
        <f t="shared" si="241"/>
        <v>0</v>
      </c>
      <c r="AF908" s="115">
        <f t="shared" si="242"/>
        <v>0</v>
      </c>
      <c r="AG908" s="125">
        <f t="shared" si="243"/>
        <v>0</v>
      </c>
      <c r="AH908" s="116" t="str">
        <f t="shared" si="244"/>
        <v>OK</v>
      </c>
    </row>
    <row r="909" spans="1:34">
      <c r="A909" s="71"/>
      <c r="B909" s="71"/>
      <c r="C909" s="81"/>
      <c r="E909" s="80"/>
      <c r="F909" s="62"/>
      <c r="G909" s="62"/>
      <c r="H909" s="62"/>
      <c r="J909" s="73"/>
      <c r="L909" s="74">
        <f t="shared" si="229"/>
        <v>0</v>
      </c>
      <c r="M909" s="74">
        <f t="shared" si="230"/>
        <v>0</v>
      </c>
      <c r="Q909" s="74">
        <f t="shared" si="233"/>
        <v>0</v>
      </c>
      <c r="T909" s="74">
        <f t="shared" si="231"/>
        <v>0</v>
      </c>
      <c r="U909" s="74">
        <f t="shared" si="232"/>
        <v>0</v>
      </c>
      <c r="V909" s="71"/>
      <c r="X909" s="112">
        <f t="shared" si="234"/>
        <v>0</v>
      </c>
      <c r="Y909" s="113">
        <f t="shared" si="235"/>
        <v>0</v>
      </c>
      <c r="Z909" s="114">
        <f t="shared" si="236"/>
        <v>0</v>
      </c>
      <c r="AA909" s="114">
        <f t="shared" si="237"/>
        <v>0</v>
      </c>
      <c r="AB909" s="114">
        <f t="shared" si="238"/>
        <v>0</v>
      </c>
      <c r="AC909" s="114">
        <f t="shared" si="239"/>
        <v>0</v>
      </c>
      <c r="AD909" s="114">
        <f t="shared" si="240"/>
        <v>0</v>
      </c>
      <c r="AE909" s="114">
        <f t="shared" si="241"/>
        <v>0</v>
      </c>
      <c r="AF909" s="115">
        <f t="shared" si="242"/>
        <v>0</v>
      </c>
      <c r="AG909" s="125">
        <f t="shared" si="243"/>
        <v>0</v>
      </c>
      <c r="AH909" s="116" t="str">
        <f t="shared" si="244"/>
        <v>OK</v>
      </c>
    </row>
    <row r="910" spans="1:34">
      <c r="A910" s="71"/>
      <c r="B910" s="71"/>
      <c r="C910" s="81"/>
      <c r="E910" s="80"/>
      <c r="F910" s="62"/>
      <c r="G910" s="62"/>
      <c r="H910" s="62"/>
      <c r="J910" s="73"/>
      <c r="L910" s="74">
        <f t="shared" si="229"/>
        <v>0</v>
      </c>
      <c r="M910" s="74">
        <f t="shared" si="230"/>
        <v>0</v>
      </c>
      <c r="Q910" s="74">
        <f t="shared" si="233"/>
        <v>0</v>
      </c>
      <c r="T910" s="74">
        <f t="shared" si="231"/>
        <v>0</v>
      </c>
      <c r="U910" s="74">
        <f t="shared" si="232"/>
        <v>0</v>
      </c>
      <c r="V910" s="71"/>
      <c r="X910" s="112">
        <f t="shared" si="234"/>
        <v>0</v>
      </c>
      <c r="Y910" s="113">
        <f t="shared" si="235"/>
        <v>0</v>
      </c>
      <c r="Z910" s="114">
        <f t="shared" si="236"/>
        <v>0</v>
      </c>
      <c r="AA910" s="114">
        <f t="shared" si="237"/>
        <v>0</v>
      </c>
      <c r="AB910" s="114">
        <f t="shared" si="238"/>
        <v>0</v>
      </c>
      <c r="AC910" s="114">
        <f t="shared" si="239"/>
        <v>0</v>
      </c>
      <c r="AD910" s="114">
        <f t="shared" si="240"/>
        <v>0</v>
      </c>
      <c r="AE910" s="114">
        <f t="shared" si="241"/>
        <v>0</v>
      </c>
      <c r="AF910" s="115">
        <f t="shared" si="242"/>
        <v>0</v>
      </c>
      <c r="AG910" s="125">
        <f t="shared" si="243"/>
        <v>0</v>
      </c>
      <c r="AH910" s="116" t="str">
        <f t="shared" si="244"/>
        <v>OK</v>
      </c>
    </row>
    <row r="911" spans="1:34">
      <c r="A911" s="71"/>
      <c r="B911" s="71"/>
      <c r="C911" s="81"/>
      <c r="E911" s="80"/>
      <c r="F911" s="62"/>
      <c r="G911" s="62"/>
      <c r="H911" s="62"/>
      <c r="J911" s="73"/>
      <c r="L911" s="74">
        <f t="shared" ref="L911:L974" si="245">H911/30*J911</f>
        <v>0</v>
      </c>
      <c r="M911" s="74">
        <f t="shared" ref="M911:M974" si="246">(H911/30/8)*K911*1.25</f>
        <v>0</v>
      </c>
      <c r="Q911" s="74">
        <f t="shared" si="233"/>
        <v>0</v>
      </c>
      <c r="T911" s="74">
        <f t="shared" ref="T911:T974" si="247">Q911-(R911+S911)</f>
        <v>0</v>
      </c>
      <c r="U911" s="74">
        <f t="shared" ref="U911:U974" si="248">MROUND(T911,5)</f>
        <v>0</v>
      </c>
      <c r="V911" s="71"/>
      <c r="X911" s="112">
        <f t="shared" si="234"/>
        <v>0</v>
      </c>
      <c r="Y911" s="113">
        <f t="shared" si="235"/>
        <v>0</v>
      </c>
      <c r="Z911" s="114">
        <f t="shared" si="236"/>
        <v>0</v>
      </c>
      <c r="AA911" s="114">
        <f t="shared" si="237"/>
        <v>0</v>
      </c>
      <c r="AB911" s="114">
        <f t="shared" si="238"/>
        <v>0</v>
      </c>
      <c r="AC911" s="114">
        <f t="shared" si="239"/>
        <v>0</v>
      </c>
      <c r="AD911" s="114">
        <f t="shared" si="240"/>
        <v>0</v>
      </c>
      <c r="AE911" s="114">
        <f t="shared" si="241"/>
        <v>0</v>
      </c>
      <c r="AF911" s="115">
        <f t="shared" si="242"/>
        <v>0</v>
      </c>
      <c r="AG911" s="125">
        <f t="shared" si="243"/>
        <v>0</v>
      </c>
      <c r="AH911" s="116" t="str">
        <f t="shared" si="244"/>
        <v>OK</v>
      </c>
    </row>
    <row r="912" spans="1:34">
      <c r="A912" s="71"/>
      <c r="B912" s="71"/>
      <c r="C912" s="81"/>
      <c r="E912" s="80"/>
      <c r="F912" s="62"/>
      <c r="G912" s="62"/>
      <c r="H912" s="62"/>
      <c r="J912" s="73"/>
      <c r="L912" s="74">
        <f t="shared" si="245"/>
        <v>0</v>
      </c>
      <c r="M912" s="74">
        <f t="shared" si="246"/>
        <v>0</v>
      </c>
      <c r="Q912" s="74">
        <f t="shared" si="233"/>
        <v>0</v>
      </c>
      <c r="T912" s="74">
        <f t="shared" si="247"/>
        <v>0</v>
      </c>
      <c r="U912" s="74">
        <f t="shared" si="248"/>
        <v>0</v>
      </c>
      <c r="V912" s="71"/>
      <c r="X912" s="112">
        <f t="shared" si="234"/>
        <v>0</v>
      </c>
      <c r="Y912" s="113">
        <f t="shared" si="235"/>
        <v>0</v>
      </c>
      <c r="Z912" s="114">
        <f t="shared" si="236"/>
        <v>0</v>
      </c>
      <c r="AA912" s="114">
        <f t="shared" si="237"/>
        <v>0</v>
      </c>
      <c r="AB912" s="114">
        <f t="shared" si="238"/>
        <v>0</v>
      </c>
      <c r="AC912" s="114">
        <f t="shared" si="239"/>
        <v>0</v>
      </c>
      <c r="AD912" s="114">
        <f t="shared" si="240"/>
        <v>0</v>
      </c>
      <c r="AE912" s="114">
        <f t="shared" si="241"/>
        <v>0</v>
      </c>
      <c r="AF912" s="115">
        <f t="shared" si="242"/>
        <v>0</v>
      </c>
      <c r="AG912" s="125">
        <f t="shared" si="243"/>
        <v>0</v>
      </c>
      <c r="AH912" s="116" t="str">
        <f t="shared" si="244"/>
        <v>OK</v>
      </c>
    </row>
    <row r="913" spans="1:34">
      <c r="A913" s="71"/>
      <c r="B913" s="71"/>
      <c r="C913" s="81"/>
      <c r="E913" s="80"/>
      <c r="F913" s="62"/>
      <c r="G913" s="62"/>
      <c r="H913" s="62"/>
      <c r="J913" s="73"/>
      <c r="L913" s="74">
        <f t="shared" si="245"/>
        <v>0</v>
      </c>
      <c r="M913" s="74">
        <f t="shared" si="246"/>
        <v>0</v>
      </c>
      <c r="Q913" s="74">
        <f t="shared" si="233"/>
        <v>0</v>
      </c>
      <c r="T913" s="74">
        <f t="shared" si="247"/>
        <v>0</v>
      </c>
      <c r="U913" s="74">
        <f t="shared" si="248"/>
        <v>0</v>
      </c>
      <c r="V913" s="71"/>
      <c r="X913" s="112">
        <f t="shared" si="234"/>
        <v>0</v>
      </c>
      <c r="Y913" s="113">
        <f t="shared" si="235"/>
        <v>0</v>
      </c>
      <c r="Z913" s="114">
        <f t="shared" si="236"/>
        <v>0</v>
      </c>
      <c r="AA913" s="114">
        <f t="shared" si="237"/>
        <v>0</v>
      </c>
      <c r="AB913" s="114">
        <f t="shared" si="238"/>
        <v>0</v>
      </c>
      <c r="AC913" s="114">
        <f t="shared" si="239"/>
        <v>0</v>
      </c>
      <c r="AD913" s="114">
        <f t="shared" si="240"/>
        <v>0</v>
      </c>
      <c r="AE913" s="114">
        <f t="shared" si="241"/>
        <v>0</v>
      </c>
      <c r="AF913" s="115">
        <f t="shared" si="242"/>
        <v>0</v>
      </c>
      <c r="AG913" s="125">
        <f t="shared" si="243"/>
        <v>0</v>
      </c>
      <c r="AH913" s="116" t="str">
        <f t="shared" si="244"/>
        <v>OK</v>
      </c>
    </row>
    <row r="914" spans="1:34">
      <c r="A914" s="71"/>
      <c r="B914" s="71"/>
      <c r="C914" s="81"/>
      <c r="E914" s="80"/>
      <c r="F914" s="62"/>
      <c r="G914" s="62"/>
      <c r="H914" s="62"/>
      <c r="J914" s="73"/>
      <c r="L914" s="74">
        <f t="shared" si="245"/>
        <v>0</v>
      </c>
      <c r="M914" s="74">
        <f t="shared" si="246"/>
        <v>0</v>
      </c>
      <c r="Q914" s="74">
        <f t="shared" si="233"/>
        <v>0</v>
      </c>
      <c r="T914" s="74">
        <f t="shared" si="247"/>
        <v>0</v>
      </c>
      <c r="U914" s="74">
        <f t="shared" si="248"/>
        <v>0</v>
      </c>
      <c r="V914" s="71"/>
      <c r="X914" s="112">
        <f t="shared" si="234"/>
        <v>0</v>
      </c>
      <c r="Y914" s="113">
        <f t="shared" si="235"/>
        <v>0</v>
      </c>
      <c r="Z914" s="114">
        <f t="shared" si="236"/>
        <v>0</v>
      </c>
      <c r="AA914" s="114">
        <f t="shared" si="237"/>
        <v>0</v>
      </c>
      <c r="AB914" s="114">
        <f t="shared" si="238"/>
        <v>0</v>
      </c>
      <c r="AC914" s="114">
        <f t="shared" si="239"/>
        <v>0</v>
      </c>
      <c r="AD914" s="114">
        <f t="shared" si="240"/>
        <v>0</v>
      </c>
      <c r="AE914" s="114">
        <f t="shared" si="241"/>
        <v>0</v>
      </c>
      <c r="AF914" s="115">
        <f t="shared" si="242"/>
        <v>0</v>
      </c>
      <c r="AG914" s="125">
        <f t="shared" si="243"/>
        <v>0</v>
      </c>
      <c r="AH914" s="116" t="str">
        <f t="shared" si="244"/>
        <v>OK</v>
      </c>
    </row>
    <row r="915" spans="1:34">
      <c r="A915" s="71"/>
      <c r="B915" s="71"/>
      <c r="C915" s="81"/>
      <c r="E915" s="80"/>
      <c r="F915" s="62"/>
      <c r="G915" s="62"/>
      <c r="H915" s="62"/>
      <c r="J915" s="73"/>
      <c r="L915" s="74">
        <f t="shared" si="245"/>
        <v>0</v>
      </c>
      <c r="M915" s="74">
        <f t="shared" si="246"/>
        <v>0</v>
      </c>
      <c r="Q915" s="74">
        <f t="shared" si="233"/>
        <v>0</v>
      </c>
      <c r="T915" s="74">
        <f t="shared" si="247"/>
        <v>0</v>
      </c>
      <c r="U915" s="74">
        <f t="shared" si="248"/>
        <v>0</v>
      </c>
      <c r="V915" s="71"/>
      <c r="X915" s="112">
        <f t="shared" si="234"/>
        <v>0</v>
      </c>
      <c r="Y915" s="113">
        <f t="shared" si="235"/>
        <v>0</v>
      </c>
      <c r="Z915" s="114">
        <f t="shared" si="236"/>
        <v>0</v>
      </c>
      <c r="AA915" s="114">
        <f t="shared" si="237"/>
        <v>0</v>
      </c>
      <c r="AB915" s="114">
        <f t="shared" si="238"/>
        <v>0</v>
      </c>
      <c r="AC915" s="114">
        <f t="shared" si="239"/>
        <v>0</v>
      </c>
      <c r="AD915" s="114">
        <f t="shared" si="240"/>
        <v>0</v>
      </c>
      <c r="AE915" s="114">
        <f t="shared" si="241"/>
        <v>0</v>
      </c>
      <c r="AF915" s="115">
        <f t="shared" si="242"/>
        <v>0</v>
      </c>
      <c r="AG915" s="125">
        <f t="shared" si="243"/>
        <v>0</v>
      </c>
      <c r="AH915" s="116" t="str">
        <f t="shared" si="244"/>
        <v>OK</v>
      </c>
    </row>
    <row r="916" spans="1:34">
      <c r="A916" s="71"/>
      <c r="B916" s="71"/>
      <c r="C916" s="81"/>
      <c r="E916" s="80"/>
      <c r="F916" s="62"/>
      <c r="G916" s="62"/>
      <c r="H916" s="62"/>
      <c r="J916" s="73"/>
      <c r="L916" s="74">
        <f t="shared" si="245"/>
        <v>0</v>
      </c>
      <c r="M916" s="74">
        <f t="shared" si="246"/>
        <v>0</v>
      </c>
      <c r="Q916" s="74">
        <f t="shared" si="233"/>
        <v>0</v>
      </c>
      <c r="T916" s="74">
        <f t="shared" si="247"/>
        <v>0</v>
      </c>
      <c r="U916" s="74">
        <f t="shared" si="248"/>
        <v>0</v>
      </c>
      <c r="V916" s="71"/>
      <c r="X916" s="112">
        <f t="shared" si="234"/>
        <v>0</v>
      </c>
      <c r="Y916" s="113">
        <f t="shared" si="235"/>
        <v>0</v>
      </c>
      <c r="Z916" s="114">
        <f t="shared" si="236"/>
        <v>0</v>
      </c>
      <c r="AA916" s="114">
        <f t="shared" si="237"/>
        <v>0</v>
      </c>
      <c r="AB916" s="114">
        <f t="shared" si="238"/>
        <v>0</v>
      </c>
      <c r="AC916" s="114">
        <f t="shared" si="239"/>
        <v>0</v>
      </c>
      <c r="AD916" s="114">
        <f t="shared" si="240"/>
        <v>0</v>
      </c>
      <c r="AE916" s="114">
        <f t="shared" si="241"/>
        <v>0</v>
      </c>
      <c r="AF916" s="115">
        <f t="shared" si="242"/>
        <v>0</v>
      </c>
      <c r="AG916" s="125">
        <f t="shared" si="243"/>
        <v>0</v>
      </c>
      <c r="AH916" s="116" t="str">
        <f t="shared" si="244"/>
        <v>OK</v>
      </c>
    </row>
    <row r="917" spans="1:34">
      <c r="A917" s="71"/>
      <c r="B917" s="71"/>
      <c r="C917" s="81"/>
      <c r="E917" s="80"/>
      <c r="F917" s="62"/>
      <c r="G917" s="62"/>
      <c r="H917" s="62"/>
      <c r="J917" s="73"/>
      <c r="L917" s="74">
        <f t="shared" si="245"/>
        <v>0</v>
      </c>
      <c r="M917" s="74">
        <f t="shared" si="246"/>
        <v>0</v>
      </c>
      <c r="Q917" s="74">
        <f t="shared" si="233"/>
        <v>0</v>
      </c>
      <c r="T917" s="74">
        <f t="shared" si="247"/>
        <v>0</v>
      </c>
      <c r="U917" s="74">
        <f t="shared" si="248"/>
        <v>0</v>
      </c>
      <c r="V917" s="71"/>
      <c r="X917" s="112">
        <f t="shared" si="234"/>
        <v>0</v>
      </c>
      <c r="Y917" s="113">
        <f t="shared" si="235"/>
        <v>0</v>
      </c>
      <c r="Z917" s="114">
        <f t="shared" si="236"/>
        <v>0</v>
      </c>
      <c r="AA917" s="114">
        <f t="shared" si="237"/>
        <v>0</v>
      </c>
      <c r="AB917" s="114">
        <f t="shared" si="238"/>
        <v>0</v>
      </c>
      <c r="AC917" s="114">
        <f t="shared" si="239"/>
        <v>0</v>
      </c>
      <c r="AD917" s="114">
        <f t="shared" si="240"/>
        <v>0</v>
      </c>
      <c r="AE917" s="114">
        <f t="shared" si="241"/>
        <v>0</v>
      </c>
      <c r="AF917" s="115">
        <f t="shared" si="242"/>
        <v>0</v>
      </c>
      <c r="AG917" s="125">
        <f t="shared" si="243"/>
        <v>0</v>
      </c>
      <c r="AH917" s="116" t="str">
        <f t="shared" si="244"/>
        <v>OK</v>
      </c>
    </row>
    <row r="918" spans="1:34">
      <c r="A918" s="71"/>
      <c r="B918" s="71"/>
      <c r="C918" s="81"/>
      <c r="E918" s="80"/>
      <c r="F918" s="62"/>
      <c r="G918" s="62"/>
      <c r="H918" s="62"/>
      <c r="J918" s="73"/>
      <c r="L918" s="74">
        <f t="shared" si="245"/>
        <v>0</v>
      </c>
      <c r="M918" s="74">
        <f t="shared" si="246"/>
        <v>0</v>
      </c>
      <c r="Q918" s="74">
        <f t="shared" si="233"/>
        <v>0</v>
      </c>
      <c r="T918" s="74">
        <f t="shared" si="247"/>
        <v>0</v>
      </c>
      <c r="U918" s="74">
        <f t="shared" si="248"/>
        <v>0</v>
      </c>
      <c r="V918" s="71"/>
      <c r="X918" s="112">
        <f t="shared" si="234"/>
        <v>0</v>
      </c>
      <c r="Y918" s="113">
        <f t="shared" si="235"/>
        <v>0</v>
      </c>
      <c r="Z918" s="114">
        <f t="shared" si="236"/>
        <v>0</v>
      </c>
      <c r="AA918" s="114">
        <f t="shared" si="237"/>
        <v>0</v>
      </c>
      <c r="AB918" s="114">
        <f t="shared" si="238"/>
        <v>0</v>
      </c>
      <c r="AC918" s="114">
        <f t="shared" si="239"/>
        <v>0</v>
      </c>
      <c r="AD918" s="114">
        <f t="shared" si="240"/>
        <v>0</v>
      </c>
      <c r="AE918" s="114">
        <f t="shared" si="241"/>
        <v>0</v>
      </c>
      <c r="AF918" s="115">
        <f t="shared" si="242"/>
        <v>0</v>
      </c>
      <c r="AG918" s="125">
        <f t="shared" si="243"/>
        <v>0</v>
      </c>
      <c r="AH918" s="116" t="str">
        <f t="shared" si="244"/>
        <v>OK</v>
      </c>
    </row>
    <row r="919" spans="1:34">
      <c r="A919" s="71"/>
      <c r="B919" s="71"/>
      <c r="C919" s="81"/>
      <c r="E919" s="80"/>
      <c r="F919" s="62"/>
      <c r="G919" s="62"/>
      <c r="H919" s="62"/>
      <c r="J919" s="73"/>
      <c r="L919" s="74">
        <f t="shared" si="245"/>
        <v>0</v>
      </c>
      <c r="M919" s="74">
        <f t="shared" si="246"/>
        <v>0</v>
      </c>
      <c r="Q919" s="74">
        <f t="shared" si="233"/>
        <v>0</v>
      </c>
      <c r="T919" s="74">
        <f t="shared" si="247"/>
        <v>0</v>
      </c>
      <c r="U919" s="74">
        <f t="shared" si="248"/>
        <v>0</v>
      </c>
      <c r="V919" s="71"/>
      <c r="X919" s="112">
        <f t="shared" si="234"/>
        <v>0</v>
      </c>
      <c r="Y919" s="113">
        <f t="shared" si="235"/>
        <v>0</v>
      </c>
      <c r="Z919" s="114">
        <f t="shared" si="236"/>
        <v>0</v>
      </c>
      <c r="AA919" s="114">
        <f t="shared" si="237"/>
        <v>0</v>
      </c>
      <c r="AB919" s="114">
        <f t="shared" si="238"/>
        <v>0</v>
      </c>
      <c r="AC919" s="114">
        <f t="shared" si="239"/>
        <v>0</v>
      </c>
      <c r="AD919" s="114">
        <f t="shared" si="240"/>
        <v>0</v>
      </c>
      <c r="AE919" s="114">
        <f t="shared" si="241"/>
        <v>0</v>
      </c>
      <c r="AF919" s="115">
        <f t="shared" si="242"/>
        <v>0</v>
      </c>
      <c r="AG919" s="125">
        <f t="shared" si="243"/>
        <v>0</v>
      </c>
      <c r="AH919" s="116" t="str">
        <f t="shared" si="244"/>
        <v>OK</v>
      </c>
    </row>
    <row r="920" spans="1:34">
      <c r="A920" s="71"/>
      <c r="B920" s="71"/>
      <c r="C920" s="81"/>
      <c r="E920" s="80"/>
      <c r="F920" s="62"/>
      <c r="G920" s="62"/>
      <c r="H920" s="62"/>
      <c r="J920" s="73"/>
      <c r="L920" s="74">
        <f t="shared" si="245"/>
        <v>0</v>
      </c>
      <c r="M920" s="74">
        <f t="shared" si="246"/>
        <v>0</v>
      </c>
      <c r="Q920" s="74">
        <f t="shared" si="233"/>
        <v>0</v>
      </c>
      <c r="T920" s="74">
        <f t="shared" si="247"/>
        <v>0</v>
      </c>
      <c r="U920" s="74">
        <f t="shared" si="248"/>
        <v>0</v>
      </c>
      <c r="V920" s="71"/>
      <c r="X920" s="112">
        <f t="shared" si="234"/>
        <v>0</v>
      </c>
      <c r="Y920" s="113">
        <f t="shared" si="235"/>
        <v>0</v>
      </c>
      <c r="Z920" s="114">
        <f t="shared" si="236"/>
        <v>0</v>
      </c>
      <c r="AA920" s="114">
        <f t="shared" si="237"/>
        <v>0</v>
      </c>
      <c r="AB920" s="114">
        <f t="shared" si="238"/>
        <v>0</v>
      </c>
      <c r="AC920" s="114">
        <f t="shared" si="239"/>
        <v>0</v>
      </c>
      <c r="AD920" s="114">
        <f t="shared" si="240"/>
        <v>0</v>
      </c>
      <c r="AE920" s="114">
        <f t="shared" si="241"/>
        <v>0</v>
      </c>
      <c r="AF920" s="115">
        <f t="shared" si="242"/>
        <v>0</v>
      </c>
      <c r="AG920" s="125">
        <f t="shared" si="243"/>
        <v>0</v>
      </c>
      <c r="AH920" s="116" t="str">
        <f t="shared" si="244"/>
        <v>OK</v>
      </c>
    </row>
    <row r="921" spans="1:34">
      <c r="A921" s="71"/>
      <c r="B921" s="71"/>
      <c r="C921" s="81"/>
      <c r="E921" s="80"/>
      <c r="F921" s="62"/>
      <c r="G921" s="62"/>
      <c r="H921" s="62"/>
      <c r="J921" s="73"/>
      <c r="L921" s="74">
        <f t="shared" si="245"/>
        <v>0</v>
      </c>
      <c r="M921" s="74">
        <f t="shared" si="246"/>
        <v>0</v>
      </c>
      <c r="Q921" s="74">
        <f t="shared" si="233"/>
        <v>0</v>
      </c>
      <c r="T921" s="74">
        <f t="shared" si="247"/>
        <v>0</v>
      </c>
      <c r="U921" s="74">
        <f t="shared" si="248"/>
        <v>0</v>
      </c>
      <c r="V921" s="71"/>
      <c r="X921" s="112">
        <f t="shared" si="234"/>
        <v>0</v>
      </c>
      <c r="Y921" s="113">
        <f t="shared" si="235"/>
        <v>0</v>
      </c>
      <c r="Z921" s="114">
        <f t="shared" si="236"/>
        <v>0</v>
      </c>
      <c r="AA921" s="114">
        <f t="shared" si="237"/>
        <v>0</v>
      </c>
      <c r="AB921" s="114">
        <f t="shared" si="238"/>
        <v>0</v>
      </c>
      <c r="AC921" s="114">
        <f t="shared" si="239"/>
        <v>0</v>
      </c>
      <c r="AD921" s="114">
        <f t="shared" si="240"/>
        <v>0</v>
      </c>
      <c r="AE921" s="114">
        <f t="shared" si="241"/>
        <v>0</v>
      </c>
      <c r="AF921" s="115">
        <f t="shared" si="242"/>
        <v>0</v>
      </c>
      <c r="AG921" s="125">
        <f t="shared" si="243"/>
        <v>0</v>
      </c>
      <c r="AH921" s="116" t="str">
        <f t="shared" si="244"/>
        <v>OK</v>
      </c>
    </row>
    <row r="922" spans="1:34">
      <c r="A922" s="71"/>
      <c r="B922" s="71"/>
      <c r="C922" s="81"/>
      <c r="E922" s="80"/>
      <c r="F922" s="62"/>
      <c r="G922" s="62"/>
      <c r="H922" s="62"/>
      <c r="J922" s="73"/>
      <c r="L922" s="74">
        <f t="shared" si="245"/>
        <v>0</v>
      </c>
      <c r="M922" s="74">
        <f t="shared" si="246"/>
        <v>0</v>
      </c>
      <c r="Q922" s="74">
        <f t="shared" si="233"/>
        <v>0</v>
      </c>
      <c r="T922" s="74">
        <f t="shared" si="247"/>
        <v>0</v>
      </c>
      <c r="U922" s="74">
        <f t="shared" si="248"/>
        <v>0</v>
      </c>
      <c r="V922" s="71"/>
      <c r="X922" s="112">
        <f t="shared" si="234"/>
        <v>0</v>
      </c>
      <c r="Y922" s="113">
        <f t="shared" si="235"/>
        <v>0</v>
      </c>
      <c r="Z922" s="114">
        <f t="shared" si="236"/>
        <v>0</v>
      </c>
      <c r="AA922" s="114">
        <f t="shared" si="237"/>
        <v>0</v>
      </c>
      <c r="AB922" s="114">
        <f t="shared" si="238"/>
        <v>0</v>
      </c>
      <c r="AC922" s="114">
        <f t="shared" si="239"/>
        <v>0</v>
      </c>
      <c r="AD922" s="114">
        <f t="shared" si="240"/>
        <v>0</v>
      </c>
      <c r="AE922" s="114">
        <f t="shared" si="241"/>
        <v>0</v>
      </c>
      <c r="AF922" s="115">
        <f t="shared" si="242"/>
        <v>0</v>
      </c>
      <c r="AG922" s="125">
        <f t="shared" si="243"/>
        <v>0</v>
      </c>
      <c r="AH922" s="116" t="str">
        <f t="shared" si="244"/>
        <v>OK</v>
      </c>
    </row>
    <row r="923" spans="1:34">
      <c r="A923" s="71"/>
      <c r="B923" s="71"/>
      <c r="C923" s="81"/>
      <c r="E923" s="80"/>
      <c r="F923" s="62"/>
      <c r="G923" s="62"/>
      <c r="H923" s="62"/>
      <c r="J923" s="73"/>
      <c r="L923" s="74">
        <f t="shared" si="245"/>
        <v>0</v>
      </c>
      <c r="M923" s="74">
        <f t="shared" si="246"/>
        <v>0</v>
      </c>
      <c r="Q923" s="74">
        <f t="shared" si="233"/>
        <v>0</v>
      </c>
      <c r="T923" s="74">
        <f t="shared" si="247"/>
        <v>0</v>
      </c>
      <c r="U923" s="74">
        <f t="shared" si="248"/>
        <v>0</v>
      </c>
      <c r="V923" s="71"/>
      <c r="X923" s="112">
        <f t="shared" si="234"/>
        <v>0</v>
      </c>
      <c r="Y923" s="113">
        <f t="shared" si="235"/>
        <v>0</v>
      </c>
      <c r="Z923" s="114">
        <f t="shared" si="236"/>
        <v>0</v>
      </c>
      <c r="AA923" s="114">
        <f t="shared" si="237"/>
        <v>0</v>
      </c>
      <c r="AB923" s="114">
        <f t="shared" si="238"/>
        <v>0</v>
      </c>
      <c r="AC923" s="114">
        <f t="shared" si="239"/>
        <v>0</v>
      </c>
      <c r="AD923" s="114">
        <f t="shared" si="240"/>
        <v>0</v>
      </c>
      <c r="AE923" s="114">
        <f t="shared" si="241"/>
        <v>0</v>
      </c>
      <c r="AF923" s="115">
        <f t="shared" si="242"/>
        <v>0</v>
      </c>
      <c r="AG923" s="125">
        <f t="shared" si="243"/>
        <v>0</v>
      </c>
      <c r="AH923" s="116" t="str">
        <f t="shared" si="244"/>
        <v>OK</v>
      </c>
    </row>
    <row r="924" spans="1:34">
      <c r="A924" s="71"/>
      <c r="B924" s="71"/>
      <c r="C924" s="81"/>
      <c r="E924" s="80"/>
      <c r="F924" s="62"/>
      <c r="G924" s="62"/>
      <c r="H924" s="62"/>
      <c r="J924" s="73"/>
      <c r="L924" s="74">
        <f t="shared" si="245"/>
        <v>0</v>
      </c>
      <c r="M924" s="74">
        <f t="shared" si="246"/>
        <v>0</v>
      </c>
      <c r="Q924" s="74">
        <f t="shared" si="233"/>
        <v>0</v>
      </c>
      <c r="T924" s="74">
        <f t="shared" si="247"/>
        <v>0</v>
      </c>
      <c r="U924" s="74">
        <f t="shared" si="248"/>
        <v>0</v>
      </c>
      <c r="V924" s="71"/>
      <c r="X924" s="112">
        <f t="shared" si="234"/>
        <v>0</v>
      </c>
      <c r="Y924" s="113">
        <f t="shared" si="235"/>
        <v>0</v>
      </c>
      <c r="Z924" s="114">
        <f t="shared" si="236"/>
        <v>0</v>
      </c>
      <c r="AA924" s="114">
        <f t="shared" si="237"/>
        <v>0</v>
      </c>
      <c r="AB924" s="114">
        <f t="shared" si="238"/>
        <v>0</v>
      </c>
      <c r="AC924" s="114">
        <f t="shared" si="239"/>
        <v>0</v>
      </c>
      <c r="AD924" s="114">
        <f t="shared" si="240"/>
        <v>0</v>
      </c>
      <c r="AE924" s="114">
        <f t="shared" si="241"/>
        <v>0</v>
      </c>
      <c r="AF924" s="115">
        <f t="shared" si="242"/>
        <v>0</v>
      </c>
      <c r="AG924" s="125">
        <f t="shared" si="243"/>
        <v>0</v>
      </c>
      <c r="AH924" s="116" t="str">
        <f t="shared" si="244"/>
        <v>OK</v>
      </c>
    </row>
    <row r="925" spans="1:34">
      <c r="A925" s="71"/>
      <c r="B925" s="71"/>
      <c r="C925" s="81"/>
      <c r="E925" s="80"/>
      <c r="F925" s="62"/>
      <c r="G925" s="62"/>
      <c r="H925" s="62"/>
      <c r="J925" s="73"/>
      <c r="L925" s="74">
        <f t="shared" si="245"/>
        <v>0</v>
      </c>
      <c r="M925" s="74">
        <f t="shared" si="246"/>
        <v>0</v>
      </c>
      <c r="Q925" s="74">
        <f t="shared" si="233"/>
        <v>0</v>
      </c>
      <c r="T925" s="74">
        <f t="shared" si="247"/>
        <v>0</v>
      </c>
      <c r="U925" s="74">
        <f t="shared" si="248"/>
        <v>0</v>
      </c>
      <c r="V925" s="71"/>
      <c r="X925" s="112">
        <f t="shared" si="234"/>
        <v>0</v>
      </c>
      <c r="Y925" s="113">
        <f t="shared" si="235"/>
        <v>0</v>
      </c>
      <c r="Z925" s="114">
        <f t="shared" si="236"/>
        <v>0</v>
      </c>
      <c r="AA925" s="114">
        <f t="shared" si="237"/>
        <v>0</v>
      </c>
      <c r="AB925" s="114">
        <f t="shared" si="238"/>
        <v>0</v>
      </c>
      <c r="AC925" s="114">
        <f t="shared" si="239"/>
        <v>0</v>
      </c>
      <c r="AD925" s="114">
        <f t="shared" si="240"/>
        <v>0</v>
      </c>
      <c r="AE925" s="114">
        <f t="shared" si="241"/>
        <v>0</v>
      </c>
      <c r="AF925" s="115">
        <f t="shared" si="242"/>
        <v>0</v>
      </c>
      <c r="AG925" s="125">
        <f t="shared" si="243"/>
        <v>0</v>
      </c>
      <c r="AH925" s="116" t="str">
        <f t="shared" si="244"/>
        <v>OK</v>
      </c>
    </row>
    <row r="926" spans="1:34">
      <c r="A926" s="71"/>
      <c r="B926" s="71"/>
      <c r="C926" s="81"/>
      <c r="E926" s="80"/>
      <c r="F926" s="62"/>
      <c r="G926" s="62"/>
      <c r="H926" s="62"/>
      <c r="J926" s="73"/>
      <c r="L926" s="74">
        <f t="shared" si="245"/>
        <v>0</v>
      </c>
      <c r="M926" s="74">
        <f t="shared" si="246"/>
        <v>0</v>
      </c>
      <c r="Q926" s="74">
        <f t="shared" si="233"/>
        <v>0</v>
      </c>
      <c r="T926" s="74">
        <f t="shared" si="247"/>
        <v>0</v>
      </c>
      <c r="U926" s="74">
        <f t="shared" si="248"/>
        <v>0</v>
      </c>
      <c r="V926" s="71"/>
      <c r="X926" s="112">
        <f t="shared" si="234"/>
        <v>0</v>
      </c>
      <c r="Y926" s="113">
        <f t="shared" si="235"/>
        <v>0</v>
      </c>
      <c r="Z926" s="114">
        <f t="shared" si="236"/>
        <v>0</v>
      </c>
      <c r="AA926" s="114">
        <f t="shared" si="237"/>
        <v>0</v>
      </c>
      <c r="AB926" s="114">
        <f t="shared" si="238"/>
        <v>0</v>
      </c>
      <c r="AC926" s="114">
        <f t="shared" si="239"/>
        <v>0</v>
      </c>
      <c r="AD926" s="114">
        <f t="shared" si="240"/>
        <v>0</v>
      </c>
      <c r="AE926" s="114">
        <f t="shared" si="241"/>
        <v>0</v>
      </c>
      <c r="AF926" s="115">
        <f t="shared" si="242"/>
        <v>0</v>
      </c>
      <c r="AG926" s="125">
        <f t="shared" si="243"/>
        <v>0</v>
      </c>
      <c r="AH926" s="116" t="str">
        <f t="shared" si="244"/>
        <v>OK</v>
      </c>
    </row>
    <row r="927" spans="1:34">
      <c r="A927" s="71"/>
      <c r="B927" s="71"/>
      <c r="C927" s="81"/>
      <c r="E927" s="80"/>
      <c r="F927" s="62"/>
      <c r="G927" s="62"/>
      <c r="H927" s="62"/>
      <c r="J927" s="73"/>
      <c r="L927" s="74">
        <f t="shared" si="245"/>
        <v>0</v>
      </c>
      <c r="M927" s="74">
        <f t="shared" si="246"/>
        <v>0</v>
      </c>
      <c r="Q927" s="74">
        <f t="shared" si="233"/>
        <v>0</v>
      </c>
      <c r="T927" s="74">
        <f t="shared" si="247"/>
        <v>0</v>
      </c>
      <c r="U927" s="74">
        <f t="shared" si="248"/>
        <v>0</v>
      </c>
      <c r="V927" s="71"/>
      <c r="X927" s="112">
        <f t="shared" si="234"/>
        <v>0</v>
      </c>
      <c r="Y927" s="113">
        <f t="shared" si="235"/>
        <v>0</v>
      </c>
      <c r="Z927" s="114">
        <f t="shared" si="236"/>
        <v>0</v>
      </c>
      <c r="AA927" s="114">
        <f t="shared" si="237"/>
        <v>0</v>
      </c>
      <c r="AB927" s="114">
        <f t="shared" si="238"/>
        <v>0</v>
      </c>
      <c r="AC927" s="114">
        <f t="shared" si="239"/>
        <v>0</v>
      </c>
      <c r="AD927" s="114">
        <f t="shared" si="240"/>
        <v>0</v>
      </c>
      <c r="AE927" s="114">
        <f t="shared" si="241"/>
        <v>0</v>
      </c>
      <c r="AF927" s="115">
        <f t="shared" si="242"/>
        <v>0</v>
      </c>
      <c r="AG927" s="125">
        <f t="shared" si="243"/>
        <v>0</v>
      </c>
      <c r="AH927" s="116" t="str">
        <f t="shared" si="244"/>
        <v>OK</v>
      </c>
    </row>
    <row r="928" spans="1:34">
      <c r="A928" s="71"/>
      <c r="B928" s="71"/>
      <c r="C928" s="81"/>
      <c r="E928" s="80"/>
      <c r="F928" s="62"/>
      <c r="G928" s="62"/>
      <c r="H928" s="62"/>
      <c r="J928" s="73"/>
      <c r="L928" s="74">
        <f t="shared" si="245"/>
        <v>0</v>
      </c>
      <c r="M928" s="74">
        <f t="shared" si="246"/>
        <v>0</v>
      </c>
      <c r="Q928" s="74">
        <f t="shared" si="233"/>
        <v>0</v>
      </c>
      <c r="T928" s="74">
        <f t="shared" si="247"/>
        <v>0</v>
      </c>
      <c r="U928" s="74">
        <f t="shared" si="248"/>
        <v>0</v>
      </c>
      <c r="V928" s="71"/>
      <c r="X928" s="112">
        <f t="shared" si="234"/>
        <v>0</v>
      </c>
      <c r="Y928" s="113">
        <f t="shared" si="235"/>
        <v>0</v>
      </c>
      <c r="Z928" s="114">
        <f t="shared" si="236"/>
        <v>0</v>
      </c>
      <c r="AA928" s="114">
        <f t="shared" si="237"/>
        <v>0</v>
      </c>
      <c r="AB928" s="114">
        <f t="shared" si="238"/>
        <v>0</v>
      </c>
      <c r="AC928" s="114">
        <f t="shared" si="239"/>
        <v>0</v>
      </c>
      <c r="AD928" s="114">
        <f t="shared" si="240"/>
        <v>0</v>
      </c>
      <c r="AE928" s="114">
        <f t="shared" si="241"/>
        <v>0</v>
      </c>
      <c r="AF928" s="115">
        <f t="shared" si="242"/>
        <v>0</v>
      </c>
      <c r="AG928" s="125">
        <f t="shared" si="243"/>
        <v>0</v>
      </c>
      <c r="AH928" s="116" t="str">
        <f t="shared" si="244"/>
        <v>OK</v>
      </c>
    </row>
    <row r="929" spans="1:34">
      <c r="A929" s="71"/>
      <c r="B929" s="71"/>
      <c r="C929" s="81"/>
      <c r="E929" s="80"/>
      <c r="F929" s="62"/>
      <c r="G929" s="62"/>
      <c r="H929" s="62"/>
      <c r="J929" s="73"/>
      <c r="L929" s="74">
        <f t="shared" si="245"/>
        <v>0</v>
      </c>
      <c r="M929" s="74">
        <f t="shared" si="246"/>
        <v>0</v>
      </c>
      <c r="Q929" s="74">
        <f t="shared" si="233"/>
        <v>0</v>
      </c>
      <c r="T929" s="74">
        <f t="shared" si="247"/>
        <v>0</v>
      </c>
      <c r="U929" s="74">
        <f t="shared" si="248"/>
        <v>0</v>
      </c>
      <c r="V929" s="71"/>
      <c r="X929" s="112">
        <f t="shared" si="234"/>
        <v>0</v>
      </c>
      <c r="Y929" s="113">
        <f t="shared" si="235"/>
        <v>0</v>
      </c>
      <c r="Z929" s="114">
        <f t="shared" si="236"/>
        <v>0</v>
      </c>
      <c r="AA929" s="114">
        <f t="shared" si="237"/>
        <v>0</v>
      </c>
      <c r="AB929" s="114">
        <f t="shared" si="238"/>
        <v>0</v>
      </c>
      <c r="AC929" s="114">
        <f t="shared" si="239"/>
        <v>0</v>
      </c>
      <c r="AD929" s="114">
        <f t="shared" si="240"/>
        <v>0</v>
      </c>
      <c r="AE929" s="114">
        <f t="shared" si="241"/>
        <v>0</v>
      </c>
      <c r="AF929" s="115">
        <f t="shared" si="242"/>
        <v>0</v>
      </c>
      <c r="AG929" s="125">
        <f t="shared" si="243"/>
        <v>0</v>
      </c>
      <c r="AH929" s="116" t="str">
        <f t="shared" si="244"/>
        <v>OK</v>
      </c>
    </row>
    <row r="930" spans="1:34">
      <c r="A930" s="71"/>
      <c r="B930" s="71"/>
      <c r="C930" s="81"/>
      <c r="E930" s="80"/>
      <c r="F930" s="62"/>
      <c r="G930" s="62"/>
      <c r="H930" s="62"/>
      <c r="J930" s="73"/>
      <c r="L930" s="74">
        <f t="shared" si="245"/>
        <v>0</v>
      </c>
      <c r="M930" s="74">
        <f t="shared" si="246"/>
        <v>0</v>
      </c>
      <c r="Q930" s="74">
        <f t="shared" si="233"/>
        <v>0</v>
      </c>
      <c r="T930" s="74">
        <f t="shared" si="247"/>
        <v>0</v>
      </c>
      <c r="U930" s="74">
        <f t="shared" si="248"/>
        <v>0</v>
      </c>
      <c r="V930" s="71"/>
      <c r="X930" s="112">
        <f t="shared" si="234"/>
        <v>0</v>
      </c>
      <c r="Y930" s="113">
        <f t="shared" si="235"/>
        <v>0</v>
      </c>
      <c r="Z930" s="114">
        <f t="shared" si="236"/>
        <v>0</v>
      </c>
      <c r="AA930" s="114">
        <f t="shared" si="237"/>
        <v>0</v>
      </c>
      <c r="AB930" s="114">
        <f t="shared" si="238"/>
        <v>0</v>
      </c>
      <c r="AC930" s="114">
        <f t="shared" si="239"/>
        <v>0</v>
      </c>
      <c r="AD930" s="114">
        <f t="shared" si="240"/>
        <v>0</v>
      </c>
      <c r="AE930" s="114">
        <f t="shared" si="241"/>
        <v>0</v>
      </c>
      <c r="AF930" s="115">
        <f t="shared" si="242"/>
        <v>0</v>
      </c>
      <c r="AG930" s="125">
        <f t="shared" si="243"/>
        <v>0</v>
      </c>
      <c r="AH930" s="116" t="str">
        <f t="shared" si="244"/>
        <v>OK</v>
      </c>
    </row>
    <row r="931" spans="1:34">
      <c r="A931" s="71"/>
      <c r="B931" s="71"/>
      <c r="C931" s="81"/>
      <c r="E931" s="80"/>
      <c r="F931" s="62"/>
      <c r="G931" s="62"/>
      <c r="H931" s="62"/>
      <c r="J931" s="73"/>
      <c r="L931" s="74">
        <f t="shared" si="245"/>
        <v>0</v>
      </c>
      <c r="M931" s="74">
        <f t="shared" si="246"/>
        <v>0</v>
      </c>
      <c r="Q931" s="74">
        <f t="shared" si="233"/>
        <v>0</v>
      </c>
      <c r="T931" s="74">
        <f t="shared" si="247"/>
        <v>0</v>
      </c>
      <c r="U931" s="74">
        <f t="shared" si="248"/>
        <v>0</v>
      </c>
      <c r="V931" s="71"/>
      <c r="X931" s="112">
        <f t="shared" si="234"/>
        <v>0</v>
      </c>
      <c r="Y931" s="113">
        <f t="shared" si="235"/>
        <v>0</v>
      </c>
      <c r="Z931" s="114">
        <f t="shared" si="236"/>
        <v>0</v>
      </c>
      <c r="AA931" s="114">
        <f t="shared" si="237"/>
        <v>0</v>
      </c>
      <c r="AB931" s="114">
        <f t="shared" si="238"/>
        <v>0</v>
      </c>
      <c r="AC931" s="114">
        <f t="shared" si="239"/>
        <v>0</v>
      </c>
      <c r="AD931" s="114">
        <f t="shared" si="240"/>
        <v>0</v>
      </c>
      <c r="AE931" s="114">
        <f t="shared" si="241"/>
        <v>0</v>
      </c>
      <c r="AF931" s="115">
        <f t="shared" si="242"/>
        <v>0</v>
      </c>
      <c r="AG931" s="125">
        <f t="shared" si="243"/>
        <v>0</v>
      </c>
      <c r="AH931" s="116" t="str">
        <f t="shared" si="244"/>
        <v>OK</v>
      </c>
    </row>
    <row r="932" spans="1:34">
      <c r="A932" s="71"/>
      <c r="B932" s="71"/>
      <c r="C932" s="81"/>
      <c r="E932" s="80"/>
      <c r="F932" s="62"/>
      <c r="G932" s="62"/>
      <c r="H932" s="62"/>
      <c r="J932" s="73"/>
      <c r="L932" s="74">
        <f t="shared" si="245"/>
        <v>0</v>
      </c>
      <c r="M932" s="74">
        <f t="shared" si="246"/>
        <v>0</v>
      </c>
      <c r="Q932" s="74">
        <f t="shared" si="233"/>
        <v>0</v>
      </c>
      <c r="T932" s="74">
        <f t="shared" si="247"/>
        <v>0</v>
      </c>
      <c r="U932" s="74">
        <f t="shared" si="248"/>
        <v>0</v>
      </c>
      <c r="V932" s="71"/>
      <c r="X932" s="112">
        <f t="shared" si="234"/>
        <v>0</v>
      </c>
      <c r="Y932" s="113">
        <f t="shared" si="235"/>
        <v>0</v>
      </c>
      <c r="Z932" s="114">
        <f t="shared" si="236"/>
        <v>0</v>
      </c>
      <c r="AA932" s="114">
        <f t="shared" si="237"/>
        <v>0</v>
      </c>
      <c r="AB932" s="114">
        <f t="shared" si="238"/>
        <v>0</v>
      </c>
      <c r="AC932" s="114">
        <f t="shared" si="239"/>
        <v>0</v>
      </c>
      <c r="AD932" s="114">
        <f t="shared" si="240"/>
        <v>0</v>
      </c>
      <c r="AE932" s="114">
        <f t="shared" si="241"/>
        <v>0</v>
      </c>
      <c r="AF932" s="115">
        <f t="shared" si="242"/>
        <v>0</v>
      </c>
      <c r="AG932" s="125">
        <f t="shared" si="243"/>
        <v>0</v>
      </c>
      <c r="AH932" s="116" t="str">
        <f t="shared" si="244"/>
        <v>OK</v>
      </c>
    </row>
    <row r="933" spans="1:34">
      <c r="A933" s="71"/>
      <c r="B933" s="71"/>
      <c r="C933" s="81"/>
      <c r="E933" s="80"/>
      <c r="F933" s="62"/>
      <c r="G933" s="62"/>
      <c r="H933" s="62"/>
      <c r="J933" s="73"/>
      <c r="L933" s="74">
        <f t="shared" si="245"/>
        <v>0</v>
      </c>
      <c r="M933" s="74">
        <f t="shared" si="246"/>
        <v>0</v>
      </c>
      <c r="Q933" s="74">
        <f t="shared" si="233"/>
        <v>0</v>
      </c>
      <c r="T933" s="74">
        <f t="shared" si="247"/>
        <v>0</v>
      </c>
      <c r="U933" s="74">
        <f t="shared" si="248"/>
        <v>0</v>
      </c>
      <c r="V933" s="71"/>
      <c r="X933" s="112">
        <f t="shared" si="234"/>
        <v>0</v>
      </c>
      <c r="Y933" s="113">
        <f t="shared" si="235"/>
        <v>0</v>
      </c>
      <c r="Z933" s="114">
        <f t="shared" si="236"/>
        <v>0</v>
      </c>
      <c r="AA933" s="114">
        <f t="shared" si="237"/>
        <v>0</v>
      </c>
      <c r="AB933" s="114">
        <f t="shared" si="238"/>
        <v>0</v>
      </c>
      <c r="AC933" s="114">
        <f t="shared" si="239"/>
        <v>0</v>
      </c>
      <c r="AD933" s="114">
        <f t="shared" si="240"/>
        <v>0</v>
      </c>
      <c r="AE933" s="114">
        <f t="shared" si="241"/>
        <v>0</v>
      </c>
      <c r="AF933" s="115">
        <f t="shared" si="242"/>
        <v>0</v>
      </c>
      <c r="AG933" s="125">
        <f t="shared" si="243"/>
        <v>0</v>
      </c>
      <c r="AH933" s="116" t="str">
        <f t="shared" si="244"/>
        <v>OK</v>
      </c>
    </row>
    <row r="934" spans="1:34">
      <c r="A934" s="71"/>
      <c r="B934" s="71"/>
      <c r="C934" s="81"/>
      <c r="E934" s="80"/>
      <c r="F934" s="62"/>
      <c r="G934" s="62"/>
      <c r="H934" s="62"/>
      <c r="J934" s="73"/>
      <c r="L934" s="74">
        <f t="shared" si="245"/>
        <v>0</v>
      </c>
      <c r="M934" s="74">
        <f t="shared" si="246"/>
        <v>0</v>
      </c>
      <c r="Q934" s="74">
        <f t="shared" si="233"/>
        <v>0</v>
      </c>
      <c r="T934" s="74">
        <f t="shared" si="247"/>
        <v>0</v>
      </c>
      <c r="U934" s="74">
        <f t="shared" si="248"/>
        <v>0</v>
      </c>
      <c r="V934" s="71"/>
      <c r="X934" s="112">
        <f t="shared" si="234"/>
        <v>0</v>
      </c>
      <c r="Y934" s="113">
        <f t="shared" si="235"/>
        <v>0</v>
      </c>
      <c r="Z934" s="114">
        <f t="shared" si="236"/>
        <v>0</v>
      </c>
      <c r="AA934" s="114">
        <f t="shared" si="237"/>
        <v>0</v>
      </c>
      <c r="AB934" s="114">
        <f t="shared" si="238"/>
        <v>0</v>
      </c>
      <c r="AC934" s="114">
        <f t="shared" si="239"/>
        <v>0</v>
      </c>
      <c r="AD934" s="114">
        <f t="shared" si="240"/>
        <v>0</v>
      </c>
      <c r="AE934" s="114">
        <f t="shared" si="241"/>
        <v>0</v>
      </c>
      <c r="AF934" s="115">
        <f t="shared" si="242"/>
        <v>0</v>
      </c>
      <c r="AG934" s="125">
        <f t="shared" si="243"/>
        <v>0</v>
      </c>
      <c r="AH934" s="116" t="str">
        <f t="shared" si="244"/>
        <v>OK</v>
      </c>
    </row>
    <row r="935" spans="1:34">
      <c r="A935" s="71"/>
      <c r="B935" s="71"/>
      <c r="C935" s="81"/>
      <c r="E935" s="80"/>
      <c r="F935" s="62"/>
      <c r="G935" s="62"/>
      <c r="H935" s="62"/>
      <c r="J935" s="73"/>
      <c r="L935" s="74">
        <f t="shared" si="245"/>
        <v>0</v>
      </c>
      <c r="M935" s="74">
        <f t="shared" si="246"/>
        <v>0</v>
      </c>
      <c r="Q935" s="74">
        <f t="shared" si="233"/>
        <v>0</v>
      </c>
      <c r="T935" s="74">
        <f t="shared" si="247"/>
        <v>0</v>
      </c>
      <c r="U935" s="74">
        <f t="shared" si="248"/>
        <v>0</v>
      </c>
      <c r="V935" s="71"/>
      <c r="X935" s="112">
        <f t="shared" si="234"/>
        <v>0</v>
      </c>
      <c r="Y935" s="113">
        <f t="shared" si="235"/>
        <v>0</v>
      </c>
      <c r="Z935" s="114">
        <f t="shared" si="236"/>
        <v>0</v>
      </c>
      <c r="AA935" s="114">
        <f t="shared" si="237"/>
        <v>0</v>
      </c>
      <c r="AB935" s="114">
        <f t="shared" si="238"/>
        <v>0</v>
      </c>
      <c r="AC935" s="114">
        <f t="shared" si="239"/>
        <v>0</v>
      </c>
      <c r="AD935" s="114">
        <f t="shared" si="240"/>
        <v>0</v>
      </c>
      <c r="AE935" s="114">
        <f t="shared" si="241"/>
        <v>0</v>
      </c>
      <c r="AF935" s="115">
        <f t="shared" si="242"/>
        <v>0</v>
      </c>
      <c r="AG935" s="125">
        <f t="shared" si="243"/>
        <v>0</v>
      </c>
      <c r="AH935" s="116" t="str">
        <f t="shared" si="244"/>
        <v>OK</v>
      </c>
    </row>
    <row r="936" spans="1:34">
      <c r="A936" s="71"/>
      <c r="B936" s="71"/>
      <c r="C936" s="81"/>
      <c r="E936" s="80"/>
      <c r="F936" s="62"/>
      <c r="G936" s="62"/>
      <c r="H936" s="62"/>
      <c r="J936" s="73"/>
      <c r="L936" s="74">
        <f t="shared" si="245"/>
        <v>0</v>
      </c>
      <c r="M936" s="74">
        <f t="shared" si="246"/>
        <v>0</v>
      </c>
      <c r="Q936" s="74">
        <f t="shared" si="233"/>
        <v>0</v>
      </c>
      <c r="T936" s="74">
        <f t="shared" si="247"/>
        <v>0</v>
      </c>
      <c r="U936" s="74">
        <f t="shared" si="248"/>
        <v>0</v>
      </c>
      <c r="V936" s="71"/>
      <c r="X936" s="112">
        <f t="shared" si="234"/>
        <v>0</v>
      </c>
      <c r="Y936" s="113">
        <f t="shared" si="235"/>
        <v>0</v>
      </c>
      <c r="Z936" s="114">
        <f t="shared" si="236"/>
        <v>0</v>
      </c>
      <c r="AA936" s="114">
        <f t="shared" si="237"/>
        <v>0</v>
      </c>
      <c r="AB936" s="114">
        <f t="shared" si="238"/>
        <v>0</v>
      </c>
      <c r="AC936" s="114">
        <f t="shared" si="239"/>
        <v>0</v>
      </c>
      <c r="AD936" s="114">
        <f t="shared" si="240"/>
        <v>0</v>
      </c>
      <c r="AE936" s="114">
        <f t="shared" si="241"/>
        <v>0</v>
      </c>
      <c r="AF936" s="115">
        <f t="shared" si="242"/>
        <v>0</v>
      </c>
      <c r="AG936" s="125">
        <f t="shared" si="243"/>
        <v>0</v>
      </c>
      <c r="AH936" s="116" t="str">
        <f t="shared" si="244"/>
        <v>OK</v>
      </c>
    </row>
    <row r="937" spans="1:34">
      <c r="A937" s="71"/>
      <c r="B937" s="71"/>
      <c r="C937" s="81"/>
      <c r="E937" s="80"/>
      <c r="F937" s="62"/>
      <c r="G937" s="62"/>
      <c r="H937" s="62"/>
      <c r="J937" s="73"/>
      <c r="L937" s="74">
        <f t="shared" si="245"/>
        <v>0</v>
      </c>
      <c r="M937" s="74">
        <f t="shared" si="246"/>
        <v>0</v>
      </c>
      <c r="Q937" s="74">
        <f t="shared" si="233"/>
        <v>0</v>
      </c>
      <c r="T937" s="74">
        <f t="shared" si="247"/>
        <v>0</v>
      </c>
      <c r="U937" s="74">
        <f t="shared" si="248"/>
        <v>0</v>
      </c>
      <c r="V937" s="71"/>
      <c r="X937" s="112">
        <f t="shared" si="234"/>
        <v>0</v>
      </c>
      <c r="Y937" s="113">
        <f t="shared" si="235"/>
        <v>0</v>
      </c>
      <c r="Z937" s="114">
        <f t="shared" si="236"/>
        <v>0</v>
      </c>
      <c r="AA937" s="114">
        <f t="shared" si="237"/>
        <v>0</v>
      </c>
      <c r="AB937" s="114">
        <f t="shared" si="238"/>
        <v>0</v>
      </c>
      <c r="AC937" s="114">
        <f t="shared" si="239"/>
        <v>0</v>
      </c>
      <c r="AD937" s="114">
        <f t="shared" si="240"/>
        <v>0</v>
      </c>
      <c r="AE937" s="114">
        <f t="shared" si="241"/>
        <v>0</v>
      </c>
      <c r="AF937" s="115">
        <f t="shared" si="242"/>
        <v>0</v>
      </c>
      <c r="AG937" s="125">
        <f t="shared" si="243"/>
        <v>0</v>
      </c>
      <c r="AH937" s="116" t="str">
        <f t="shared" si="244"/>
        <v>OK</v>
      </c>
    </row>
    <row r="938" spans="1:34">
      <c r="A938" s="71"/>
      <c r="B938" s="71"/>
      <c r="C938" s="81"/>
      <c r="E938" s="80"/>
      <c r="F938" s="62"/>
      <c r="G938" s="62"/>
      <c r="H938" s="62"/>
      <c r="J938" s="73"/>
      <c r="L938" s="74">
        <f t="shared" si="245"/>
        <v>0</v>
      </c>
      <c r="M938" s="74">
        <f t="shared" si="246"/>
        <v>0</v>
      </c>
      <c r="Q938" s="74">
        <f t="shared" si="233"/>
        <v>0</v>
      </c>
      <c r="T938" s="74">
        <f t="shared" si="247"/>
        <v>0</v>
      </c>
      <c r="U938" s="74">
        <f t="shared" si="248"/>
        <v>0</v>
      </c>
      <c r="V938" s="71"/>
      <c r="X938" s="112">
        <f t="shared" si="234"/>
        <v>0</v>
      </c>
      <c r="Y938" s="113">
        <f t="shared" si="235"/>
        <v>0</v>
      </c>
      <c r="Z938" s="114">
        <f t="shared" si="236"/>
        <v>0</v>
      </c>
      <c r="AA938" s="114">
        <f t="shared" si="237"/>
        <v>0</v>
      </c>
      <c r="AB938" s="114">
        <f t="shared" si="238"/>
        <v>0</v>
      </c>
      <c r="AC938" s="114">
        <f t="shared" si="239"/>
        <v>0</v>
      </c>
      <c r="AD938" s="114">
        <f t="shared" si="240"/>
        <v>0</v>
      </c>
      <c r="AE938" s="114">
        <f t="shared" si="241"/>
        <v>0</v>
      </c>
      <c r="AF938" s="115">
        <f t="shared" si="242"/>
        <v>0</v>
      </c>
      <c r="AG938" s="125">
        <f t="shared" si="243"/>
        <v>0</v>
      </c>
      <c r="AH938" s="116" t="str">
        <f t="shared" si="244"/>
        <v>OK</v>
      </c>
    </row>
    <row r="939" spans="1:34">
      <c r="A939" s="71"/>
      <c r="B939" s="71"/>
      <c r="C939" s="81"/>
      <c r="E939" s="80"/>
      <c r="F939" s="62"/>
      <c r="G939" s="62"/>
      <c r="H939" s="62"/>
      <c r="J939" s="73"/>
      <c r="L939" s="74">
        <f t="shared" si="245"/>
        <v>0</v>
      </c>
      <c r="M939" s="74">
        <f t="shared" si="246"/>
        <v>0</v>
      </c>
      <c r="Q939" s="74">
        <f t="shared" si="233"/>
        <v>0</v>
      </c>
      <c r="T939" s="74">
        <f t="shared" si="247"/>
        <v>0</v>
      </c>
      <c r="U939" s="74">
        <f t="shared" si="248"/>
        <v>0</v>
      </c>
      <c r="V939" s="71"/>
      <c r="X939" s="112">
        <f t="shared" si="234"/>
        <v>0</v>
      </c>
      <c r="Y939" s="113">
        <f t="shared" si="235"/>
        <v>0</v>
      </c>
      <c r="Z939" s="114">
        <f t="shared" si="236"/>
        <v>0</v>
      </c>
      <c r="AA939" s="114">
        <f t="shared" si="237"/>
        <v>0</v>
      </c>
      <c r="AB939" s="114">
        <f t="shared" si="238"/>
        <v>0</v>
      </c>
      <c r="AC939" s="114">
        <f t="shared" si="239"/>
        <v>0</v>
      </c>
      <c r="AD939" s="114">
        <f t="shared" si="240"/>
        <v>0</v>
      </c>
      <c r="AE939" s="114">
        <f t="shared" si="241"/>
        <v>0</v>
      </c>
      <c r="AF939" s="115">
        <f t="shared" si="242"/>
        <v>0</v>
      </c>
      <c r="AG939" s="125">
        <f t="shared" si="243"/>
        <v>0</v>
      </c>
      <c r="AH939" s="116" t="str">
        <f t="shared" si="244"/>
        <v>OK</v>
      </c>
    </row>
    <row r="940" spans="1:34">
      <c r="A940" s="71"/>
      <c r="B940" s="71"/>
      <c r="C940" s="81"/>
      <c r="E940" s="80"/>
      <c r="F940" s="62"/>
      <c r="G940" s="62"/>
      <c r="H940" s="62"/>
      <c r="J940" s="73"/>
      <c r="L940" s="74">
        <f t="shared" si="245"/>
        <v>0</v>
      </c>
      <c r="M940" s="74">
        <f t="shared" si="246"/>
        <v>0</v>
      </c>
      <c r="Q940" s="74">
        <f t="shared" si="233"/>
        <v>0</v>
      </c>
      <c r="T940" s="74">
        <f t="shared" si="247"/>
        <v>0</v>
      </c>
      <c r="U940" s="74">
        <f t="shared" si="248"/>
        <v>0</v>
      </c>
      <c r="V940" s="71"/>
      <c r="X940" s="112">
        <f t="shared" si="234"/>
        <v>0</v>
      </c>
      <c r="Y940" s="113">
        <f t="shared" si="235"/>
        <v>0</v>
      </c>
      <c r="Z940" s="114">
        <f t="shared" si="236"/>
        <v>0</v>
      </c>
      <c r="AA940" s="114">
        <f t="shared" si="237"/>
        <v>0</v>
      </c>
      <c r="AB940" s="114">
        <f t="shared" si="238"/>
        <v>0</v>
      </c>
      <c r="AC940" s="114">
        <f t="shared" si="239"/>
        <v>0</v>
      </c>
      <c r="AD940" s="114">
        <f t="shared" si="240"/>
        <v>0</v>
      </c>
      <c r="AE940" s="114">
        <f t="shared" si="241"/>
        <v>0</v>
      </c>
      <c r="AF940" s="115">
        <f t="shared" si="242"/>
        <v>0</v>
      </c>
      <c r="AG940" s="125">
        <f t="shared" si="243"/>
        <v>0</v>
      </c>
      <c r="AH940" s="116" t="str">
        <f t="shared" si="244"/>
        <v>OK</v>
      </c>
    </row>
    <row r="941" spans="1:34">
      <c r="A941" s="71"/>
      <c r="B941" s="71"/>
      <c r="C941" s="81"/>
      <c r="E941" s="80"/>
      <c r="F941" s="62"/>
      <c r="G941" s="62"/>
      <c r="H941" s="62"/>
      <c r="J941" s="73"/>
      <c r="L941" s="74">
        <f t="shared" si="245"/>
        <v>0</v>
      </c>
      <c r="M941" s="74">
        <f t="shared" si="246"/>
        <v>0</v>
      </c>
      <c r="Q941" s="74">
        <f t="shared" si="233"/>
        <v>0</v>
      </c>
      <c r="T941" s="74">
        <f t="shared" si="247"/>
        <v>0</v>
      </c>
      <c r="U941" s="74">
        <f t="shared" si="248"/>
        <v>0</v>
      </c>
      <c r="V941" s="71"/>
      <c r="X941" s="112">
        <f t="shared" si="234"/>
        <v>0</v>
      </c>
      <c r="Y941" s="113">
        <f t="shared" si="235"/>
        <v>0</v>
      </c>
      <c r="Z941" s="114">
        <f t="shared" si="236"/>
        <v>0</v>
      </c>
      <c r="AA941" s="114">
        <f t="shared" si="237"/>
        <v>0</v>
      </c>
      <c r="AB941" s="114">
        <f t="shared" si="238"/>
        <v>0</v>
      </c>
      <c r="AC941" s="114">
        <f t="shared" si="239"/>
        <v>0</v>
      </c>
      <c r="AD941" s="114">
        <f t="shared" si="240"/>
        <v>0</v>
      </c>
      <c r="AE941" s="114">
        <f t="shared" si="241"/>
        <v>0</v>
      </c>
      <c r="AF941" s="115">
        <f t="shared" si="242"/>
        <v>0</v>
      </c>
      <c r="AG941" s="125">
        <f t="shared" si="243"/>
        <v>0</v>
      </c>
      <c r="AH941" s="116" t="str">
        <f t="shared" si="244"/>
        <v>OK</v>
      </c>
    </row>
    <row r="942" spans="1:34">
      <c r="A942" s="71"/>
      <c r="B942" s="71"/>
      <c r="C942" s="81"/>
      <c r="E942" s="80"/>
      <c r="F942" s="62"/>
      <c r="G942" s="62"/>
      <c r="H942" s="62"/>
      <c r="J942" s="73"/>
      <c r="L942" s="74">
        <f t="shared" si="245"/>
        <v>0</v>
      </c>
      <c r="M942" s="74">
        <f t="shared" si="246"/>
        <v>0</v>
      </c>
      <c r="Q942" s="74">
        <f t="shared" si="233"/>
        <v>0</v>
      </c>
      <c r="T942" s="74">
        <f t="shared" si="247"/>
        <v>0</v>
      </c>
      <c r="U942" s="74">
        <f t="shared" si="248"/>
        <v>0</v>
      </c>
      <c r="V942" s="71"/>
      <c r="X942" s="112">
        <f t="shared" si="234"/>
        <v>0</v>
      </c>
      <c r="Y942" s="113">
        <f t="shared" si="235"/>
        <v>0</v>
      </c>
      <c r="Z942" s="114">
        <f t="shared" si="236"/>
        <v>0</v>
      </c>
      <c r="AA942" s="114">
        <f t="shared" si="237"/>
        <v>0</v>
      </c>
      <c r="AB942" s="114">
        <f t="shared" si="238"/>
        <v>0</v>
      </c>
      <c r="AC942" s="114">
        <f t="shared" si="239"/>
        <v>0</v>
      </c>
      <c r="AD942" s="114">
        <f t="shared" si="240"/>
        <v>0</v>
      </c>
      <c r="AE942" s="114">
        <f t="shared" si="241"/>
        <v>0</v>
      </c>
      <c r="AF942" s="115">
        <f t="shared" si="242"/>
        <v>0</v>
      </c>
      <c r="AG942" s="125">
        <f t="shared" si="243"/>
        <v>0</v>
      </c>
      <c r="AH942" s="116" t="str">
        <f t="shared" si="244"/>
        <v>OK</v>
      </c>
    </row>
    <row r="943" spans="1:34">
      <c r="A943" s="71"/>
      <c r="B943" s="71"/>
      <c r="C943" s="81"/>
      <c r="E943" s="80"/>
      <c r="F943" s="62"/>
      <c r="G943" s="62"/>
      <c r="H943" s="62"/>
      <c r="J943" s="73"/>
      <c r="L943" s="74">
        <f t="shared" si="245"/>
        <v>0</v>
      </c>
      <c r="M943" s="74">
        <f t="shared" si="246"/>
        <v>0</v>
      </c>
      <c r="Q943" s="74">
        <f t="shared" si="233"/>
        <v>0</v>
      </c>
      <c r="T943" s="74">
        <f t="shared" si="247"/>
        <v>0</v>
      </c>
      <c r="U943" s="74">
        <f t="shared" si="248"/>
        <v>0</v>
      </c>
      <c r="V943" s="71"/>
      <c r="X943" s="112">
        <f t="shared" si="234"/>
        <v>0</v>
      </c>
      <c r="Y943" s="113">
        <f t="shared" si="235"/>
        <v>0</v>
      </c>
      <c r="Z943" s="114">
        <f t="shared" si="236"/>
        <v>0</v>
      </c>
      <c r="AA943" s="114">
        <f t="shared" si="237"/>
        <v>0</v>
      </c>
      <c r="AB943" s="114">
        <f t="shared" si="238"/>
        <v>0</v>
      </c>
      <c r="AC943" s="114">
        <f t="shared" si="239"/>
        <v>0</v>
      </c>
      <c r="AD943" s="114">
        <f t="shared" si="240"/>
        <v>0</v>
      </c>
      <c r="AE943" s="114">
        <f t="shared" si="241"/>
        <v>0</v>
      </c>
      <c r="AF943" s="115">
        <f t="shared" si="242"/>
        <v>0</v>
      </c>
      <c r="AG943" s="125">
        <f t="shared" si="243"/>
        <v>0</v>
      </c>
      <c r="AH943" s="116" t="str">
        <f t="shared" si="244"/>
        <v>OK</v>
      </c>
    </row>
    <row r="944" spans="1:34">
      <c r="A944" s="71"/>
      <c r="B944" s="71"/>
      <c r="C944" s="81"/>
      <c r="E944" s="80"/>
      <c r="F944" s="62"/>
      <c r="G944" s="62"/>
      <c r="H944" s="62"/>
      <c r="J944" s="73"/>
      <c r="L944" s="74">
        <f t="shared" si="245"/>
        <v>0</v>
      </c>
      <c r="M944" s="74">
        <f t="shared" si="246"/>
        <v>0</v>
      </c>
      <c r="Q944" s="74">
        <f t="shared" si="233"/>
        <v>0</v>
      </c>
      <c r="T944" s="74">
        <f t="shared" si="247"/>
        <v>0</v>
      </c>
      <c r="U944" s="74">
        <f t="shared" si="248"/>
        <v>0</v>
      </c>
      <c r="V944" s="71"/>
      <c r="X944" s="112">
        <f t="shared" si="234"/>
        <v>0</v>
      </c>
      <c r="Y944" s="113">
        <f t="shared" si="235"/>
        <v>0</v>
      </c>
      <c r="Z944" s="114">
        <f t="shared" si="236"/>
        <v>0</v>
      </c>
      <c r="AA944" s="114">
        <f t="shared" si="237"/>
        <v>0</v>
      </c>
      <c r="AB944" s="114">
        <f t="shared" si="238"/>
        <v>0</v>
      </c>
      <c r="AC944" s="114">
        <f t="shared" si="239"/>
        <v>0</v>
      </c>
      <c r="AD944" s="114">
        <f t="shared" si="240"/>
        <v>0</v>
      </c>
      <c r="AE944" s="114">
        <f t="shared" si="241"/>
        <v>0</v>
      </c>
      <c r="AF944" s="115">
        <f t="shared" si="242"/>
        <v>0</v>
      </c>
      <c r="AG944" s="125">
        <f t="shared" si="243"/>
        <v>0</v>
      </c>
      <c r="AH944" s="116" t="str">
        <f t="shared" si="244"/>
        <v>OK</v>
      </c>
    </row>
    <row r="945" spans="1:34">
      <c r="A945" s="71"/>
      <c r="B945" s="71"/>
      <c r="C945" s="81"/>
      <c r="E945" s="80"/>
      <c r="F945" s="62"/>
      <c r="G945" s="62"/>
      <c r="H945" s="62"/>
      <c r="J945" s="73"/>
      <c r="L945" s="74">
        <f t="shared" si="245"/>
        <v>0</v>
      </c>
      <c r="M945" s="74">
        <f t="shared" si="246"/>
        <v>0</v>
      </c>
      <c r="Q945" s="74">
        <f t="shared" si="233"/>
        <v>0</v>
      </c>
      <c r="T945" s="74">
        <f t="shared" si="247"/>
        <v>0</v>
      </c>
      <c r="U945" s="74">
        <f t="shared" si="248"/>
        <v>0</v>
      </c>
      <c r="V945" s="71"/>
      <c r="X945" s="112">
        <f t="shared" si="234"/>
        <v>0</v>
      </c>
      <c r="Y945" s="113">
        <f t="shared" si="235"/>
        <v>0</v>
      </c>
      <c r="Z945" s="114">
        <f t="shared" si="236"/>
        <v>0</v>
      </c>
      <c r="AA945" s="114">
        <f t="shared" si="237"/>
        <v>0</v>
      </c>
      <c r="AB945" s="114">
        <f t="shared" si="238"/>
        <v>0</v>
      </c>
      <c r="AC945" s="114">
        <f t="shared" si="239"/>
        <v>0</v>
      </c>
      <c r="AD945" s="114">
        <f t="shared" si="240"/>
        <v>0</v>
      </c>
      <c r="AE945" s="114">
        <f t="shared" si="241"/>
        <v>0</v>
      </c>
      <c r="AF945" s="115">
        <f t="shared" si="242"/>
        <v>0</v>
      </c>
      <c r="AG945" s="125">
        <f t="shared" si="243"/>
        <v>0</v>
      </c>
      <c r="AH945" s="116" t="str">
        <f t="shared" si="244"/>
        <v>OK</v>
      </c>
    </row>
    <row r="946" spans="1:34">
      <c r="A946" s="71"/>
      <c r="B946" s="71"/>
      <c r="C946" s="81"/>
      <c r="E946" s="80"/>
      <c r="F946" s="62"/>
      <c r="G946" s="62"/>
      <c r="H946" s="62"/>
      <c r="J946" s="73"/>
      <c r="L946" s="74">
        <f t="shared" si="245"/>
        <v>0</v>
      </c>
      <c r="M946" s="74">
        <f t="shared" si="246"/>
        <v>0</v>
      </c>
      <c r="Q946" s="74">
        <f t="shared" si="233"/>
        <v>0</v>
      </c>
      <c r="T946" s="74">
        <f t="shared" si="247"/>
        <v>0</v>
      </c>
      <c r="U946" s="74">
        <f t="shared" si="248"/>
        <v>0</v>
      </c>
      <c r="V946" s="71"/>
      <c r="X946" s="112">
        <f t="shared" si="234"/>
        <v>0</v>
      </c>
      <c r="Y946" s="113">
        <f t="shared" si="235"/>
        <v>0</v>
      </c>
      <c r="Z946" s="114">
        <f t="shared" si="236"/>
        <v>0</v>
      </c>
      <c r="AA946" s="114">
        <f t="shared" si="237"/>
        <v>0</v>
      </c>
      <c r="AB946" s="114">
        <f t="shared" si="238"/>
        <v>0</v>
      </c>
      <c r="AC946" s="114">
        <f t="shared" si="239"/>
        <v>0</v>
      </c>
      <c r="AD946" s="114">
        <f t="shared" si="240"/>
        <v>0</v>
      </c>
      <c r="AE946" s="114">
        <f t="shared" si="241"/>
        <v>0</v>
      </c>
      <c r="AF946" s="115">
        <f t="shared" si="242"/>
        <v>0</v>
      </c>
      <c r="AG946" s="125">
        <f t="shared" si="243"/>
        <v>0</v>
      </c>
      <c r="AH946" s="116" t="str">
        <f t="shared" si="244"/>
        <v>OK</v>
      </c>
    </row>
    <row r="947" spans="1:34">
      <c r="A947" s="71"/>
      <c r="B947" s="71"/>
      <c r="C947" s="81"/>
      <c r="E947" s="80"/>
      <c r="F947" s="62"/>
      <c r="G947" s="62"/>
      <c r="H947" s="62"/>
      <c r="J947" s="73"/>
      <c r="L947" s="74">
        <f t="shared" si="245"/>
        <v>0</v>
      </c>
      <c r="M947" s="74">
        <f t="shared" si="246"/>
        <v>0</v>
      </c>
      <c r="Q947" s="74">
        <f t="shared" si="233"/>
        <v>0</v>
      </c>
      <c r="T947" s="74">
        <f t="shared" si="247"/>
        <v>0</v>
      </c>
      <c r="U947" s="74">
        <f t="shared" si="248"/>
        <v>0</v>
      </c>
      <c r="V947" s="71"/>
      <c r="X947" s="112">
        <f t="shared" si="234"/>
        <v>0</v>
      </c>
      <c r="Y947" s="113">
        <f t="shared" si="235"/>
        <v>0</v>
      </c>
      <c r="Z947" s="114">
        <f t="shared" si="236"/>
        <v>0</v>
      </c>
      <c r="AA947" s="114">
        <f t="shared" si="237"/>
        <v>0</v>
      </c>
      <c r="AB947" s="114">
        <f t="shared" si="238"/>
        <v>0</v>
      </c>
      <c r="AC947" s="114">
        <f t="shared" si="239"/>
        <v>0</v>
      </c>
      <c r="AD947" s="114">
        <f t="shared" si="240"/>
        <v>0</v>
      </c>
      <c r="AE947" s="114">
        <f t="shared" si="241"/>
        <v>0</v>
      </c>
      <c r="AF947" s="115">
        <f t="shared" si="242"/>
        <v>0</v>
      </c>
      <c r="AG947" s="125">
        <f t="shared" si="243"/>
        <v>0</v>
      </c>
      <c r="AH947" s="116" t="str">
        <f t="shared" si="244"/>
        <v>OK</v>
      </c>
    </row>
    <row r="948" spans="1:34">
      <c r="A948" s="71"/>
      <c r="B948" s="71"/>
      <c r="C948" s="81"/>
      <c r="E948" s="80"/>
      <c r="F948" s="62"/>
      <c r="G948" s="62"/>
      <c r="H948" s="62"/>
      <c r="J948" s="73"/>
      <c r="L948" s="74">
        <f t="shared" si="245"/>
        <v>0</v>
      </c>
      <c r="M948" s="74">
        <f t="shared" si="246"/>
        <v>0</v>
      </c>
      <c r="Q948" s="74">
        <f t="shared" si="233"/>
        <v>0</v>
      </c>
      <c r="T948" s="74">
        <f t="shared" si="247"/>
        <v>0</v>
      </c>
      <c r="U948" s="74">
        <f t="shared" si="248"/>
        <v>0</v>
      </c>
      <c r="V948" s="71"/>
      <c r="X948" s="112">
        <f t="shared" si="234"/>
        <v>0</v>
      </c>
      <c r="Y948" s="113">
        <f t="shared" si="235"/>
        <v>0</v>
      </c>
      <c r="Z948" s="114">
        <f t="shared" si="236"/>
        <v>0</v>
      </c>
      <c r="AA948" s="114">
        <f t="shared" si="237"/>
        <v>0</v>
      </c>
      <c r="AB948" s="114">
        <f t="shared" si="238"/>
        <v>0</v>
      </c>
      <c r="AC948" s="114">
        <f t="shared" si="239"/>
        <v>0</v>
      </c>
      <c r="AD948" s="114">
        <f t="shared" si="240"/>
        <v>0</v>
      </c>
      <c r="AE948" s="114">
        <f t="shared" si="241"/>
        <v>0</v>
      </c>
      <c r="AF948" s="115">
        <f t="shared" si="242"/>
        <v>0</v>
      </c>
      <c r="AG948" s="125">
        <f t="shared" si="243"/>
        <v>0</v>
      </c>
      <c r="AH948" s="116" t="str">
        <f t="shared" si="244"/>
        <v>OK</v>
      </c>
    </row>
    <row r="949" spans="1:34">
      <c r="A949" s="71"/>
      <c r="B949" s="71"/>
      <c r="C949" s="81"/>
      <c r="E949" s="80"/>
      <c r="F949" s="62"/>
      <c r="G949" s="62"/>
      <c r="H949" s="62"/>
      <c r="J949" s="73"/>
      <c r="L949" s="74">
        <f t="shared" si="245"/>
        <v>0</v>
      </c>
      <c r="M949" s="74">
        <f t="shared" si="246"/>
        <v>0</v>
      </c>
      <c r="Q949" s="74">
        <f t="shared" si="233"/>
        <v>0</v>
      </c>
      <c r="T949" s="74">
        <f t="shared" si="247"/>
        <v>0</v>
      </c>
      <c r="U949" s="74">
        <f t="shared" si="248"/>
        <v>0</v>
      </c>
      <c r="V949" s="71"/>
      <c r="X949" s="112">
        <f t="shared" si="234"/>
        <v>0</v>
      </c>
      <c r="Y949" s="113">
        <f t="shared" si="235"/>
        <v>0</v>
      </c>
      <c r="Z949" s="114">
        <f t="shared" si="236"/>
        <v>0</v>
      </c>
      <c r="AA949" s="114">
        <f t="shared" si="237"/>
        <v>0</v>
      </c>
      <c r="AB949" s="114">
        <f t="shared" si="238"/>
        <v>0</v>
      </c>
      <c r="AC949" s="114">
        <f t="shared" si="239"/>
        <v>0</v>
      </c>
      <c r="AD949" s="114">
        <f t="shared" si="240"/>
        <v>0</v>
      </c>
      <c r="AE949" s="114">
        <f t="shared" si="241"/>
        <v>0</v>
      </c>
      <c r="AF949" s="115">
        <f t="shared" si="242"/>
        <v>0</v>
      </c>
      <c r="AG949" s="125">
        <f t="shared" si="243"/>
        <v>0</v>
      </c>
      <c r="AH949" s="116" t="str">
        <f t="shared" si="244"/>
        <v>OK</v>
      </c>
    </row>
    <row r="950" spans="1:34">
      <c r="A950" s="71"/>
      <c r="B950" s="71"/>
      <c r="C950" s="81"/>
      <c r="E950" s="80"/>
      <c r="F950" s="62"/>
      <c r="G950" s="62"/>
      <c r="H950" s="62"/>
      <c r="J950" s="73"/>
      <c r="L950" s="74">
        <f t="shared" si="245"/>
        <v>0</v>
      </c>
      <c r="M950" s="74">
        <f t="shared" si="246"/>
        <v>0</v>
      </c>
      <c r="Q950" s="74">
        <f t="shared" si="233"/>
        <v>0</v>
      </c>
      <c r="T950" s="74">
        <f t="shared" si="247"/>
        <v>0</v>
      </c>
      <c r="U950" s="74">
        <f t="shared" si="248"/>
        <v>0</v>
      </c>
      <c r="V950" s="71"/>
      <c r="X950" s="112">
        <f t="shared" si="234"/>
        <v>0</v>
      </c>
      <c r="Y950" s="113">
        <f t="shared" si="235"/>
        <v>0</v>
      </c>
      <c r="Z950" s="114">
        <f t="shared" si="236"/>
        <v>0</v>
      </c>
      <c r="AA950" s="114">
        <f t="shared" si="237"/>
        <v>0</v>
      </c>
      <c r="AB950" s="114">
        <f t="shared" si="238"/>
        <v>0</v>
      </c>
      <c r="AC950" s="114">
        <f t="shared" si="239"/>
        <v>0</v>
      </c>
      <c r="AD950" s="114">
        <f t="shared" si="240"/>
        <v>0</v>
      </c>
      <c r="AE950" s="114">
        <f t="shared" si="241"/>
        <v>0</v>
      </c>
      <c r="AF950" s="115">
        <f t="shared" si="242"/>
        <v>0</v>
      </c>
      <c r="AG950" s="125">
        <f t="shared" si="243"/>
        <v>0</v>
      </c>
      <c r="AH950" s="116" t="str">
        <f t="shared" si="244"/>
        <v>OK</v>
      </c>
    </row>
    <row r="951" spans="1:34">
      <c r="A951" s="71"/>
      <c r="B951" s="71"/>
      <c r="C951" s="81"/>
      <c r="E951" s="80"/>
      <c r="F951" s="62"/>
      <c r="G951" s="62"/>
      <c r="H951" s="62"/>
      <c r="J951" s="73"/>
      <c r="L951" s="74">
        <f t="shared" si="245"/>
        <v>0</v>
      </c>
      <c r="M951" s="74">
        <f t="shared" si="246"/>
        <v>0</v>
      </c>
      <c r="Q951" s="74">
        <f t="shared" si="233"/>
        <v>0</v>
      </c>
      <c r="T951" s="74">
        <f t="shared" si="247"/>
        <v>0</v>
      </c>
      <c r="U951" s="74">
        <f t="shared" si="248"/>
        <v>0</v>
      </c>
      <c r="V951" s="71"/>
      <c r="X951" s="112">
        <f t="shared" si="234"/>
        <v>0</v>
      </c>
      <c r="Y951" s="113">
        <f t="shared" si="235"/>
        <v>0</v>
      </c>
      <c r="Z951" s="114">
        <f t="shared" si="236"/>
        <v>0</v>
      </c>
      <c r="AA951" s="114">
        <f t="shared" si="237"/>
        <v>0</v>
      </c>
      <c r="AB951" s="114">
        <f t="shared" si="238"/>
        <v>0</v>
      </c>
      <c r="AC951" s="114">
        <f t="shared" si="239"/>
        <v>0</v>
      </c>
      <c r="AD951" s="114">
        <f t="shared" si="240"/>
        <v>0</v>
      </c>
      <c r="AE951" s="114">
        <f t="shared" si="241"/>
        <v>0</v>
      </c>
      <c r="AF951" s="115">
        <f t="shared" si="242"/>
        <v>0</v>
      </c>
      <c r="AG951" s="125">
        <f t="shared" si="243"/>
        <v>0</v>
      </c>
      <c r="AH951" s="116" t="str">
        <f t="shared" si="244"/>
        <v>OK</v>
      </c>
    </row>
    <row r="952" spans="1:34">
      <c r="A952" s="71"/>
      <c r="B952" s="71"/>
      <c r="C952" s="81"/>
      <c r="E952" s="80"/>
      <c r="F952" s="62"/>
      <c r="G952" s="62"/>
      <c r="H952" s="62"/>
      <c r="J952" s="73"/>
      <c r="L952" s="74">
        <f t="shared" si="245"/>
        <v>0</v>
      </c>
      <c r="M952" s="74">
        <f t="shared" si="246"/>
        <v>0</v>
      </c>
      <c r="Q952" s="74">
        <f t="shared" si="233"/>
        <v>0</v>
      </c>
      <c r="T952" s="74">
        <f t="shared" si="247"/>
        <v>0</v>
      </c>
      <c r="U952" s="74">
        <f t="shared" si="248"/>
        <v>0</v>
      </c>
      <c r="V952" s="71"/>
      <c r="X952" s="112">
        <f t="shared" si="234"/>
        <v>0</v>
      </c>
      <c r="Y952" s="113">
        <f t="shared" si="235"/>
        <v>0</v>
      </c>
      <c r="Z952" s="114">
        <f t="shared" si="236"/>
        <v>0</v>
      </c>
      <c r="AA952" s="114">
        <f t="shared" si="237"/>
        <v>0</v>
      </c>
      <c r="AB952" s="114">
        <f t="shared" si="238"/>
        <v>0</v>
      </c>
      <c r="AC952" s="114">
        <f t="shared" si="239"/>
        <v>0</v>
      </c>
      <c r="AD952" s="114">
        <f t="shared" si="240"/>
        <v>0</v>
      </c>
      <c r="AE952" s="114">
        <f t="shared" si="241"/>
        <v>0</v>
      </c>
      <c r="AF952" s="115">
        <f t="shared" si="242"/>
        <v>0</v>
      </c>
      <c r="AG952" s="125">
        <f t="shared" si="243"/>
        <v>0</v>
      </c>
      <c r="AH952" s="116" t="str">
        <f t="shared" si="244"/>
        <v>OK</v>
      </c>
    </row>
    <row r="953" spans="1:34">
      <c r="A953" s="71"/>
      <c r="B953" s="71"/>
      <c r="C953" s="81"/>
      <c r="E953" s="80"/>
      <c r="F953" s="62"/>
      <c r="G953" s="62"/>
      <c r="H953" s="62"/>
      <c r="J953" s="73"/>
      <c r="L953" s="74">
        <f t="shared" si="245"/>
        <v>0</v>
      </c>
      <c r="M953" s="74">
        <f t="shared" si="246"/>
        <v>0</v>
      </c>
      <c r="Q953" s="74">
        <f t="shared" si="233"/>
        <v>0</v>
      </c>
      <c r="T953" s="74">
        <f t="shared" si="247"/>
        <v>0</v>
      </c>
      <c r="U953" s="74">
        <f t="shared" si="248"/>
        <v>0</v>
      </c>
      <c r="V953" s="71"/>
      <c r="X953" s="112">
        <f t="shared" si="234"/>
        <v>0</v>
      </c>
      <c r="Y953" s="113">
        <f t="shared" si="235"/>
        <v>0</v>
      </c>
      <c r="Z953" s="114">
        <f t="shared" si="236"/>
        <v>0</v>
      </c>
      <c r="AA953" s="114">
        <f t="shared" si="237"/>
        <v>0</v>
      </c>
      <c r="AB953" s="114">
        <f t="shared" si="238"/>
        <v>0</v>
      </c>
      <c r="AC953" s="114">
        <f t="shared" si="239"/>
        <v>0</v>
      </c>
      <c r="AD953" s="114">
        <f t="shared" si="240"/>
        <v>0</v>
      </c>
      <c r="AE953" s="114">
        <f t="shared" si="241"/>
        <v>0</v>
      </c>
      <c r="AF953" s="115">
        <f t="shared" si="242"/>
        <v>0</v>
      </c>
      <c r="AG953" s="125">
        <f t="shared" si="243"/>
        <v>0</v>
      </c>
      <c r="AH953" s="116" t="str">
        <f t="shared" si="244"/>
        <v>OK</v>
      </c>
    </row>
    <row r="954" spans="1:34">
      <c r="A954" s="71"/>
      <c r="B954" s="71"/>
      <c r="C954" s="81"/>
      <c r="E954" s="80"/>
      <c r="F954" s="62"/>
      <c r="G954" s="62"/>
      <c r="H954" s="62"/>
      <c r="J954" s="73"/>
      <c r="L954" s="74">
        <f t="shared" si="245"/>
        <v>0</v>
      </c>
      <c r="M954" s="74">
        <f t="shared" si="246"/>
        <v>0</v>
      </c>
      <c r="Q954" s="74">
        <f t="shared" si="233"/>
        <v>0</v>
      </c>
      <c r="T954" s="74">
        <f t="shared" si="247"/>
        <v>0</v>
      </c>
      <c r="U954" s="74">
        <f t="shared" si="248"/>
        <v>0</v>
      </c>
      <c r="V954" s="71"/>
      <c r="X954" s="112">
        <f t="shared" si="234"/>
        <v>0</v>
      </c>
      <c r="Y954" s="113">
        <f t="shared" si="235"/>
        <v>0</v>
      </c>
      <c r="Z954" s="114">
        <f t="shared" si="236"/>
        <v>0</v>
      </c>
      <c r="AA954" s="114">
        <f t="shared" si="237"/>
        <v>0</v>
      </c>
      <c r="AB954" s="114">
        <f t="shared" si="238"/>
        <v>0</v>
      </c>
      <c r="AC954" s="114">
        <f t="shared" si="239"/>
        <v>0</v>
      </c>
      <c r="AD954" s="114">
        <f t="shared" si="240"/>
        <v>0</v>
      </c>
      <c r="AE954" s="114">
        <f t="shared" si="241"/>
        <v>0</v>
      </c>
      <c r="AF954" s="115">
        <f t="shared" si="242"/>
        <v>0</v>
      </c>
      <c r="AG954" s="125">
        <f t="shared" si="243"/>
        <v>0</v>
      </c>
      <c r="AH954" s="116" t="str">
        <f t="shared" si="244"/>
        <v>OK</v>
      </c>
    </row>
    <row r="955" spans="1:34">
      <c r="A955" s="71"/>
      <c r="B955" s="71"/>
      <c r="C955" s="81"/>
      <c r="E955" s="80"/>
      <c r="F955" s="62"/>
      <c r="G955" s="62"/>
      <c r="H955" s="62"/>
      <c r="J955" s="73"/>
      <c r="L955" s="74">
        <f t="shared" si="245"/>
        <v>0</v>
      </c>
      <c r="M955" s="74">
        <f t="shared" si="246"/>
        <v>0</v>
      </c>
      <c r="Q955" s="74">
        <f t="shared" si="233"/>
        <v>0</v>
      </c>
      <c r="T955" s="74">
        <f t="shared" si="247"/>
        <v>0</v>
      </c>
      <c r="U955" s="74">
        <f t="shared" si="248"/>
        <v>0</v>
      </c>
      <c r="V955" s="71"/>
      <c r="X955" s="112">
        <f t="shared" si="234"/>
        <v>0</v>
      </c>
      <c r="Y955" s="113">
        <f t="shared" si="235"/>
        <v>0</v>
      </c>
      <c r="Z955" s="114">
        <f t="shared" si="236"/>
        <v>0</v>
      </c>
      <c r="AA955" s="114">
        <f t="shared" si="237"/>
        <v>0</v>
      </c>
      <c r="AB955" s="114">
        <f t="shared" si="238"/>
        <v>0</v>
      </c>
      <c r="AC955" s="114">
        <f t="shared" si="239"/>
        <v>0</v>
      </c>
      <c r="AD955" s="114">
        <f t="shared" si="240"/>
        <v>0</v>
      </c>
      <c r="AE955" s="114">
        <f t="shared" si="241"/>
        <v>0</v>
      </c>
      <c r="AF955" s="115">
        <f t="shared" si="242"/>
        <v>0</v>
      </c>
      <c r="AG955" s="125">
        <f t="shared" si="243"/>
        <v>0</v>
      </c>
      <c r="AH955" s="116" t="str">
        <f t="shared" si="244"/>
        <v>OK</v>
      </c>
    </row>
    <row r="956" spans="1:34">
      <c r="A956" s="71"/>
      <c r="B956" s="71"/>
      <c r="C956" s="81"/>
      <c r="E956" s="80"/>
      <c r="F956" s="62"/>
      <c r="G956" s="62"/>
      <c r="H956" s="62"/>
      <c r="J956" s="73"/>
      <c r="L956" s="74">
        <f t="shared" si="245"/>
        <v>0</v>
      </c>
      <c r="M956" s="74">
        <f t="shared" si="246"/>
        <v>0</v>
      </c>
      <c r="Q956" s="74">
        <f t="shared" si="233"/>
        <v>0</v>
      </c>
      <c r="T956" s="74">
        <f t="shared" si="247"/>
        <v>0</v>
      </c>
      <c r="U956" s="74">
        <f t="shared" si="248"/>
        <v>0</v>
      </c>
      <c r="V956" s="71"/>
      <c r="X956" s="112">
        <f t="shared" si="234"/>
        <v>0</v>
      </c>
      <c r="Y956" s="113">
        <f t="shared" si="235"/>
        <v>0</v>
      </c>
      <c r="Z956" s="114">
        <f t="shared" si="236"/>
        <v>0</v>
      </c>
      <c r="AA956" s="114">
        <f t="shared" si="237"/>
        <v>0</v>
      </c>
      <c r="AB956" s="114">
        <f t="shared" si="238"/>
        <v>0</v>
      </c>
      <c r="AC956" s="114">
        <f t="shared" si="239"/>
        <v>0</v>
      </c>
      <c r="AD956" s="114">
        <f t="shared" si="240"/>
        <v>0</v>
      </c>
      <c r="AE956" s="114">
        <f t="shared" si="241"/>
        <v>0</v>
      </c>
      <c r="AF956" s="115">
        <f t="shared" si="242"/>
        <v>0</v>
      </c>
      <c r="AG956" s="125">
        <f t="shared" si="243"/>
        <v>0</v>
      </c>
      <c r="AH956" s="116" t="str">
        <f t="shared" si="244"/>
        <v>OK</v>
      </c>
    </row>
    <row r="957" spans="1:34">
      <c r="A957" s="71"/>
      <c r="B957" s="71"/>
      <c r="C957" s="81"/>
      <c r="E957" s="80"/>
      <c r="F957" s="62"/>
      <c r="G957" s="62"/>
      <c r="H957" s="62"/>
      <c r="J957" s="73"/>
      <c r="L957" s="74">
        <f t="shared" si="245"/>
        <v>0</v>
      </c>
      <c r="M957" s="74">
        <f t="shared" si="246"/>
        <v>0</v>
      </c>
      <c r="Q957" s="74">
        <f t="shared" si="233"/>
        <v>0</v>
      </c>
      <c r="T957" s="74">
        <f t="shared" si="247"/>
        <v>0</v>
      </c>
      <c r="U957" s="74">
        <f t="shared" si="248"/>
        <v>0</v>
      </c>
      <c r="V957" s="71"/>
      <c r="X957" s="112">
        <f t="shared" si="234"/>
        <v>0</v>
      </c>
      <c r="Y957" s="113">
        <f t="shared" si="235"/>
        <v>0</v>
      </c>
      <c r="Z957" s="114">
        <f t="shared" si="236"/>
        <v>0</v>
      </c>
      <c r="AA957" s="114">
        <f t="shared" si="237"/>
        <v>0</v>
      </c>
      <c r="AB957" s="114">
        <f t="shared" si="238"/>
        <v>0</v>
      </c>
      <c r="AC957" s="114">
        <f t="shared" si="239"/>
        <v>0</v>
      </c>
      <c r="AD957" s="114">
        <f t="shared" si="240"/>
        <v>0</v>
      </c>
      <c r="AE957" s="114">
        <f t="shared" si="241"/>
        <v>0</v>
      </c>
      <c r="AF957" s="115">
        <f t="shared" si="242"/>
        <v>0</v>
      </c>
      <c r="AG957" s="125">
        <f t="shared" si="243"/>
        <v>0</v>
      </c>
      <c r="AH957" s="116" t="str">
        <f t="shared" si="244"/>
        <v>OK</v>
      </c>
    </row>
    <row r="958" spans="1:34">
      <c r="A958" s="71"/>
      <c r="B958" s="71"/>
      <c r="C958" s="81"/>
      <c r="E958" s="80"/>
      <c r="F958" s="62"/>
      <c r="G958" s="62"/>
      <c r="H958" s="62"/>
      <c r="J958" s="73"/>
      <c r="L958" s="74">
        <f t="shared" si="245"/>
        <v>0</v>
      </c>
      <c r="M958" s="74">
        <f t="shared" si="246"/>
        <v>0</v>
      </c>
      <c r="Q958" s="74">
        <f t="shared" si="233"/>
        <v>0</v>
      </c>
      <c r="T958" s="74">
        <f t="shared" si="247"/>
        <v>0</v>
      </c>
      <c r="U958" s="74">
        <f t="shared" si="248"/>
        <v>0</v>
      </c>
      <c r="V958" s="71"/>
      <c r="X958" s="112">
        <f t="shared" si="234"/>
        <v>0</v>
      </c>
      <c r="Y958" s="113">
        <f t="shared" si="235"/>
        <v>0</v>
      </c>
      <c r="Z958" s="114">
        <f t="shared" si="236"/>
        <v>0</v>
      </c>
      <c r="AA958" s="114">
        <f t="shared" si="237"/>
        <v>0</v>
      </c>
      <c r="AB958" s="114">
        <f t="shared" si="238"/>
        <v>0</v>
      </c>
      <c r="AC958" s="114">
        <f t="shared" si="239"/>
        <v>0</v>
      </c>
      <c r="AD958" s="114">
        <f t="shared" si="240"/>
        <v>0</v>
      </c>
      <c r="AE958" s="114">
        <f t="shared" si="241"/>
        <v>0</v>
      </c>
      <c r="AF958" s="115">
        <f t="shared" si="242"/>
        <v>0</v>
      </c>
      <c r="AG958" s="125">
        <f t="shared" si="243"/>
        <v>0</v>
      </c>
      <c r="AH958" s="116" t="str">
        <f t="shared" si="244"/>
        <v>OK</v>
      </c>
    </row>
    <row r="959" spans="1:34">
      <c r="A959" s="71"/>
      <c r="B959" s="71"/>
      <c r="C959" s="81"/>
      <c r="E959" s="80"/>
      <c r="F959" s="62"/>
      <c r="G959" s="62"/>
      <c r="H959" s="62"/>
      <c r="J959" s="73"/>
      <c r="L959" s="74">
        <f t="shared" si="245"/>
        <v>0</v>
      </c>
      <c r="M959" s="74">
        <f t="shared" si="246"/>
        <v>0</v>
      </c>
      <c r="Q959" s="74">
        <f t="shared" si="233"/>
        <v>0</v>
      </c>
      <c r="T959" s="74">
        <f t="shared" si="247"/>
        <v>0</v>
      </c>
      <c r="U959" s="74">
        <f t="shared" si="248"/>
        <v>0</v>
      </c>
      <c r="V959" s="71"/>
      <c r="X959" s="112">
        <f t="shared" si="234"/>
        <v>0</v>
      </c>
      <c r="Y959" s="113">
        <f t="shared" si="235"/>
        <v>0</v>
      </c>
      <c r="Z959" s="114">
        <f t="shared" si="236"/>
        <v>0</v>
      </c>
      <c r="AA959" s="114">
        <f t="shared" si="237"/>
        <v>0</v>
      </c>
      <c r="AB959" s="114">
        <f t="shared" si="238"/>
        <v>0</v>
      </c>
      <c r="AC959" s="114">
        <f t="shared" si="239"/>
        <v>0</v>
      </c>
      <c r="AD959" s="114">
        <f t="shared" si="240"/>
        <v>0</v>
      </c>
      <c r="AE959" s="114">
        <f t="shared" si="241"/>
        <v>0</v>
      </c>
      <c r="AF959" s="115">
        <f t="shared" si="242"/>
        <v>0</v>
      </c>
      <c r="AG959" s="125">
        <f t="shared" si="243"/>
        <v>0</v>
      </c>
      <c r="AH959" s="116" t="str">
        <f t="shared" si="244"/>
        <v>OK</v>
      </c>
    </row>
    <row r="960" spans="1:34">
      <c r="A960" s="71"/>
      <c r="B960" s="71"/>
      <c r="C960" s="81"/>
      <c r="E960" s="80"/>
      <c r="F960" s="62"/>
      <c r="G960" s="62"/>
      <c r="H960" s="62"/>
      <c r="J960" s="73"/>
      <c r="L960" s="74">
        <f t="shared" si="245"/>
        <v>0</v>
      </c>
      <c r="M960" s="74">
        <f t="shared" si="246"/>
        <v>0</v>
      </c>
      <c r="Q960" s="74">
        <f t="shared" si="233"/>
        <v>0</v>
      </c>
      <c r="T960" s="74">
        <f t="shared" si="247"/>
        <v>0</v>
      </c>
      <c r="U960" s="74">
        <f t="shared" si="248"/>
        <v>0</v>
      </c>
      <c r="V960" s="71"/>
      <c r="X960" s="112">
        <f t="shared" si="234"/>
        <v>0</v>
      </c>
      <c r="Y960" s="113">
        <f t="shared" si="235"/>
        <v>0</v>
      </c>
      <c r="Z960" s="114">
        <f t="shared" si="236"/>
        <v>0</v>
      </c>
      <c r="AA960" s="114">
        <f t="shared" si="237"/>
        <v>0</v>
      </c>
      <c r="AB960" s="114">
        <f t="shared" si="238"/>
        <v>0</v>
      </c>
      <c r="AC960" s="114">
        <f t="shared" si="239"/>
        <v>0</v>
      </c>
      <c r="AD960" s="114">
        <f t="shared" si="240"/>
        <v>0</v>
      </c>
      <c r="AE960" s="114">
        <f t="shared" si="241"/>
        <v>0</v>
      </c>
      <c r="AF960" s="115">
        <f t="shared" si="242"/>
        <v>0</v>
      </c>
      <c r="AG960" s="125">
        <f t="shared" si="243"/>
        <v>0</v>
      </c>
      <c r="AH960" s="116" t="str">
        <f t="shared" si="244"/>
        <v>OK</v>
      </c>
    </row>
    <row r="961" spans="1:34">
      <c r="A961" s="71"/>
      <c r="B961" s="71"/>
      <c r="C961" s="81"/>
      <c r="E961" s="80"/>
      <c r="F961" s="62"/>
      <c r="G961" s="62"/>
      <c r="H961" s="62"/>
      <c r="J961" s="73"/>
      <c r="L961" s="74">
        <f t="shared" si="245"/>
        <v>0</v>
      </c>
      <c r="M961" s="74">
        <f t="shared" si="246"/>
        <v>0</v>
      </c>
      <c r="Q961" s="74">
        <f t="shared" si="233"/>
        <v>0</v>
      </c>
      <c r="T961" s="74">
        <f t="shared" si="247"/>
        <v>0</v>
      </c>
      <c r="U961" s="74">
        <f t="shared" si="248"/>
        <v>0</v>
      </c>
      <c r="V961" s="71"/>
      <c r="X961" s="112">
        <f t="shared" si="234"/>
        <v>0</v>
      </c>
      <c r="Y961" s="113">
        <f t="shared" si="235"/>
        <v>0</v>
      </c>
      <c r="Z961" s="114">
        <f t="shared" si="236"/>
        <v>0</v>
      </c>
      <c r="AA961" s="114">
        <f t="shared" si="237"/>
        <v>0</v>
      </c>
      <c r="AB961" s="114">
        <f t="shared" si="238"/>
        <v>0</v>
      </c>
      <c r="AC961" s="114">
        <f t="shared" si="239"/>
        <v>0</v>
      </c>
      <c r="AD961" s="114">
        <f t="shared" si="240"/>
        <v>0</v>
      </c>
      <c r="AE961" s="114">
        <f t="shared" si="241"/>
        <v>0</v>
      </c>
      <c r="AF961" s="115">
        <f t="shared" si="242"/>
        <v>0</v>
      </c>
      <c r="AG961" s="125">
        <f t="shared" si="243"/>
        <v>0</v>
      </c>
      <c r="AH961" s="116" t="str">
        <f t="shared" si="244"/>
        <v>OK</v>
      </c>
    </row>
    <row r="962" spans="1:34">
      <c r="A962" s="71"/>
      <c r="B962" s="71"/>
      <c r="C962" s="81"/>
      <c r="E962" s="80"/>
      <c r="F962" s="62"/>
      <c r="G962" s="62"/>
      <c r="H962" s="62"/>
      <c r="J962" s="73"/>
      <c r="L962" s="74">
        <f t="shared" si="245"/>
        <v>0</v>
      </c>
      <c r="M962" s="74">
        <f t="shared" si="246"/>
        <v>0</v>
      </c>
      <c r="Q962" s="74">
        <f t="shared" si="233"/>
        <v>0</v>
      </c>
      <c r="T962" s="74">
        <f t="shared" si="247"/>
        <v>0</v>
      </c>
      <c r="U962" s="74">
        <f t="shared" si="248"/>
        <v>0</v>
      </c>
      <c r="V962" s="71"/>
      <c r="X962" s="112">
        <f t="shared" si="234"/>
        <v>0</v>
      </c>
      <c r="Y962" s="113">
        <f t="shared" si="235"/>
        <v>0</v>
      </c>
      <c r="Z962" s="114">
        <f t="shared" si="236"/>
        <v>0</v>
      </c>
      <c r="AA962" s="114">
        <f t="shared" si="237"/>
        <v>0</v>
      </c>
      <c r="AB962" s="114">
        <f t="shared" si="238"/>
        <v>0</v>
      </c>
      <c r="AC962" s="114">
        <f t="shared" si="239"/>
        <v>0</v>
      </c>
      <c r="AD962" s="114">
        <f t="shared" si="240"/>
        <v>0</v>
      </c>
      <c r="AE962" s="114">
        <f t="shared" si="241"/>
        <v>0</v>
      </c>
      <c r="AF962" s="115">
        <f t="shared" si="242"/>
        <v>0</v>
      </c>
      <c r="AG962" s="125">
        <f t="shared" si="243"/>
        <v>0</v>
      </c>
      <c r="AH962" s="116" t="str">
        <f t="shared" si="244"/>
        <v>OK</v>
      </c>
    </row>
    <row r="963" spans="1:34">
      <c r="A963" s="71"/>
      <c r="B963" s="71"/>
      <c r="C963" s="81"/>
      <c r="E963" s="80"/>
      <c r="F963" s="62"/>
      <c r="G963" s="62"/>
      <c r="H963" s="62"/>
      <c r="J963" s="73"/>
      <c r="L963" s="74">
        <f t="shared" si="245"/>
        <v>0</v>
      </c>
      <c r="M963" s="74">
        <f t="shared" si="246"/>
        <v>0</v>
      </c>
      <c r="Q963" s="74">
        <f t="shared" ref="Q963:Q1001" si="249">MROUND(SUM(L963:P963),5)</f>
        <v>0</v>
      </c>
      <c r="T963" s="74">
        <f t="shared" si="247"/>
        <v>0</v>
      </c>
      <c r="U963" s="74">
        <f t="shared" si="248"/>
        <v>0</v>
      </c>
      <c r="V963" s="71"/>
      <c r="X963" s="112">
        <f t="shared" si="234"/>
        <v>0</v>
      </c>
      <c r="Y963" s="113">
        <f t="shared" si="235"/>
        <v>0</v>
      </c>
      <c r="Z963" s="114">
        <f t="shared" si="236"/>
        <v>0</v>
      </c>
      <c r="AA963" s="114">
        <f t="shared" si="237"/>
        <v>0</v>
      </c>
      <c r="AB963" s="114">
        <f t="shared" si="238"/>
        <v>0</v>
      </c>
      <c r="AC963" s="114">
        <f t="shared" si="239"/>
        <v>0</v>
      </c>
      <c r="AD963" s="114">
        <f t="shared" si="240"/>
        <v>0</v>
      </c>
      <c r="AE963" s="114">
        <f t="shared" si="241"/>
        <v>0</v>
      </c>
      <c r="AF963" s="115">
        <f t="shared" si="242"/>
        <v>0</v>
      </c>
      <c r="AG963" s="125">
        <f t="shared" si="243"/>
        <v>0</v>
      </c>
      <c r="AH963" s="116" t="str">
        <f t="shared" si="244"/>
        <v>OK</v>
      </c>
    </row>
    <row r="964" spans="1:34">
      <c r="A964" s="71"/>
      <c r="B964" s="71"/>
      <c r="C964" s="81"/>
      <c r="E964" s="80"/>
      <c r="F964" s="62"/>
      <c r="G964" s="62"/>
      <c r="H964" s="62"/>
      <c r="J964" s="73"/>
      <c r="L964" s="74">
        <f t="shared" si="245"/>
        <v>0</v>
      </c>
      <c r="M964" s="74">
        <f t="shared" si="246"/>
        <v>0</v>
      </c>
      <c r="Q964" s="74">
        <f t="shared" si="249"/>
        <v>0</v>
      </c>
      <c r="T964" s="74">
        <f t="shared" si="247"/>
        <v>0</v>
      </c>
      <c r="U964" s="74">
        <f t="shared" si="248"/>
        <v>0</v>
      </c>
      <c r="V964" s="71"/>
      <c r="X964" s="112">
        <f t="shared" si="234"/>
        <v>0</v>
      </c>
      <c r="Y964" s="113">
        <f t="shared" si="235"/>
        <v>0</v>
      </c>
      <c r="Z964" s="114">
        <f t="shared" si="236"/>
        <v>0</v>
      </c>
      <c r="AA964" s="114">
        <f t="shared" si="237"/>
        <v>0</v>
      </c>
      <c r="AB964" s="114">
        <f t="shared" si="238"/>
        <v>0</v>
      </c>
      <c r="AC964" s="114">
        <f t="shared" si="239"/>
        <v>0</v>
      </c>
      <c r="AD964" s="114">
        <f t="shared" si="240"/>
        <v>0</v>
      </c>
      <c r="AE964" s="114">
        <f t="shared" si="241"/>
        <v>0</v>
      </c>
      <c r="AF964" s="115">
        <f t="shared" si="242"/>
        <v>0</v>
      </c>
      <c r="AG964" s="125">
        <f t="shared" si="243"/>
        <v>0</v>
      </c>
      <c r="AH964" s="116" t="str">
        <f t="shared" si="244"/>
        <v>OK</v>
      </c>
    </row>
    <row r="965" spans="1:34">
      <c r="A965" s="71"/>
      <c r="B965" s="71"/>
      <c r="C965" s="81"/>
      <c r="E965" s="80"/>
      <c r="F965" s="62"/>
      <c r="G965" s="62"/>
      <c r="H965" s="62"/>
      <c r="J965" s="73"/>
      <c r="L965" s="74">
        <f t="shared" si="245"/>
        <v>0</v>
      </c>
      <c r="M965" s="74">
        <f t="shared" si="246"/>
        <v>0</v>
      </c>
      <c r="Q965" s="74">
        <f t="shared" si="249"/>
        <v>0</v>
      </c>
      <c r="T965" s="74">
        <f t="shared" si="247"/>
        <v>0</v>
      </c>
      <c r="U965" s="74">
        <f t="shared" si="248"/>
        <v>0</v>
      </c>
      <c r="V965" s="71"/>
      <c r="X965" s="112">
        <f t="shared" si="234"/>
        <v>0</v>
      </c>
      <c r="Y965" s="113">
        <f t="shared" si="235"/>
        <v>0</v>
      </c>
      <c r="Z965" s="114">
        <f t="shared" si="236"/>
        <v>0</v>
      </c>
      <c r="AA965" s="114">
        <f t="shared" si="237"/>
        <v>0</v>
      </c>
      <c r="AB965" s="114">
        <f t="shared" si="238"/>
        <v>0</v>
      </c>
      <c r="AC965" s="114">
        <f t="shared" si="239"/>
        <v>0</v>
      </c>
      <c r="AD965" s="114">
        <f t="shared" si="240"/>
        <v>0</v>
      </c>
      <c r="AE965" s="114">
        <f t="shared" si="241"/>
        <v>0</v>
      </c>
      <c r="AF965" s="115">
        <f t="shared" si="242"/>
        <v>0</v>
      </c>
      <c r="AG965" s="125">
        <f t="shared" si="243"/>
        <v>0</v>
      </c>
      <c r="AH965" s="116" t="str">
        <f t="shared" si="244"/>
        <v>OK</v>
      </c>
    </row>
    <row r="966" spans="1:34">
      <c r="A966" s="71"/>
      <c r="B966" s="71"/>
      <c r="C966" s="81"/>
      <c r="E966" s="80"/>
      <c r="F966" s="62"/>
      <c r="G966" s="62"/>
      <c r="H966" s="62"/>
      <c r="J966" s="73"/>
      <c r="L966" s="74">
        <f t="shared" si="245"/>
        <v>0</v>
      </c>
      <c r="M966" s="74">
        <f t="shared" si="246"/>
        <v>0</v>
      </c>
      <c r="Q966" s="74">
        <f t="shared" si="249"/>
        <v>0</v>
      </c>
      <c r="T966" s="74">
        <f t="shared" si="247"/>
        <v>0</v>
      </c>
      <c r="U966" s="74">
        <f t="shared" si="248"/>
        <v>0</v>
      </c>
      <c r="V966" s="71"/>
      <c r="X966" s="112">
        <f t="shared" ref="X966:X1001" si="250">U966</f>
        <v>0</v>
      </c>
      <c r="Y966" s="113">
        <f t="shared" ref="Y966:Y1001" si="251">ROUNDDOWN(X966/$Y$2,0)</f>
        <v>0</v>
      </c>
      <c r="Z966" s="114">
        <f t="shared" ref="Z966:Z1001" si="252">ROUNDDOWN((X966-(Y966*$Y$2))/$Z$2,0)</f>
        <v>0</v>
      </c>
      <c r="AA966" s="114">
        <f t="shared" ref="AA966:AA1001" si="253">ROUNDDOWN((X966-((Y966*$Y$2)+(Z966*$Z$2)))/$AA$2,0)</f>
        <v>0</v>
      </c>
      <c r="AB966" s="114">
        <f t="shared" ref="AB966:AB1001" si="254">ROUNDDOWN((X966-((AA966*$AA$2)+(Z966*$Z$2)+(Y966*$Y$2)))/$AB$2,0)</f>
        <v>0</v>
      </c>
      <c r="AC966" s="114">
        <f t="shared" ref="AC966:AC1001" si="255">ROUNDDOWN((X966-((AA966*$AA$2)+(Z966*$Z$2)+(Y966*$Y$2)+(AB966*$AB$2)))/$AC$2,0)</f>
        <v>0</v>
      </c>
      <c r="AD966" s="114">
        <f t="shared" ref="AD966:AD1001" si="256">ROUNDDOWN((X966-((AA966*$AA$2)+(Z966*$Z$2)+(Y966*$Y$2)+(AB966*$AB$2)+(AC966*$AC$2)))/$AD$2,0)</f>
        <v>0</v>
      </c>
      <c r="AE966" s="114">
        <f t="shared" ref="AE966:AE1001" si="257">ROUNDDOWN((X966-((AA966*$AA$2)+(Z966*$Z$2)+(Y966*$Y$2)+(AB966*$AB$2)+(AC966*$AC$2)+(AD966*$AD$2)))/$AE$2,0)</f>
        <v>0</v>
      </c>
      <c r="AF966" s="115">
        <f t="shared" ref="AF966:AF1001" si="258">ROUNDDOWN((X966-((AA966*$AA$2)+(Z966*$Z$2)+(Y966*$Y$2)+(AB966*$AB$2)+(AC966*$AC$2)+(AD966*$AD$2)+(AE966*$AE$2)))/$AF$2,0)</f>
        <v>0</v>
      </c>
      <c r="AG966" s="125">
        <f t="shared" ref="AG966:AG1001" si="259">Y966*$Y$2+Z966*$Z$2+AA966*$AA$2+AB966*$AB$2+AC966*$AC$2+AD966*$AD$2+AE966*$AE$2+AF966*$AF$2</f>
        <v>0</v>
      </c>
      <c r="AH966" s="116" t="str">
        <f t="shared" ref="AH966:AH1002" si="260">IF(AG966=X966,"OK",AG966-X966)</f>
        <v>OK</v>
      </c>
    </row>
    <row r="967" spans="1:34">
      <c r="A967" s="71"/>
      <c r="B967" s="71"/>
      <c r="C967" s="81"/>
      <c r="E967" s="80"/>
      <c r="F967" s="62"/>
      <c r="G967" s="62"/>
      <c r="H967" s="62"/>
      <c r="J967" s="73"/>
      <c r="L967" s="74">
        <f t="shared" si="245"/>
        <v>0</v>
      </c>
      <c r="M967" s="74">
        <f t="shared" si="246"/>
        <v>0</v>
      </c>
      <c r="Q967" s="74">
        <f t="shared" si="249"/>
        <v>0</v>
      </c>
      <c r="T967" s="74">
        <f t="shared" si="247"/>
        <v>0</v>
      </c>
      <c r="U967" s="74">
        <f t="shared" si="248"/>
        <v>0</v>
      </c>
      <c r="V967" s="71"/>
      <c r="X967" s="112">
        <f t="shared" si="250"/>
        <v>0</v>
      </c>
      <c r="Y967" s="113">
        <f t="shared" si="251"/>
        <v>0</v>
      </c>
      <c r="Z967" s="114">
        <f t="shared" si="252"/>
        <v>0</v>
      </c>
      <c r="AA967" s="114">
        <f t="shared" si="253"/>
        <v>0</v>
      </c>
      <c r="AB967" s="114">
        <f t="shared" si="254"/>
        <v>0</v>
      </c>
      <c r="AC967" s="114">
        <f t="shared" si="255"/>
        <v>0</v>
      </c>
      <c r="AD967" s="114">
        <f t="shared" si="256"/>
        <v>0</v>
      </c>
      <c r="AE967" s="114">
        <f t="shared" si="257"/>
        <v>0</v>
      </c>
      <c r="AF967" s="115">
        <f t="shared" si="258"/>
        <v>0</v>
      </c>
      <c r="AG967" s="125">
        <f t="shared" si="259"/>
        <v>0</v>
      </c>
      <c r="AH967" s="116" t="str">
        <f t="shared" si="260"/>
        <v>OK</v>
      </c>
    </row>
    <row r="968" spans="1:34">
      <c r="A968" s="71"/>
      <c r="B968" s="71"/>
      <c r="C968" s="81"/>
      <c r="E968" s="80"/>
      <c r="F968" s="62"/>
      <c r="G968" s="62"/>
      <c r="H968" s="62"/>
      <c r="J968" s="73"/>
      <c r="L968" s="74">
        <f t="shared" si="245"/>
        <v>0</v>
      </c>
      <c r="M968" s="74">
        <f t="shared" si="246"/>
        <v>0</v>
      </c>
      <c r="Q968" s="74">
        <f t="shared" si="249"/>
        <v>0</v>
      </c>
      <c r="T968" s="74">
        <f t="shared" si="247"/>
        <v>0</v>
      </c>
      <c r="U968" s="74">
        <f t="shared" si="248"/>
        <v>0</v>
      </c>
      <c r="V968" s="71"/>
      <c r="X968" s="112">
        <f t="shared" si="250"/>
        <v>0</v>
      </c>
      <c r="Y968" s="113">
        <f t="shared" si="251"/>
        <v>0</v>
      </c>
      <c r="Z968" s="114">
        <f t="shared" si="252"/>
        <v>0</v>
      </c>
      <c r="AA968" s="114">
        <f t="shared" si="253"/>
        <v>0</v>
      </c>
      <c r="AB968" s="114">
        <f t="shared" si="254"/>
        <v>0</v>
      </c>
      <c r="AC968" s="114">
        <f t="shared" si="255"/>
        <v>0</v>
      </c>
      <c r="AD968" s="114">
        <f t="shared" si="256"/>
        <v>0</v>
      </c>
      <c r="AE968" s="114">
        <f t="shared" si="257"/>
        <v>0</v>
      </c>
      <c r="AF968" s="115">
        <f t="shared" si="258"/>
        <v>0</v>
      </c>
      <c r="AG968" s="125">
        <f t="shared" si="259"/>
        <v>0</v>
      </c>
      <c r="AH968" s="116" t="str">
        <f t="shared" si="260"/>
        <v>OK</v>
      </c>
    </row>
    <row r="969" spans="1:34">
      <c r="A969" s="71"/>
      <c r="B969" s="71"/>
      <c r="C969" s="81"/>
      <c r="E969" s="80"/>
      <c r="F969" s="62"/>
      <c r="G969" s="62"/>
      <c r="H969" s="62"/>
      <c r="J969" s="73"/>
      <c r="L969" s="74">
        <f t="shared" si="245"/>
        <v>0</v>
      </c>
      <c r="M969" s="74">
        <f t="shared" si="246"/>
        <v>0</v>
      </c>
      <c r="Q969" s="74">
        <f t="shared" si="249"/>
        <v>0</v>
      </c>
      <c r="T969" s="74">
        <f t="shared" si="247"/>
        <v>0</v>
      </c>
      <c r="U969" s="74">
        <f t="shared" si="248"/>
        <v>0</v>
      </c>
      <c r="V969" s="71"/>
      <c r="X969" s="112">
        <f t="shared" si="250"/>
        <v>0</v>
      </c>
      <c r="Y969" s="113">
        <f t="shared" si="251"/>
        <v>0</v>
      </c>
      <c r="Z969" s="114">
        <f t="shared" si="252"/>
        <v>0</v>
      </c>
      <c r="AA969" s="114">
        <f t="shared" si="253"/>
        <v>0</v>
      </c>
      <c r="AB969" s="114">
        <f t="shared" si="254"/>
        <v>0</v>
      </c>
      <c r="AC969" s="114">
        <f t="shared" si="255"/>
        <v>0</v>
      </c>
      <c r="AD969" s="114">
        <f t="shared" si="256"/>
        <v>0</v>
      </c>
      <c r="AE969" s="114">
        <f t="shared" si="257"/>
        <v>0</v>
      </c>
      <c r="AF969" s="115">
        <f t="shared" si="258"/>
        <v>0</v>
      </c>
      <c r="AG969" s="125">
        <f t="shared" si="259"/>
        <v>0</v>
      </c>
      <c r="AH969" s="116" t="str">
        <f t="shared" si="260"/>
        <v>OK</v>
      </c>
    </row>
    <row r="970" spans="1:34">
      <c r="A970" s="71"/>
      <c r="B970" s="71"/>
      <c r="C970" s="81"/>
      <c r="E970" s="80"/>
      <c r="F970" s="62"/>
      <c r="G970" s="62"/>
      <c r="H970" s="62"/>
      <c r="J970" s="73"/>
      <c r="L970" s="74">
        <f t="shared" si="245"/>
        <v>0</v>
      </c>
      <c r="M970" s="74">
        <f t="shared" si="246"/>
        <v>0</v>
      </c>
      <c r="Q970" s="74">
        <f t="shared" si="249"/>
        <v>0</v>
      </c>
      <c r="T970" s="74">
        <f t="shared" si="247"/>
        <v>0</v>
      </c>
      <c r="U970" s="74">
        <f t="shared" si="248"/>
        <v>0</v>
      </c>
      <c r="V970" s="71"/>
      <c r="X970" s="112">
        <f t="shared" si="250"/>
        <v>0</v>
      </c>
      <c r="Y970" s="113">
        <f t="shared" si="251"/>
        <v>0</v>
      </c>
      <c r="Z970" s="114">
        <f t="shared" si="252"/>
        <v>0</v>
      </c>
      <c r="AA970" s="114">
        <f t="shared" si="253"/>
        <v>0</v>
      </c>
      <c r="AB970" s="114">
        <f t="shared" si="254"/>
        <v>0</v>
      </c>
      <c r="AC970" s="114">
        <f t="shared" si="255"/>
        <v>0</v>
      </c>
      <c r="AD970" s="114">
        <f t="shared" si="256"/>
        <v>0</v>
      </c>
      <c r="AE970" s="114">
        <f t="shared" si="257"/>
        <v>0</v>
      </c>
      <c r="AF970" s="115">
        <f t="shared" si="258"/>
        <v>0</v>
      </c>
      <c r="AG970" s="125">
        <f t="shared" si="259"/>
        <v>0</v>
      </c>
      <c r="AH970" s="116" t="str">
        <f t="shared" si="260"/>
        <v>OK</v>
      </c>
    </row>
    <row r="971" spans="1:34">
      <c r="A971" s="71"/>
      <c r="B971" s="71"/>
      <c r="C971" s="81"/>
      <c r="E971" s="80"/>
      <c r="F971" s="62"/>
      <c r="G971" s="62"/>
      <c r="H971" s="62"/>
      <c r="J971" s="73"/>
      <c r="L971" s="74">
        <f t="shared" si="245"/>
        <v>0</v>
      </c>
      <c r="M971" s="74">
        <f t="shared" si="246"/>
        <v>0</v>
      </c>
      <c r="Q971" s="74">
        <f t="shared" si="249"/>
        <v>0</v>
      </c>
      <c r="T971" s="74">
        <f t="shared" si="247"/>
        <v>0</v>
      </c>
      <c r="U971" s="74">
        <f t="shared" si="248"/>
        <v>0</v>
      </c>
      <c r="V971" s="71"/>
      <c r="X971" s="112">
        <f t="shared" si="250"/>
        <v>0</v>
      </c>
      <c r="Y971" s="113">
        <f t="shared" si="251"/>
        <v>0</v>
      </c>
      <c r="Z971" s="114">
        <f t="shared" si="252"/>
        <v>0</v>
      </c>
      <c r="AA971" s="114">
        <f t="shared" si="253"/>
        <v>0</v>
      </c>
      <c r="AB971" s="114">
        <f t="shared" si="254"/>
        <v>0</v>
      </c>
      <c r="AC971" s="114">
        <f t="shared" si="255"/>
        <v>0</v>
      </c>
      <c r="AD971" s="114">
        <f t="shared" si="256"/>
        <v>0</v>
      </c>
      <c r="AE971" s="114">
        <f t="shared" si="257"/>
        <v>0</v>
      </c>
      <c r="AF971" s="115">
        <f t="shared" si="258"/>
        <v>0</v>
      </c>
      <c r="AG971" s="125">
        <f t="shared" si="259"/>
        <v>0</v>
      </c>
      <c r="AH971" s="116" t="str">
        <f t="shared" si="260"/>
        <v>OK</v>
      </c>
    </row>
    <row r="972" spans="1:34">
      <c r="A972" s="71"/>
      <c r="B972" s="71"/>
      <c r="C972" s="81"/>
      <c r="E972" s="80"/>
      <c r="F972" s="62"/>
      <c r="G972" s="62"/>
      <c r="H972" s="62"/>
      <c r="J972" s="73"/>
      <c r="L972" s="74">
        <f t="shared" si="245"/>
        <v>0</v>
      </c>
      <c r="M972" s="74">
        <f t="shared" si="246"/>
        <v>0</v>
      </c>
      <c r="Q972" s="74">
        <f t="shared" si="249"/>
        <v>0</v>
      </c>
      <c r="T972" s="74">
        <f t="shared" si="247"/>
        <v>0</v>
      </c>
      <c r="U972" s="74">
        <f t="shared" si="248"/>
        <v>0</v>
      </c>
      <c r="V972" s="71"/>
      <c r="X972" s="112">
        <f t="shared" si="250"/>
        <v>0</v>
      </c>
      <c r="Y972" s="113">
        <f t="shared" si="251"/>
        <v>0</v>
      </c>
      <c r="Z972" s="114">
        <f t="shared" si="252"/>
        <v>0</v>
      </c>
      <c r="AA972" s="114">
        <f t="shared" si="253"/>
        <v>0</v>
      </c>
      <c r="AB972" s="114">
        <f t="shared" si="254"/>
        <v>0</v>
      </c>
      <c r="AC972" s="114">
        <f t="shared" si="255"/>
        <v>0</v>
      </c>
      <c r="AD972" s="114">
        <f t="shared" si="256"/>
        <v>0</v>
      </c>
      <c r="AE972" s="114">
        <f t="shared" si="257"/>
        <v>0</v>
      </c>
      <c r="AF972" s="115">
        <f t="shared" si="258"/>
        <v>0</v>
      </c>
      <c r="AG972" s="125">
        <f t="shared" si="259"/>
        <v>0</v>
      </c>
      <c r="AH972" s="116" t="str">
        <f t="shared" si="260"/>
        <v>OK</v>
      </c>
    </row>
    <row r="973" spans="1:34">
      <c r="A973" s="71"/>
      <c r="B973" s="71"/>
      <c r="C973" s="81"/>
      <c r="E973" s="80"/>
      <c r="F973" s="62"/>
      <c r="G973" s="62"/>
      <c r="H973" s="62"/>
      <c r="J973" s="73"/>
      <c r="L973" s="74">
        <f t="shared" si="245"/>
        <v>0</v>
      </c>
      <c r="M973" s="74">
        <f t="shared" si="246"/>
        <v>0</v>
      </c>
      <c r="Q973" s="74">
        <f t="shared" si="249"/>
        <v>0</v>
      </c>
      <c r="T973" s="74">
        <f t="shared" si="247"/>
        <v>0</v>
      </c>
      <c r="U973" s="74">
        <f t="shared" si="248"/>
        <v>0</v>
      </c>
      <c r="V973" s="71"/>
      <c r="X973" s="112">
        <f t="shared" si="250"/>
        <v>0</v>
      </c>
      <c r="Y973" s="113">
        <f t="shared" si="251"/>
        <v>0</v>
      </c>
      <c r="Z973" s="114">
        <f t="shared" si="252"/>
        <v>0</v>
      </c>
      <c r="AA973" s="114">
        <f t="shared" si="253"/>
        <v>0</v>
      </c>
      <c r="AB973" s="114">
        <f t="shared" si="254"/>
        <v>0</v>
      </c>
      <c r="AC973" s="114">
        <f t="shared" si="255"/>
        <v>0</v>
      </c>
      <c r="AD973" s="114">
        <f t="shared" si="256"/>
        <v>0</v>
      </c>
      <c r="AE973" s="114">
        <f t="shared" si="257"/>
        <v>0</v>
      </c>
      <c r="AF973" s="115">
        <f t="shared" si="258"/>
        <v>0</v>
      </c>
      <c r="AG973" s="125">
        <f t="shared" si="259"/>
        <v>0</v>
      </c>
      <c r="AH973" s="116" t="str">
        <f t="shared" si="260"/>
        <v>OK</v>
      </c>
    </row>
    <row r="974" spans="1:34">
      <c r="A974" s="71"/>
      <c r="B974" s="71"/>
      <c r="C974" s="81"/>
      <c r="E974" s="80"/>
      <c r="F974" s="62"/>
      <c r="G974" s="62"/>
      <c r="H974" s="62"/>
      <c r="J974" s="73"/>
      <c r="L974" s="74">
        <f t="shared" si="245"/>
        <v>0</v>
      </c>
      <c r="M974" s="74">
        <f t="shared" si="246"/>
        <v>0</v>
      </c>
      <c r="Q974" s="74">
        <f t="shared" si="249"/>
        <v>0</v>
      </c>
      <c r="T974" s="74">
        <f t="shared" si="247"/>
        <v>0</v>
      </c>
      <c r="U974" s="74">
        <f t="shared" si="248"/>
        <v>0</v>
      </c>
      <c r="V974" s="71"/>
      <c r="X974" s="112">
        <f t="shared" si="250"/>
        <v>0</v>
      </c>
      <c r="Y974" s="113">
        <f t="shared" si="251"/>
        <v>0</v>
      </c>
      <c r="Z974" s="114">
        <f t="shared" si="252"/>
        <v>0</v>
      </c>
      <c r="AA974" s="114">
        <f t="shared" si="253"/>
        <v>0</v>
      </c>
      <c r="AB974" s="114">
        <f t="shared" si="254"/>
        <v>0</v>
      </c>
      <c r="AC974" s="114">
        <f t="shared" si="255"/>
        <v>0</v>
      </c>
      <c r="AD974" s="114">
        <f t="shared" si="256"/>
        <v>0</v>
      </c>
      <c r="AE974" s="114">
        <f t="shared" si="257"/>
        <v>0</v>
      </c>
      <c r="AF974" s="115">
        <f t="shared" si="258"/>
        <v>0</v>
      </c>
      <c r="AG974" s="125">
        <f t="shared" si="259"/>
        <v>0</v>
      </c>
      <c r="AH974" s="116" t="str">
        <f t="shared" si="260"/>
        <v>OK</v>
      </c>
    </row>
    <row r="975" spans="1:34">
      <c r="A975" s="71"/>
      <c r="B975" s="71"/>
      <c r="C975" s="81"/>
      <c r="E975" s="80"/>
      <c r="F975" s="62"/>
      <c r="G975" s="62"/>
      <c r="H975" s="62"/>
      <c r="J975" s="73"/>
      <c r="L975" s="74">
        <f t="shared" ref="L975:L1001" si="261">H975/30*J975</f>
        <v>0</v>
      </c>
      <c r="M975" s="74">
        <f t="shared" ref="M975:M1001" si="262">(H975/30/8)*K975*1.25</f>
        <v>0</v>
      </c>
      <c r="Q975" s="74">
        <f t="shared" si="249"/>
        <v>0</v>
      </c>
      <c r="T975" s="74">
        <f t="shared" ref="T975:T1001" si="263">Q975-(R975+S975)</f>
        <v>0</v>
      </c>
      <c r="U975" s="74">
        <f t="shared" ref="U975:U1001" si="264">MROUND(T975,5)</f>
        <v>0</v>
      </c>
      <c r="V975" s="71"/>
      <c r="X975" s="112">
        <f t="shared" si="250"/>
        <v>0</v>
      </c>
      <c r="Y975" s="113">
        <f t="shared" si="251"/>
        <v>0</v>
      </c>
      <c r="Z975" s="114">
        <f t="shared" si="252"/>
        <v>0</v>
      </c>
      <c r="AA975" s="114">
        <f t="shared" si="253"/>
        <v>0</v>
      </c>
      <c r="AB975" s="114">
        <f t="shared" si="254"/>
        <v>0</v>
      </c>
      <c r="AC975" s="114">
        <f t="shared" si="255"/>
        <v>0</v>
      </c>
      <c r="AD975" s="114">
        <f t="shared" si="256"/>
        <v>0</v>
      </c>
      <c r="AE975" s="114">
        <f t="shared" si="257"/>
        <v>0</v>
      </c>
      <c r="AF975" s="115">
        <f t="shared" si="258"/>
        <v>0</v>
      </c>
      <c r="AG975" s="125">
        <f t="shared" si="259"/>
        <v>0</v>
      </c>
      <c r="AH975" s="116" t="str">
        <f t="shared" si="260"/>
        <v>OK</v>
      </c>
    </row>
    <row r="976" spans="1:34">
      <c r="A976" s="71"/>
      <c r="B976" s="71"/>
      <c r="C976" s="81"/>
      <c r="E976" s="80"/>
      <c r="F976" s="62"/>
      <c r="G976" s="62"/>
      <c r="H976" s="62"/>
      <c r="J976" s="73"/>
      <c r="L976" s="74">
        <f t="shared" si="261"/>
        <v>0</v>
      </c>
      <c r="M976" s="74">
        <f t="shared" si="262"/>
        <v>0</v>
      </c>
      <c r="Q976" s="74">
        <f t="shared" si="249"/>
        <v>0</v>
      </c>
      <c r="T976" s="74">
        <f t="shared" si="263"/>
        <v>0</v>
      </c>
      <c r="U976" s="74">
        <f t="shared" si="264"/>
        <v>0</v>
      </c>
      <c r="V976" s="71"/>
      <c r="X976" s="112">
        <f t="shared" si="250"/>
        <v>0</v>
      </c>
      <c r="Y976" s="113">
        <f t="shared" si="251"/>
        <v>0</v>
      </c>
      <c r="Z976" s="114">
        <f t="shared" si="252"/>
        <v>0</v>
      </c>
      <c r="AA976" s="114">
        <f t="shared" si="253"/>
        <v>0</v>
      </c>
      <c r="AB976" s="114">
        <f t="shared" si="254"/>
        <v>0</v>
      </c>
      <c r="AC976" s="114">
        <f t="shared" si="255"/>
        <v>0</v>
      </c>
      <c r="AD976" s="114">
        <f t="shared" si="256"/>
        <v>0</v>
      </c>
      <c r="AE976" s="114">
        <f t="shared" si="257"/>
        <v>0</v>
      </c>
      <c r="AF976" s="115">
        <f t="shared" si="258"/>
        <v>0</v>
      </c>
      <c r="AG976" s="125">
        <f t="shared" si="259"/>
        <v>0</v>
      </c>
      <c r="AH976" s="116" t="str">
        <f t="shared" si="260"/>
        <v>OK</v>
      </c>
    </row>
    <row r="977" spans="1:34">
      <c r="A977" s="71"/>
      <c r="B977" s="71"/>
      <c r="C977" s="81"/>
      <c r="E977" s="80"/>
      <c r="F977" s="62"/>
      <c r="G977" s="62"/>
      <c r="H977" s="62"/>
      <c r="J977" s="73"/>
      <c r="L977" s="74">
        <f t="shared" si="261"/>
        <v>0</v>
      </c>
      <c r="M977" s="74">
        <f t="shared" si="262"/>
        <v>0</v>
      </c>
      <c r="Q977" s="74">
        <f t="shared" si="249"/>
        <v>0</v>
      </c>
      <c r="T977" s="74">
        <f t="shared" si="263"/>
        <v>0</v>
      </c>
      <c r="U977" s="74">
        <f t="shared" si="264"/>
        <v>0</v>
      </c>
      <c r="V977" s="71"/>
      <c r="X977" s="112">
        <f t="shared" si="250"/>
        <v>0</v>
      </c>
      <c r="Y977" s="113">
        <f t="shared" si="251"/>
        <v>0</v>
      </c>
      <c r="Z977" s="114">
        <f t="shared" si="252"/>
        <v>0</v>
      </c>
      <c r="AA977" s="114">
        <f t="shared" si="253"/>
        <v>0</v>
      </c>
      <c r="AB977" s="114">
        <f t="shared" si="254"/>
        <v>0</v>
      </c>
      <c r="AC977" s="114">
        <f t="shared" si="255"/>
        <v>0</v>
      </c>
      <c r="AD977" s="114">
        <f t="shared" si="256"/>
        <v>0</v>
      </c>
      <c r="AE977" s="114">
        <f t="shared" si="257"/>
        <v>0</v>
      </c>
      <c r="AF977" s="115">
        <f t="shared" si="258"/>
        <v>0</v>
      </c>
      <c r="AG977" s="125">
        <f t="shared" si="259"/>
        <v>0</v>
      </c>
      <c r="AH977" s="116" t="str">
        <f t="shared" si="260"/>
        <v>OK</v>
      </c>
    </row>
    <row r="978" spans="1:34">
      <c r="A978" s="71"/>
      <c r="B978" s="71"/>
      <c r="C978" s="81"/>
      <c r="E978" s="80"/>
      <c r="F978" s="62"/>
      <c r="G978" s="62"/>
      <c r="H978" s="62"/>
      <c r="J978" s="73"/>
      <c r="L978" s="74">
        <f t="shared" si="261"/>
        <v>0</v>
      </c>
      <c r="M978" s="74">
        <f t="shared" si="262"/>
        <v>0</v>
      </c>
      <c r="Q978" s="74">
        <f t="shared" si="249"/>
        <v>0</v>
      </c>
      <c r="T978" s="74">
        <f t="shared" si="263"/>
        <v>0</v>
      </c>
      <c r="U978" s="74">
        <f t="shared" si="264"/>
        <v>0</v>
      </c>
      <c r="V978" s="71"/>
      <c r="X978" s="112">
        <f t="shared" si="250"/>
        <v>0</v>
      </c>
      <c r="Y978" s="113">
        <f t="shared" si="251"/>
        <v>0</v>
      </c>
      <c r="Z978" s="114">
        <f t="shared" si="252"/>
        <v>0</v>
      </c>
      <c r="AA978" s="114">
        <f t="shared" si="253"/>
        <v>0</v>
      </c>
      <c r="AB978" s="114">
        <f t="shared" si="254"/>
        <v>0</v>
      </c>
      <c r="AC978" s="114">
        <f t="shared" si="255"/>
        <v>0</v>
      </c>
      <c r="AD978" s="114">
        <f t="shared" si="256"/>
        <v>0</v>
      </c>
      <c r="AE978" s="114">
        <f t="shared" si="257"/>
        <v>0</v>
      </c>
      <c r="AF978" s="115">
        <f t="shared" si="258"/>
        <v>0</v>
      </c>
      <c r="AG978" s="125">
        <f t="shared" si="259"/>
        <v>0</v>
      </c>
      <c r="AH978" s="116" t="str">
        <f t="shared" si="260"/>
        <v>OK</v>
      </c>
    </row>
    <row r="979" spans="1:34">
      <c r="A979" s="71"/>
      <c r="B979" s="71"/>
      <c r="C979" s="81"/>
      <c r="E979" s="80"/>
      <c r="F979" s="62"/>
      <c r="G979" s="62"/>
      <c r="H979" s="62"/>
      <c r="J979" s="73"/>
      <c r="L979" s="74">
        <f t="shared" si="261"/>
        <v>0</v>
      </c>
      <c r="M979" s="74">
        <f t="shared" si="262"/>
        <v>0</v>
      </c>
      <c r="Q979" s="74">
        <f t="shared" si="249"/>
        <v>0</v>
      </c>
      <c r="T979" s="74">
        <f t="shared" si="263"/>
        <v>0</v>
      </c>
      <c r="U979" s="74">
        <f t="shared" si="264"/>
        <v>0</v>
      </c>
      <c r="V979" s="71"/>
      <c r="X979" s="112">
        <f t="shared" si="250"/>
        <v>0</v>
      </c>
      <c r="Y979" s="113">
        <f t="shared" si="251"/>
        <v>0</v>
      </c>
      <c r="Z979" s="114">
        <f t="shared" si="252"/>
        <v>0</v>
      </c>
      <c r="AA979" s="114">
        <f t="shared" si="253"/>
        <v>0</v>
      </c>
      <c r="AB979" s="114">
        <f t="shared" si="254"/>
        <v>0</v>
      </c>
      <c r="AC979" s="114">
        <f t="shared" si="255"/>
        <v>0</v>
      </c>
      <c r="AD979" s="114">
        <f t="shared" si="256"/>
        <v>0</v>
      </c>
      <c r="AE979" s="114">
        <f t="shared" si="257"/>
        <v>0</v>
      </c>
      <c r="AF979" s="115">
        <f t="shared" si="258"/>
        <v>0</v>
      </c>
      <c r="AG979" s="125">
        <f t="shared" si="259"/>
        <v>0</v>
      </c>
      <c r="AH979" s="116" t="str">
        <f t="shared" si="260"/>
        <v>OK</v>
      </c>
    </row>
    <row r="980" spans="1:34">
      <c r="A980" s="71"/>
      <c r="B980" s="71"/>
      <c r="C980" s="81"/>
      <c r="E980" s="80"/>
      <c r="F980" s="62"/>
      <c r="G980" s="62"/>
      <c r="H980" s="62"/>
      <c r="J980" s="73"/>
      <c r="L980" s="74">
        <f t="shared" si="261"/>
        <v>0</v>
      </c>
      <c r="M980" s="74">
        <f t="shared" si="262"/>
        <v>0</v>
      </c>
      <c r="Q980" s="74">
        <f t="shared" si="249"/>
        <v>0</v>
      </c>
      <c r="T980" s="74">
        <f t="shared" si="263"/>
        <v>0</v>
      </c>
      <c r="U980" s="74">
        <f t="shared" si="264"/>
        <v>0</v>
      </c>
      <c r="V980" s="71"/>
      <c r="X980" s="112">
        <f t="shared" si="250"/>
        <v>0</v>
      </c>
      <c r="Y980" s="113">
        <f t="shared" si="251"/>
        <v>0</v>
      </c>
      <c r="Z980" s="114">
        <f t="shared" si="252"/>
        <v>0</v>
      </c>
      <c r="AA980" s="114">
        <f t="shared" si="253"/>
        <v>0</v>
      </c>
      <c r="AB980" s="114">
        <f t="shared" si="254"/>
        <v>0</v>
      </c>
      <c r="AC980" s="114">
        <f t="shared" si="255"/>
        <v>0</v>
      </c>
      <c r="AD980" s="114">
        <f t="shared" si="256"/>
        <v>0</v>
      </c>
      <c r="AE980" s="114">
        <f t="shared" si="257"/>
        <v>0</v>
      </c>
      <c r="AF980" s="115">
        <f t="shared" si="258"/>
        <v>0</v>
      </c>
      <c r="AG980" s="125">
        <f t="shared" si="259"/>
        <v>0</v>
      </c>
      <c r="AH980" s="116" t="str">
        <f t="shared" si="260"/>
        <v>OK</v>
      </c>
    </row>
    <row r="981" spans="1:34">
      <c r="A981" s="71"/>
      <c r="B981" s="71"/>
      <c r="C981" s="81"/>
      <c r="E981" s="80"/>
      <c r="F981" s="62"/>
      <c r="G981" s="62"/>
      <c r="H981" s="62"/>
      <c r="J981" s="73"/>
      <c r="L981" s="74">
        <f t="shared" si="261"/>
        <v>0</v>
      </c>
      <c r="M981" s="74">
        <f t="shared" si="262"/>
        <v>0</v>
      </c>
      <c r="Q981" s="74">
        <f t="shared" si="249"/>
        <v>0</v>
      </c>
      <c r="T981" s="74">
        <f t="shared" si="263"/>
        <v>0</v>
      </c>
      <c r="U981" s="74">
        <f t="shared" si="264"/>
        <v>0</v>
      </c>
      <c r="V981" s="71"/>
      <c r="X981" s="112">
        <f t="shared" si="250"/>
        <v>0</v>
      </c>
      <c r="Y981" s="113">
        <f t="shared" si="251"/>
        <v>0</v>
      </c>
      <c r="Z981" s="114">
        <f t="shared" si="252"/>
        <v>0</v>
      </c>
      <c r="AA981" s="114">
        <f t="shared" si="253"/>
        <v>0</v>
      </c>
      <c r="AB981" s="114">
        <f t="shared" si="254"/>
        <v>0</v>
      </c>
      <c r="AC981" s="114">
        <f t="shared" si="255"/>
        <v>0</v>
      </c>
      <c r="AD981" s="114">
        <f t="shared" si="256"/>
        <v>0</v>
      </c>
      <c r="AE981" s="114">
        <f t="shared" si="257"/>
        <v>0</v>
      </c>
      <c r="AF981" s="115">
        <f t="shared" si="258"/>
        <v>0</v>
      </c>
      <c r="AG981" s="125">
        <f t="shared" si="259"/>
        <v>0</v>
      </c>
      <c r="AH981" s="116" t="str">
        <f t="shared" si="260"/>
        <v>OK</v>
      </c>
    </row>
    <row r="982" spans="1:34">
      <c r="A982" s="71"/>
      <c r="B982" s="71"/>
      <c r="C982" s="81"/>
      <c r="E982" s="80"/>
      <c r="F982" s="62"/>
      <c r="G982" s="62"/>
      <c r="H982" s="62"/>
      <c r="J982" s="73"/>
      <c r="L982" s="74">
        <f t="shared" si="261"/>
        <v>0</v>
      </c>
      <c r="M982" s="74">
        <f t="shared" si="262"/>
        <v>0</v>
      </c>
      <c r="Q982" s="74">
        <f t="shared" si="249"/>
        <v>0</v>
      </c>
      <c r="T982" s="74">
        <f t="shared" si="263"/>
        <v>0</v>
      </c>
      <c r="U982" s="74">
        <f t="shared" si="264"/>
        <v>0</v>
      </c>
      <c r="V982" s="71"/>
      <c r="X982" s="112">
        <f t="shared" si="250"/>
        <v>0</v>
      </c>
      <c r="Y982" s="113">
        <f t="shared" si="251"/>
        <v>0</v>
      </c>
      <c r="Z982" s="114">
        <f t="shared" si="252"/>
        <v>0</v>
      </c>
      <c r="AA982" s="114">
        <f t="shared" si="253"/>
        <v>0</v>
      </c>
      <c r="AB982" s="114">
        <f t="shared" si="254"/>
        <v>0</v>
      </c>
      <c r="AC982" s="114">
        <f t="shared" si="255"/>
        <v>0</v>
      </c>
      <c r="AD982" s="114">
        <f t="shared" si="256"/>
        <v>0</v>
      </c>
      <c r="AE982" s="114">
        <f t="shared" si="257"/>
        <v>0</v>
      </c>
      <c r="AF982" s="115">
        <f t="shared" si="258"/>
        <v>0</v>
      </c>
      <c r="AG982" s="125">
        <f t="shared" si="259"/>
        <v>0</v>
      </c>
      <c r="AH982" s="116" t="str">
        <f t="shared" si="260"/>
        <v>OK</v>
      </c>
    </row>
    <row r="983" spans="1:34">
      <c r="A983" s="71"/>
      <c r="B983" s="71"/>
      <c r="C983" s="81"/>
      <c r="E983" s="80"/>
      <c r="F983" s="62"/>
      <c r="G983" s="62"/>
      <c r="H983" s="62"/>
      <c r="J983" s="73"/>
      <c r="L983" s="74">
        <f t="shared" si="261"/>
        <v>0</v>
      </c>
      <c r="M983" s="74">
        <f t="shared" si="262"/>
        <v>0</v>
      </c>
      <c r="Q983" s="74">
        <f t="shared" si="249"/>
        <v>0</v>
      </c>
      <c r="T983" s="74">
        <f t="shared" si="263"/>
        <v>0</v>
      </c>
      <c r="U983" s="74">
        <f t="shared" si="264"/>
        <v>0</v>
      </c>
      <c r="V983" s="71"/>
      <c r="X983" s="112">
        <f t="shared" si="250"/>
        <v>0</v>
      </c>
      <c r="Y983" s="113">
        <f t="shared" si="251"/>
        <v>0</v>
      </c>
      <c r="Z983" s="114">
        <f t="shared" si="252"/>
        <v>0</v>
      </c>
      <c r="AA983" s="114">
        <f t="shared" si="253"/>
        <v>0</v>
      </c>
      <c r="AB983" s="114">
        <f t="shared" si="254"/>
        <v>0</v>
      </c>
      <c r="AC983" s="114">
        <f t="shared" si="255"/>
        <v>0</v>
      </c>
      <c r="AD983" s="114">
        <f t="shared" si="256"/>
        <v>0</v>
      </c>
      <c r="AE983" s="114">
        <f t="shared" si="257"/>
        <v>0</v>
      </c>
      <c r="AF983" s="115">
        <f t="shared" si="258"/>
        <v>0</v>
      </c>
      <c r="AG983" s="125">
        <f t="shared" si="259"/>
        <v>0</v>
      </c>
      <c r="AH983" s="116" t="str">
        <f t="shared" si="260"/>
        <v>OK</v>
      </c>
    </row>
    <row r="984" spans="1:34">
      <c r="A984" s="71"/>
      <c r="B984" s="71"/>
      <c r="C984" s="81"/>
      <c r="E984" s="80"/>
      <c r="F984" s="62"/>
      <c r="G984" s="62"/>
      <c r="H984" s="62"/>
      <c r="J984" s="73"/>
      <c r="L984" s="74">
        <f t="shared" si="261"/>
        <v>0</v>
      </c>
      <c r="M984" s="74">
        <f t="shared" si="262"/>
        <v>0</v>
      </c>
      <c r="Q984" s="74">
        <f t="shared" si="249"/>
        <v>0</v>
      </c>
      <c r="T984" s="74">
        <f t="shared" si="263"/>
        <v>0</v>
      </c>
      <c r="U984" s="74">
        <f t="shared" si="264"/>
        <v>0</v>
      </c>
      <c r="V984" s="71"/>
      <c r="X984" s="112">
        <f t="shared" si="250"/>
        <v>0</v>
      </c>
      <c r="Y984" s="113">
        <f t="shared" si="251"/>
        <v>0</v>
      </c>
      <c r="Z984" s="114">
        <f t="shared" si="252"/>
        <v>0</v>
      </c>
      <c r="AA984" s="114">
        <f t="shared" si="253"/>
        <v>0</v>
      </c>
      <c r="AB984" s="114">
        <f t="shared" si="254"/>
        <v>0</v>
      </c>
      <c r="AC984" s="114">
        <f t="shared" si="255"/>
        <v>0</v>
      </c>
      <c r="AD984" s="114">
        <f t="shared" si="256"/>
        <v>0</v>
      </c>
      <c r="AE984" s="114">
        <f t="shared" si="257"/>
        <v>0</v>
      </c>
      <c r="AF984" s="115">
        <f t="shared" si="258"/>
        <v>0</v>
      </c>
      <c r="AG984" s="125">
        <f t="shared" si="259"/>
        <v>0</v>
      </c>
      <c r="AH984" s="116" t="str">
        <f t="shared" si="260"/>
        <v>OK</v>
      </c>
    </row>
    <row r="985" spans="1:34">
      <c r="A985" s="71"/>
      <c r="B985" s="71"/>
      <c r="C985" s="81"/>
      <c r="E985" s="80"/>
      <c r="F985" s="62"/>
      <c r="G985" s="62"/>
      <c r="H985" s="62"/>
      <c r="J985" s="73"/>
      <c r="L985" s="74">
        <f t="shared" si="261"/>
        <v>0</v>
      </c>
      <c r="M985" s="74">
        <f t="shared" si="262"/>
        <v>0</v>
      </c>
      <c r="Q985" s="74">
        <f t="shared" si="249"/>
        <v>0</v>
      </c>
      <c r="T985" s="74">
        <f t="shared" si="263"/>
        <v>0</v>
      </c>
      <c r="U985" s="74">
        <f t="shared" si="264"/>
        <v>0</v>
      </c>
      <c r="V985" s="71"/>
      <c r="X985" s="112">
        <f t="shared" si="250"/>
        <v>0</v>
      </c>
      <c r="Y985" s="113">
        <f t="shared" si="251"/>
        <v>0</v>
      </c>
      <c r="Z985" s="114">
        <f t="shared" si="252"/>
        <v>0</v>
      </c>
      <c r="AA985" s="114">
        <f t="shared" si="253"/>
        <v>0</v>
      </c>
      <c r="AB985" s="114">
        <f t="shared" si="254"/>
        <v>0</v>
      </c>
      <c r="AC985" s="114">
        <f t="shared" si="255"/>
        <v>0</v>
      </c>
      <c r="AD985" s="114">
        <f t="shared" si="256"/>
        <v>0</v>
      </c>
      <c r="AE985" s="114">
        <f t="shared" si="257"/>
        <v>0</v>
      </c>
      <c r="AF985" s="115">
        <f t="shared" si="258"/>
        <v>0</v>
      </c>
      <c r="AG985" s="125">
        <f t="shared" si="259"/>
        <v>0</v>
      </c>
      <c r="AH985" s="116" t="str">
        <f t="shared" si="260"/>
        <v>OK</v>
      </c>
    </row>
    <row r="986" spans="1:34">
      <c r="A986" s="71"/>
      <c r="B986" s="71"/>
      <c r="C986" s="81"/>
      <c r="E986" s="80"/>
      <c r="F986" s="62"/>
      <c r="G986" s="62"/>
      <c r="H986" s="62"/>
      <c r="J986" s="73"/>
      <c r="L986" s="74">
        <f t="shared" si="261"/>
        <v>0</v>
      </c>
      <c r="M986" s="74">
        <f t="shared" si="262"/>
        <v>0</v>
      </c>
      <c r="Q986" s="74">
        <f t="shared" si="249"/>
        <v>0</v>
      </c>
      <c r="T986" s="74">
        <f t="shared" si="263"/>
        <v>0</v>
      </c>
      <c r="U986" s="74">
        <f t="shared" si="264"/>
        <v>0</v>
      </c>
      <c r="V986" s="71"/>
      <c r="X986" s="112">
        <f t="shared" si="250"/>
        <v>0</v>
      </c>
      <c r="Y986" s="113">
        <f t="shared" si="251"/>
        <v>0</v>
      </c>
      <c r="Z986" s="114">
        <f t="shared" si="252"/>
        <v>0</v>
      </c>
      <c r="AA986" s="114">
        <f t="shared" si="253"/>
        <v>0</v>
      </c>
      <c r="AB986" s="114">
        <f t="shared" si="254"/>
        <v>0</v>
      </c>
      <c r="AC986" s="114">
        <f t="shared" si="255"/>
        <v>0</v>
      </c>
      <c r="AD986" s="114">
        <f t="shared" si="256"/>
        <v>0</v>
      </c>
      <c r="AE986" s="114">
        <f t="shared" si="257"/>
        <v>0</v>
      </c>
      <c r="AF986" s="115">
        <f t="shared" si="258"/>
        <v>0</v>
      </c>
      <c r="AG986" s="125">
        <f t="shared" si="259"/>
        <v>0</v>
      </c>
      <c r="AH986" s="116" t="str">
        <f t="shared" si="260"/>
        <v>OK</v>
      </c>
    </row>
    <row r="987" spans="1:34">
      <c r="A987" s="71"/>
      <c r="B987" s="71"/>
      <c r="C987" s="81"/>
      <c r="E987" s="80"/>
      <c r="F987" s="62"/>
      <c r="G987" s="62"/>
      <c r="H987" s="62"/>
      <c r="J987" s="73"/>
      <c r="L987" s="74">
        <f t="shared" si="261"/>
        <v>0</v>
      </c>
      <c r="M987" s="74">
        <f t="shared" si="262"/>
        <v>0</v>
      </c>
      <c r="Q987" s="74">
        <f t="shared" si="249"/>
        <v>0</v>
      </c>
      <c r="T987" s="74">
        <f t="shared" si="263"/>
        <v>0</v>
      </c>
      <c r="U987" s="74">
        <f t="shared" si="264"/>
        <v>0</v>
      </c>
      <c r="V987" s="71"/>
      <c r="X987" s="112">
        <f t="shared" si="250"/>
        <v>0</v>
      </c>
      <c r="Y987" s="113">
        <f t="shared" si="251"/>
        <v>0</v>
      </c>
      <c r="Z987" s="114">
        <f t="shared" si="252"/>
        <v>0</v>
      </c>
      <c r="AA987" s="114">
        <f t="shared" si="253"/>
        <v>0</v>
      </c>
      <c r="AB987" s="114">
        <f t="shared" si="254"/>
        <v>0</v>
      </c>
      <c r="AC987" s="114">
        <f t="shared" si="255"/>
        <v>0</v>
      </c>
      <c r="AD987" s="114">
        <f t="shared" si="256"/>
        <v>0</v>
      </c>
      <c r="AE987" s="114">
        <f t="shared" si="257"/>
        <v>0</v>
      </c>
      <c r="AF987" s="115">
        <f t="shared" si="258"/>
        <v>0</v>
      </c>
      <c r="AG987" s="125">
        <f t="shared" si="259"/>
        <v>0</v>
      </c>
      <c r="AH987" s="116" t="str">
        <f t="shared" si="260"/>
        <v>OK</v>
      </c>
    </row>
    <row r="988" spans="1:34">
      <c r="A988" s="71"/>
      <c r="B988" s="71"/>
      <c r="C988" s="81"/>
      <c r="E988" s="80"/>
      <c r="F988" s="62"/>
      <c r="G988" s="62"/>
      <c r="H988" s="62"/>
      <c r="J988" s="73"/>
      <c r="L988" s="74">
        <f t="shared" si="261"/>
        <v>0</v>
      </c>
      <c r="M988" s="74">
        <f t="shared" si="262"/>
        <v>0</v>
      </c>
      <c r="Q988" s="74">
        <f t="shared" si="249"/>
        <v>0</v>
      </c>
      <c r="T988" s="74">
        <f t="shared" si="263"/>
        <v>0</v>
      </c>
      <c r="U988" s="74">
        <f t="shared" si="264"/>
        <v>0</v>
      </c>
      <c r="V988" s="71"/>
      <c r="X988" s="112">
        <f t="shared" si="250"/>
        <v>0</v>
      </c>
      <c r="Y988" s="113">
        <f t="shared" si="251"/>
        <v>0</v>
      </c>
      <c r="Z988" s="114">
        <f t="shared" si="252"/>
        <v>0</v>
      </c>
      <c r="AA988" s="114">
        <f t="shared" si="253"/>
        <v>0</v>
      </c>
      <c r="AB988" s="114">
        <f t="shared" si="254"/>
        <v>0</v>
      </c>
      <c r="AC988" s="114">
        <f t="shared" si="255"/>
        <v>0</v>
      </c>
      <c r="AD988" s="114">
        <f t="shared" si="256"/>
        <v>0</v>
      </c>
      <c r="AE988" s="114">
        <f t="shared" si="257"/>
        <v>0</v>
      </c>
      <c r="AF988" s="115">
        <f t="shared" si="258"/>
        <v>0</v>
      </c>
      <c r="AG988" s="125">
        <f t="shared" si="259"/>
        <v>0</v>
      </c>
      <c r="AH988" s="116" t="str">
        <f t="shared" si="260"/>
        <v>OK</v>
      </c>
    </row>
    <row r="989" spans="1:34">
      <c r="A989" s="71"/>
      <c r="B989" s="71"/>
      <c r="C989" s="81"/>
      <c r="E989" s="80"/>
      <c r="F989" s="62"/>
      <c r="G989" s="62"/>
      <c r="H989" s="62"/>
      <c r="J989" s="73"/>
      <c r="L989" s="74">
        <f t="shared" si="261"/>
        <v>0</v>
      </c>
      <c r="M989" s="74">
        <f t="shared" si="262"/>
        <v>0</v>
      </c>
      <c r="Q989" s="74">
        <f t="shared" si="249"/>
        <v>0</v>
      </c>
      <c r="T989" s="74">
        <f t="shared" si="263"/>
        <v>0</v>
      </c>
      <c r="U989" s="74">
        <f t="shared" si="264"/>
        <v>0</v>
      </c>
      <c r="V989" s="71"/>
      <c r="X989" s="112">
        <f t="shared" si="250"/>
        <v>0</v>
      </c>
      <c r="Y989" s="113">
        <f t="shared" si="251"/>
        <v>0</v>
      </c>
      <c r="Z989" s="114">
        <f t="shared" si="252"/>
        <v>0</v>
      </c>
      <c r="AA989" s="114">
        <f t="shared" si="253"/>
        <v>0</v>
      </c>
      <c r="AB989" s="114">
        <f t="shared" si="254"/>
        <v>0</v>
      </c>
      <c r="AC989" s="114">
        <f t="shared" si="255"/>
        <v>0</v>
      </c>
      <c r="AD989" s="114">
        <f t="shared" si="256"/>
        <v>0</v>
      </c>
      <c r="AE989" s="114">
        <f t="shared" si="257"/>
        <v>0</v>
      </c>
      <c r="AF989" s="115">
        <f t="shared" si="258"/>
        <v>0</v>
      </c>
      <c r="AG989" s="125">
        <f t="shared" si="259"/>
        <v>0</v>
      </c>
      <c r="AH989" s="116" t="str">
        <f t="shared" si="260"/>
        <v>OK</v>
      </c>
    </row>
    <row r="990" spans="1:34">
      <c r="A990" s="71"/>
      <c r="B990" s="71"/>
      <c r="C990" s="81"/>
      <c r="E990" s="80"/>
      <c r="F990" s="62"/>
      <c r="G990" s="62"/>
      <c r="H990" s="62"/>
      <c r="J990" s="73"/>
      <c r="L990" s="74">
        <f t="shared" si="261"/>
        <v>0</v>
      </c>
      <c r="M990" s="74">
        <f t="shared" si="262"/>
        <v>0</v>
      </c>
      <c r="Q990" s="74">
        <f t="shared" si="249"/>
        <v>0</v>
      </c>
      <c r="T990" s="74">
        <f t="shared" si="263"/>
        <v>0</v>
      </c>
      <c r="U990" s="74">
        <f t="shared" si="264"/>
        <v>0</v>
      </c>
      <c r="V990" s="71"/>
      <c r="X990" s="112">
        <f t="shared" si="250"/>
        <v>0</v>
      </c>
      <c r="Y990" s="113">
        <f t="shared" si="251"/>
        <v>0</v>
      </c>
      <c r="Z990" s="114">
        <f t="shared" si="252"/>
        <v>0</v>
      </c>
      <c r="AA990" s="114">
        <f t="shared" si="253"/>
        <v>0</v>
      </c>
      <c r="AB990" s="114">
        <f t="shared" si="254"/>
        <v>0</v>
      </c>
      <c r="AC990" s="114">
        <f t="shared" si="255"/>
        <v>0</v>
      </c>
      <c r="AD990" s="114">
        <f t="shared" si="256"/>
        <v>0</v>
      </c>
      <c r="AE990" s="114">
        <f t="shared" si="257"/>
        <v>0</v>
      </c>
      <c r="AF990" s="115">
        <f t="shared" si="258"/>
        <v>0</v>
      </c>
      <c r="AG990" s="125">
        <f t="shared" si="259"/>
        <v>0</v>
      </c>
      <c r="AH990" s="116" t="str">
        <f t="shared" si="260"/>
        <v>OK</v>
      </c>
    </row>
    <row r="991" spans="1:34">
      <c r="A991" s="71"/>
      <c r="B991" s="71"/>
      <c r="C991" s="81"/>
      <c r="E991" s="80"/>
      <c r="F991" s="62"/>
      <c r="G991" s="62"/>
      <c r="H991" s="62"/>
      <c r="J991" s="73"/>
      <c r="L991" s="74">
        <f t="shared" si="261"/>
        <v>0</v>
      </c>
      <c r="M991" s="74">
        <f t="shared" si="262"/>
        <v>0</v>
      </c>
      <c r="Q991" s="74">
        <f t="shared" si="249"/>
        <v>0</v>
      </c>
      <c r="T991" s="74">
        <f t="shared" si="263"/>
        <v>0</v>
      </c>
      <c r="U991" s="74">
        <f t="shared" si="264"/>
        <v>0</v>
      </c>
      <c r="V991" s="71"/>
      <c r="X991" s="112">
        <f t="shared" si="250"/>
        <v>0</v>
      </c>
      <c r="Y991" s="113">
        <f t="shared" si="251"/>
        <v>0</v>
      </c>
      <c r="Z991" s="114">
        <f t="shared" si="252"/>
        <v>0</v>
      </c>
      <c r="AA991" s="114">
        <f t="shared" si="253"/>
        <v>0</v>
      </c>
      <c r="AB991" s="114">
        <f t="shared" si="254"/>
        <v>0</v>
      </c>
      <c r="AC991" s="114">
        <f t="shared" si="255"/>
        <v>0</v>
      </c>
      <c r="AD991" s="114">
        <f t="shared" si="256"/>
        <v>0</v>
      </c>
      <c r="AE991" s="114">
        <f t="shared" si="257"/>
        <v>0</v>
      </c>
      <c r="AF991" s="115">
        <f t="shared" si="258"/>
        <v>0</v>
      </c>
      <c r="AG991" s="125">
        <f t="shared" si="259"/>
        <v>0</v>
      </c>
      <c r="AH991" s="116" t="str">
        <f t="shared" si="260"/>
        <v>OK</v>
      </c>
    </row>
    <row r="992" spans="1:34">
      <c r="A992" s="71"/>
      <c r="B992" s="71"/>
      <c r="C992" s="81"/>
      <c r="E992" s="80"/>
      <c r="F992" s="62"/>
      <c r="G992" s="62"/>
      <c r="H992" s="62"/>
      <c r="J992" s="73"/>
      <c r="L992" s="74">
        <f t="shared" si="261"/>
        <v>0</v>
      </c>
      <c r="M992" s="74">
        <f t="shared" si="262"/>
        <v>0</v>
      </c>
      <c r="Q992" s="74">
        <f t="shared" si="249"/>
        <v>0</v>
      </c>
      <c r="T992" s="74">
        <f t="shared" si="263"/>
        <v>0</v>
      </c>
      <c r="U992" s="74">
        <f t="shared" si="264"/>
        <v>0</v>
      </c>
      <c r="V992" s="71"/>
      <c r="X992" s="112">
        <f t="shared" si="250"/>
        <v>0</v>
      </c>
      <c r="Y992" s="113">
        <f t="shared" si="251"/>
        <v>0</v>
      </c>
      <c r="Z992" s="114">
        <f t="shared" si="252"/>
        <v>0</v>
      </c>
      <c r="AA992" s="114">
        <f t="shared" si="253"/>
        <v>0</v>
      </c>
      <c r="AB992" s="114">
        <f t="shared" si="254"/>
        <v>0</v>
      </c>
      <c r="AC992" s="114">
        <f t="shared" si="255"/>
        <v>0</v>
      </c>
      <c r="AD992" s="114">
        <f t="shared" si="256"/>
        <v>0</v>
      </c>
      <c r="AE992" s="114">
        <f t="shared" si="257"/>
        <v>0</v>
      </c>
      <c r="AF992" s="115">
        <f t="shared" si="258"/>
        <v>0</v>
      </c>
      <c r="AG992" s="125">
        <f t="shared" si="259"/>
        <v>0</v>
      </c>
      <c r="AH992" s="116" t="str">
        <f t="shared" si="260"/>
        <v>OK</v>
      </c>
    </row>
    <row r="993" spans="1:34">
      <c r="A993" s="71"/>
      <c r="B993" s="71"/>
      <c r="C993" s="81"/>
      <c r="E993" s="80"/>
      <c r="F993" s="62"/>
      <c r="G993" s="62"/>
      <c r="H993" s="62"/>
      <c r="J993" s="73"/>
      <c r="L993" s="74">
        <f t="shared" si="261"/>
        <v>0</v>
      </c>
      <c r="M993" s="74">
        <f t="shared" si="262"/>
        <v>0</v>
      </c>
      <c r="Q993" s="74">
        <f t="shared" si="249"/>
        <v>0</v>
      </c>
      <c r="T993" s="74">
        <f t="shared" si="263"/>
        <v>0</v>
      </c>
      <c r="U993" s="74">
        <f t="shared" si="264"/>
        <v>0</v>
      </c>
      <c r="V993" s="71"/>
      <c r="X993" s="112">
        <f t="shared" si="250"/>
        <v>0</v>
      </c>
      <c r="Y993" s="113">
        <f t="shared" si="251"/>
        <v>0</v>
      </c>
      <c r="Z993" s="114">
        <f t="shared" si="252"/>
        <v>0</v>
      </c>
      <c r="AA993" s="114">
        <f t="shared" si="253"/>
        <v>0</v>
      </c>
      <c r="AB993" s="114">
        <f t="shared" si="254"/>
        <v>0</v>
      </c>
      <c r="AC993" s="114">
        <f t="shared" si="255"/>
        <v>0</v>
      </c>
      <c r="AD993" s="114">
        <f t="shared" si="256"/>
        <v>0</v>
      </c>
      <c r="AE993" s="114">
        <f t="shared" si="257"/>
        <v>0</v>
      </c>
      <c r="AF993" s="115">
        <f t="shared" si="258"/>
        <v>0</v>
      </c>
      <c r="AG993" s="125">
        <f t="shared" si="259"/>
        <v>0</v>
      </c>
      <c r="AH993" s="116" t="str">
        <f t="shared" si="260"/>
        <v>OK</v>
      </c>
    </row>
    <row r="994" spans="1:34">
      <c r="A994" s="71"/>
      <c r="B994" s="71"/>
      <c r="C994" s="81"/>
      <c r="E994" s="80"/>
      <c r="F994" s="62"/>
      <c r="G994" s="62"/>
      <c r="H994" s="62"/>
      <c r="J994" s="73"/>
      <c r="L994" s="74">
        <f t="shared" si="261"/>
        <v>0</v>
      </c>
      <c r="M994" s="74">
        <f t="shared" si="262"/>
        <v>0</v>
      </c>
      <c r="Q994" s="74">
        <f t="shared" si="249"/>
        <v>0</v>
      </c>
      <c r="T994" s="74">
        <f t="shared" si="263"/>
        <v>0</v>
      </c>
      <c r="U994" s="74">
        <f t="shared" si="264"/>
        <v>0</v>
      </c>
      <c r="V994" s="71"/>
      <c r="X994" s="112">
        <f t="shared" si="250"/>
        <v>0</v>
      </c>
      <c r="Y994" s="113">
        <f t="shared" si="251"/>
        <v>0</v>
      </c>
      <c r="Z994" s="114">
        <f t="shared" si="252"/>
        <v>0</v>
      </c>
      <c r="AA994" s="114">
        <f t="shared" si="253"/>
        <v>0</v>
      </c>
      <c r="AB994" s="114">
        <f t="shared" si="254"/>
        <v>0</v>
      </c>
      <c r="AC994" s="114">
        <f t="shared" si="255"/>
        <v>0</v>
      </c>
      <c r="AD994" s="114">
        <f t="shared" si="256"/>
        <v>0</v>
      </c>
      <c r="AE994" s="114">
        <f t="shared" si="257"/>
        <v>0</v>
      </c>
      <c r="AF994" s="115">
        <f t="shared" si="258"/>
        <v>0</v>
      </c>
      <c r="AG994" s="125">
        <f t="shared" si="259"/>
        <v>0</v>
      </c>
      <c r="AH994" s="116" t="str">
        <f t="shared" si="260"/>
        <v>OK</v>
      </c>
    </row>
    <row r="995" spans="1:34">
      <c r="A995" s="71"/>
      <c r="B995" s="71"/>
      <c r="C995" s="81"/>
      <c r="E995" s="80"/>
      <c r="F995" s="62"/>
      <c r="G995" s="62"/>
      <c r="H995" s="62"/>
      <c r="J995" s="73"/>
      <c r="L995" s="74">
        <f t="shared" si="261"/>
        <v>0</v>
      </c>
      <c r="M995" s="74">
        <f t="shared" si="262"/>
        <v>0</v>
      </c>
      <c r="Q995" s="74">
        <f t="shared" si="249"/>
        <v>0</v>
      </c>
      <c r="T995" s="74">
        <f t="shared" si="263"/>
        <v>0</v>
      </c>
      <c r="U995" s="74">
        <f t="shared" si="264"/>
        <v>0</v>
      </c>
      <c r="V995" s="71"/>
      <c r="X995" s="112">
        <f t="shared" si="250"/>
        <v>0</v>
      </c>
      <c r="Y995" s="113">
        <f t="shared" si="251"/>
        <v>0</v>
      </c>
      <c r="Z995" s="114">
        <f t="shared" si="252"/>
        <v>0</v>
      </c>
      <c r="AA995" s="114">
        <f t="shared" si="253"/>
        <v>0</v>
      </c>
      <c r="AB995" s="114">
        <f t="shared" si="254"/>
        <v>0</v>
      </c>
      <c r="AC995" s="114">
        <f t="shared" si="255"/>
        <v>0</v>
      </c>
      <c r="AD995" s="114">
        <f t="shared" si="256"/>
        <v>0</v>
      </c>
      <c r="AE995" s="114">
        <f t="shared" si="257"/>
        <v>0</v>
      </c>
      <c r="AF995" s="115">
        <f t="shared" si="258"/>
        <v>0</v>
      </c>
      <c r="AG995" s="125">
        <f t="shared" si="259"/>
        <v>0</v>
      </c>
      <c r="AH995" s="116" t="str">
        <f t="shared" si="260"/>
        <v>OK</v>
      </c>
    </row>
    <row r="996" spans="1:34">
      <c r="A996" s="71"/>
      <c r="B996" s="71"/>
      <c r="C996" s="81"/>
      <c r="E996" s="80"/>
      <c r="F996" s="62"/>
      <c r="G996" s="62"/>
      <c r="H996" s="62"/>
      <c r="J996" s="73"/>
      <c r="L996" s="74">
        <f t="shared" si="261"/>
        <v>0</v>
      </c>
      <c r="M996" s="74">
        <f t="shared" si="262"/>
        <v>0</v>
      </c>
      <c r="Q996" s="74">
        <f t="shared" si="249"/>
        <v>0</v>
      </c>
      <c r="T996" s="74">
        <f t="shared" si="263"/>
        <v>0</v>
      </c>
      <c r="U996" s="74">
        <f t="shared" si="264"/>
        <v>0</v>
      </c>
      <c r="V996" s="71"/>
      <c r="X996" s="112">
        <f t="shared" si="250"/>
        <v>0</v>
      </c>
      <c r="Y996" s="113">
        <f t="shared" si="251"/>
        <v>0</v>
      </c>
      <c r="Z996" s="114">
        <f t="shared" si="252"/>
        <v>0</v>
      </c>
      <c r="AA996" s="114">
        <f t="shared" si="253"/>
        <v>0</v>
      </c>
      <c r="AB996" s="114">
        <f t="shared" si="254"/>
        <v>0</v>
      </c>
      <c r="AC996" s="114">
        <f t="shared" si="255"/>
        <v>0</v>
      </c>
      <c r="AD996" s="114">
        <f t="shared" si="256"/>
        <v>0</v>
      </c>
      <c r="AE996" s="114">
        <f t="shared" si="257"/>
        <v>0</v>
      </c>
      <c r="AF996" s="115">
        <f t="shared" si="258"/>
        <v>0</v>
      </c>
      <c r="AG996" s="125">
        <f t="shared" si="259"/>
        <v>0</v>
      </c>
      <c r="AH996" s="116" t="str">
        <f t="shared" si="260"/>
        <v>OK</v>
      </c>
    </row>
    <row r="997" spans="1:34">
      <c r="A997" s="71"/>
      <c r="B997" s="71"/>
      <c r="C997" s="81"/>
      <c r="E997" s="80"/>
      <c r="F997" s="62"/>
      <c r="G997" s="62"/>
      <c r="H997" s="62"/>
      <c r="J997" s="73"/>
      <c r="L997" s="74">
        <f t="shared" si="261"/>
        <v>0</v>
      </c>
      <c r="M997" s="74">
        <f t="shared" si="262"/>
        <v>0</v>
      </c>
      <c r="Q997" s="74">
        <f t="shared" si="249"/>
        <v>0</v>
      </c>
      <c r="T997" s="74">
        <f t="shared" si="263"/>
        <v>0</v>
      </c>
      <c r="U997" s="74">
        <f t="shared" si="264"/>
        <v>0</v>
      </c>
      <c r="V997" s="71"/>
      <c r="X997" s="112">
        <f t="shared" si="250"/>
        <v>0</v>
      </c>
      <c r="Y997" s="113">
        <f t="shared" si="251"/>
        <v>0</v>
      </c>
      <c r="Z997" s="114">
        <f t="shared" si="252"/>
        <v>0</v>
      </c>
      <c r="AA997" s="114">
        <f t="shared" si="253"/>
        <v>0</v>
      </c>
      <c r="AB997" s="114">
        <f t="shared" si="254"/>
        <v>0</v>
      </c>
      <c r="AC997" s="114">
        <f t="shared" si="255"/>
        <v>0</v>
      </c>
      <c r="AD997" s="114">
        <f t="shared" si="256"/>
        <v>0</v>
      </c>
      <c r="AE997" s="114">
        <f t="shared" si="257"/>
        <v>0</v>
      </c>
      <c r="AF997" s="115">
        <f t="shared" si="258"/>
        <v>0</v>
      </c>
      <c r="AG997" s="125">
        <f t="shared" si="259"/>
        <v>0</v>
      </c>
      <c r="AH997" s="116" t="str">
        <f t="shared" si="260"/>
        <v>OK</v>
      </c>
    </row>
    <row r="998" spans="1:34">
      <c r="A998" s="71"/>
      <c r="B998" s="71"/>
      <c r="C998" s="81"/>
      <c r="E998" s="80"/>
      <c r="F998" s="62"/>
      <c r="G998" s="62"/>
      <c r="H998" s="62"/>
      <c r="J998" s="73"/>
      <c r="L998" s="74">
        <f t="shared" si="261"/>
        <v>0</v>
      </c>
      <c r="M998" s="74">
        <f t="shared" si="262"/>
        <v>0</v>
      </c>
      <c r="Q998" s="74">
        <f t="shared" si="249"/>
        <v>0</v>
      </c>
      <c r="T998" s="74">
        <f t="shared" si="263"/>
        <v>0</v>
      </c>
      <c r="U998" s="74">
        <f t="shared" si="264"/>
        <v>0</v>
      </c>
      <c r="V998" s="71"/>
      <c r="X998" s="112">
        <f t="shared" si="250"/>
        <v>0</v>
      </c>
      <c r="Y998" s="113">
        <f t="shared" si="251"/>
        <v>0</v>
      </c>
      <c r="Z998" s="114">
        <f t="shared" si="252"/>
        <v>0</v>
      </c>
      <c r="AA998" s="114">
        <f t="shared" si="253"/>
        <v>0</v>
      </c>
      <c r="AB998" s="114">
        <f t="shared" si="254"/>
        <v>0</v>
      </c>
      <c r="AC998" s="114">
        <f t="shared" si="255"/>
        <v>0</v>
      </c>
      <c r="AD998" s="114">
        <f t="shared" si="256"/>
        <v>0</v>
      </c>
      <c r="AE998" s="114">
        <f t="shared" si="257"/>
        <v>0</v>
      </c>
      <c r="AF998" s="115">
        <f t="shared" si="258"/>
        <v>0</v>
      </c>
      <c r="AG998" s="125">
        <f t="shared" si="259"/>
        <v>0</v>
      </c>
      <c r="AH998" s="116" t="str">
        <f t="shared" si="260"/>
        <v>OK</v>
      </c>
    </row>
    <row r="999" spans="1:34">
      <c r="A999" s="71"/>
      <c r="B999" s="71"/>
      <c r="C999" s="81"/>
      <c r="E999" s="80"/>
      <c r="F999" s="62"/>
      <c r="G999" s="62"/>
      <c r="H999" s="62"/>
      <c r="J999" s="73"/>
      <c r="L999" s="74">
        <f t="shared" si="261"/>
        <v>0</v>
      </c>
      <c r="M999" s="74">
        <f t="shared" si="262"/>
        <v>0</v>
      </c>
      <c r="Q999" s="74">
        <f t="shared" si="249"/>
        <v>0</v>
      </c>
      <c r="T999" s="74">
        <f t="shared" si="263"/>
        <v>0</v>
      </c>
      <c r="U999" s="74">
        <f t="shared" si="264"/>
        <v>0</v>
      </c>
      <c r="V999" s="71"/>
      <c r="X999" s="112">
        <f t="shared" si="250"/>
        <v>0</v>
      </c>
      <c r="Y999" s="113">
        <f t="shared" si="251"/>
        <v>0</v>
      </c>
      <c r="Z999" s="114">
        <f t="shared" si="252"/>
        <v>0</v>
      </c>
      <c r="AA999" s="114">
        <f t="shared" si="253"/>
        <v>0</v>
      </c>
      <c r="AB999" s="114">
        <f t="shared" si="254"/>
        <v>0</v>
      </c>
      <c r="AC999" s="114">
        <f t="shared" si="255"/>
        <v>0</v>
      </c>
      <c r="AD999" s="114">
        <f t="shared" si="256"/>
        <v>0</v>
      </c>
      <c r="AE999" s="114">
        <f t="shared" si="257"/>
        <v>0</v>
      </c>
      <c r="AF999" s="115">
        <f t="shared" si="258"/>
        <v>0</v>
      </c>
      <c r="AG999" s="125">
        <f t="shared" si="259"/>
        <v>0</v>
      </c>
      <c r="AH999" s="116" t="str">
        <f t="shared" si="260"/>
        <v>OK</v>
      </c>
    </row>
    <row r="1000" spans="1:34">
      <c r="A1000" s="71"/>
      <c r="B1000" s="71"/>
      <c r="C1000" s="81"/>
      <c r="E1000" s="80"/>
      <c r="F1000" s="62"/>
      <c r="G1000" s="62"/>
      <c r="H1000" s="62"/>
      <c r="J1000" s="73"/>
      <c r="L1000" s="74">
        <f t="shared" si="261"/>
        <v>0</v>
      </c>
      <c r="M1000" s="74">
        <f t="shared" si="262"/>
        <v>0</v>
      </c>
      <c r="Q1000" s="74">
        <f t="shared" si="249"/>
        <v>0</v>
      </c>
      <c r="T1000" s="74">
        <f t="shared" si="263"/>
        <v>0</v>
      </c>
      <c r="U1000" s="74">
        <f t="shared" si="264"/>
        <v>0</v>
      </c>
      <c r="V1000" s="71"/>
      <c r="X1000" s="112">
        <f t="shared" si="250"/>
        <v>0</v>
      </c>
      <c r="Y1000" s="113">
        <f t="shared" si="251"/>
        <v>0</v>
      </c>
      <c r="Z1000" s="114">
        <f t="shared" si="252"/>
        <v>0</v>
      </c>
      <c r="AA1000" s="114">
        <f t="shared" si="253"/>
        <v>0</v>
      </c>
      <c r="AB1000" s="114">
        <f t="shared" si="254"/>
        <v>0</v>
      </c>
      <c r="AC1000" s="114">
        <f t="shared" si="255"/>
        <v>0</v>
      </c>
      <c r="AD1000" s="114">
        <f t="shared" si="256"/>
        <v>0</v>
      </c>
      <c r="AE1000" s="114">
        <f t="shared" si="257"/>
        <v>0</v>
      </c>
      <c r="AF1000" s="115">
        <f t="shared" si="258"/>
        <v>0</v>
      </c>
      <c r="AG1000" s="125">
        <f t="shared" si="259"/>
        <v>0</v>
      </c>
      <c r="AH1000" s="116" t="str">
        <f t="shared" si="260"/>
        <v>OK</v>
      </c>
    </row>
    <row r="1001" spans="1:34" ht="16.5" thickBot="1">
      <c r="A1001" s="71"/>
      <c r="B1001" s="71"/>
      <c r="C1001" s="81"/>
      <c r="E1001" s="80"/>
      <c r="F1001" s="62"/>
      <c r="G1001" s="62"/>
      <c r="H1001" s="62"/>
      <c r="J1001" s="73"/>
      <c r="L1001" s="74">
        <f t="shared" si="261"/>
        <v>0</v>
      </c>
      <c r="M1001" s="74">
        <f t="shared" si="262"/>
        <v>0</v>
      </c>
      <c r="Q1001" s="74">
        <f t="shared" si="249"/>
        <v>0</v>
      </c>
      <c r="T1001" s="74">
        <f t="shared" si="263"/>
        <v>0</v>
      </c>
      <c r="U1001" s="74">
        <f t="shared" si="264"/>
        <v>0</v>
      </c>
      <c r="V1001" s="71"/>
      <c r="X1001" s="117">
        <f t="shared" si="250"/>
        <v>0</v>
      </c>
      <c r="Y1001" s="118">
        <f t="shared" si="251"/>
        <v>0</v>
      </c>
      <c r="Z1001" s="119">
        <f t="shared" si="252"/>
        <v>0</v>
      </c>
      <c r="AA1001" s="119">
        <f t="shared" si="253"/>
        <v>0</v>
      </c>
      <c r="AB1001" s="119">
        <f t="shared" si="254"/>
        <v>0</v>
      </c>
      <c r="AC1001" s="119">
        <f t="shared" si="255"/>
        <v>0</v>
      </c>
      <c r="AD1001" s="119">
        <f t="shared" si="256"/>
        <v>0</v>
      </c>
      <c r="AE1001" s="119">
        <f t="shared" si="257"/>
        <v>0</v>
      </c>
      <c r="AF1001" s="120">
        <f t="shared" si="258"/>
        <v>0</v>
      </c>
      <c r="AG1001" s="126">
        <f t="shared" si="259"/>
        <v>0</v>
      </c>
      <c r="AH1001" s="121" t="str">
        <f t="shared" si="260"/>
        <v>OK</v>
      </c>
    </row>
    <row r="1002" spans="1:34" ht="16.5" thickBot="1">
      <c r="X1002" s="110">
        <f t="shared" ref="X1002:AF1002" si="265">SUM(X3:X1001)</f>
        <v>31910</v>
      </c>
      <c r="Y1002" s="108">
        <f t="shared" si="265"/>
        <v>21</v>
      </c>
      <c r="Z1002" s="109">
        <f t="shared" si="265"/>
        <v>9</v>
      </c>
      <c r="AA1002" s="109">
        <f t="shared" si="265"/>
        <v>20</v>
      </c>
      <c r="AB1002" s="109">
        <f t="shared" si="265"/>
        <v>15</v>
      </c>
      <c r="AC1002" s="109">
        <f t="shared" si="265"/>
        <v>11</v>
      </c>
      <c r="AD1002" s="109">
        <f t="shared" si="265"/>
        <v>8</v>
      </c>
      <c r="AE1002" s="109">
        <f t="shared" si="265"/>
        <v>14</v>
      </c>
      <c r="AF1002" s="111">
        <f t="shared" si="265"/>
        <v>12</v>
      </c>
      <c r="AG1002" s="127">
        <f>Y1002*Y2+Z1002*Z2+AA1002*AA2+AB1002*AB2+AC1002*AC2+AD1002*AD2+AE1002*AE2+AF1002*AF2</f>
        <v>31910</v>
      </c>
      <c r="AH1002" s="107" t="str">
        <f t="shared" si="260"/>
        <v>OK</v>
      </c>
    </row>
    <row r="1003" spans="1:34"/>
    <row r="1004" spans="1:34"/>
    <row r="1005" spans="1:34"/>
    <row r="1006" spans="1:34"/>
    <row r="1007" spans="1:34"/>
    <row r="1008" spans="1:34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autoFilter ref="A2:W1002">
    <filterColumn colId="2">
      <filters>
        <filter val="8"/>
      </filters>
    </filterColumn>
  </autoFilter>
  <sortState ref="E3:V473">
    <sortCondition ref="E3:E473"/>
  </sortState>
  <mergeCells count="1">
    <mergeCell ref="B1:F1"/>
  </mergeCells>
  <phoneticPr fontId="0" type="noConversion"/>
  <conditionalFormatting sqref="L1:L1048576 Q1:Q1048576 T1:U1048576">
    <cfRule type="containsErrors" dxfId="1" priority="6">
      <formula>ISERROR(L1)</formula>
    </cfRule>
  </conditionalFormatting>
  <conditionalFormatting sqref="J1:J1048576">
    <cfRule type="containsErrors" dxfId="0" priority="4">
      <formula>ISERROR(J1)</formula>
    </cfRule>
  </conditionalFormatting>
  <pageMargins left="0.17" right="0.17" top="1" bottom="1" header="0.5" footer="0.5"/>
  <pageSetup paperSize="9" scale="10" orientation="landscape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B3:D35"/>
  <sheetViews>
    <sheetView workbookViewId="0">
      <selection activeCell="D38" sqref="D38"/>
    </sheetView>
  </sheetViews>
  <sheetFormatPr defaultRowHeight="12.75"/>
  <cols>
    <col min="1" max="1" width="8.88671875" style="85"/>
    <col min="2" max="2" width="9.5546875" style="85" customWidth="1"/>
    <col min="3" max="3" width="10.5546875" style="85" customWidth="1"/>
    <col min="4" max="4" width="11.88671875" style="85" customWidth="1"/>
    <col min="5" max="16384" width="8.88671875" style="85"/>
  </cols>
  <sheetData>
    <row r="3" spans="2:2" ht="15.75">
      <c r="B3" s="84" t="s">
        <v>49</v>
      </c>
    </row>
    <row r="6" spans="2:2" ht="15.75">
      <c r="B6" s="84" t="s">
        <v>50</v>
      </c>
    </row>
    <row r="7" spans="2:2" ht="15.75">
      <c r="B7" s="84" t="s">
        <v>51</v>
      </c>
    </row>
    <row r="8" spans="2:2" ht="15.75">
      <c r="B8" s="84" t="s">
        <v>52</v>
      </c>
    </row>
    <row r="10" spans="2:2" ht="15.75">
      <c r="B10" s="86" t="s">
        <v>53</v>
      </c>
    </row>
    <row r="11" spans="2:2" ht="15.75">
      <c r="B11" s="84" t="s">
        <v>90</v>
      </c>
    </row>
    <row r="12" spans="2:2" ht="15.75">
      <c r="B12" s="87" t="s">
        <v>54</v>
      </c>
    </row>
    <row r="14" spans="2:2" ht="15.75">
      <c r="B14" s="84" t="s">
        <v>55</v>
      </c>
    </row>
    <row r="16" spans="2:2" ht="15.75">
      <c r="B16" s="88" t="s">
        <v>56</v>
      </c>
    </row>
    <row r="17" spans="2:4" ht="15.75">
      <c r="B17" s="88" t="s">
        <v>57</v>
      </c>
    </row>
    <row r="19" spans="2:4" ht="15.75">
      <c r="B19" s="89" t="s">
        <v>58</v>
      </c>
    </row>
    <row r="20" spans="2:4" ht="13.5" thickBot="1"/>
    <row r="21" spans="2:4" ht="16.5" customHeight="1" thickBot="1">
      <c r="B21" s="90" t="s">
        <v>59</v>
      </c>
      <c r="C21" s="91" t="s">
        <v>60</v>
      </c>
      <c r="D21" s="92" t="s">
        <v>6</v>
      </c>
    </row>
    <row r="22" spans="2:4" ht="16.5" customHeight="1">
      <c r="B22" s="93">
        <f>'All Data - ok'!Y1002</f>
        <v>21</v>
      </c>
      <c r="C22" s="94">
        <f>'[1]توزيع الفئات'!D2</f>
        <v>1000</v>
      </c>
      <c r="D22" s="95">
        <f>B22*C22</f>
        <v>21000</v>
      </c>
    </row>
    <row r="23" spans="2:4" ht="16.5" customHeight="1">
      <c r="B23" s="96">
        <f>'All Data - ok'!Z1002</f>
        <v>9</v>
      </c>
      <c r="C23" s="97">
        <f>'[1]توزيع الفئات'!E2</f>
        <v>500</v>
      </c>
      <c r="D23" s="98">
        <f t="shared" ref="D23:D29" si="0">B23*C23</f>
        <v>4500</v>
      </c>
    </row>
    <row r="24" spans="2:4" ht="16.5" customHeight="1">
      <c r="B24" s="96">
        <f>'All Data - ok'!AA1002</f>
        <v>20</v>
      </c>
      <c r="C24" s="97">
        <f>'[1]توزيع الفئات'!F2</f>
        <v>200</v>
      </c>
      <c r="D24" s="98">
        <f t="shared" si="0"/>
        <v>4000</v>
      </c>
    </row>
    <row r="25" spans="2:4" ht="16.5" customHeight="1">
      <c r="B25" s="96">
        <f>'All Data - ok'!AB1002</f>
        <v>15</v>
      </c>
      <c r="C25" s="97">
        <f>'[1]توزيع الفئات'!G2</f>
        <v>100</v>
      </c>
      <c r="D25" s="98">
        <f t="shared" si="0"/>
        <v>1500</v>
      </c>
    </row>
    <row r="26" spans="2:4" ht="16.5" customHeight="1">
      <c r="B26" s="96">
        <f>'All Data - ok'!AC1002</f>
        <v>11</v>
      </c>
      <c r="C26" s="97">
        <f>'[1]توزيع الفئات'!H2</f>
        <v>50</v>
      </c>
      <c r="D26" s="98">
        <f t="shared" si="0"/>
        <v>550</v>
      </c>
    </row>
    <row r="27" spans="2:4" ht="16.5" customHeight="1">
      <c r="B27" s="96">
        <f>'All Data - ok'!AD1002</f>
        <v>8</v>
      </c>
      <c r="C27" s="97">
        <f>'[1]توزيع الفئات'!I2</f>
        <v>20</v>
      </c>
      <c r="D27" s="98">
        <f t="shared" si="0"/>
        <v>160</v>
      </c>
    </row>
    <row r="28" spans="2:4" ht="16.5" customHeight="1">
      <c r="B28" s="96">
        <f>'All Data - ok'!AE1002</f>
        <v>14</v>
      </c>
      <c r="C28" s="97">
        <f>'[1]توزيع الفئات'!J2</f>
        <v>10</v>
      </c>
      <c r="D28" s="98">
        <f t="shared" si="0"/>
        <v>140</v>
      </c>
    </row>
    <row r="29" spans="2:4" ht="16.5" customHeight="1" thickBot="1">
      <c r="B29" s="99">
        <f>'All Data - ok'!AF1002</f>
        <v>12</v>
      </c>
      <c r="C29" s="100">
        <f>'[1]توزيع الفئات'!K2</f>
        <v>5</v>
      </c>
      <c r="D29" s="101">
        <f t="shared" si="0"/>
        <v>60</v>
      </c>
    </row>
    <row r="30" spans="2:4" ht="16.5" customHeight="1" thickBot="1">
      <c r="B30" s="131" t="s">
        <v>6</v>
      </c>
      <c r="C30" s="132"/>
      <c r="D30" s="102">
        <f>SUM(D22:D29)</f>
        <v>31910</v>
      </c>
    </row>
    <row r="33" spans="2:2" ht="15.75">
      <c r="B33" s="103" t="s">
        <v>61</v>
      </c>
    </row>
    <row r="35" spans="2:2" ht="15.75">
      <c r="B35" s="84" t="s">
        <v>90</v>
      </c>
    </row>
  </sheetData>
  <mergeCells count="1">
    <mergeCell ref="B30:C3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Table</vt:lpstr>
      <vt:lpstr>All Data - ok</vt:lpstr>
      <vt:lpstr>Bank  Letter</vt:lpstr>
      <vt:lpstr>Table!Print_Area</vt:lpstr>
      <vt:lpstr>Table!Print_Titles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fekry</cp:lastModifiedBy>
  <cp:lastPrinted>2008-10-05T07:33:19Z</cp:lastPrinted>
  <dcterms:created xsi:type="dcterms:W3CDTF">2007-03-21T05:11:11Z</dcterms:created>
  <dcterms:modified xsi:type="dcterms:W3CDTF">2008-10-05T08:04:23Z</dcterms:modified>
</cp:coreProperties>
</file>