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Feuil1" sheetId="4" r:id="rId1"/>
  </sheets>
  <externalReferences>
    <externalReference r:id="rId2"/>
  </externalReferences>
  <calcPr calcId="144525"/>
</workbook>
</file>

<file path=xl/calcChain.xml><?xml version="1.0" encoding="utf-8"?>
<calcChain xmlns="http://schemas.openxmlformats.org/spreadsheetml/2006/main">
  <c r="L7" i="4" l="1"/>
  <c r="K7" i="4"/>
  <c r="J7" i="4"/>
  <c r="I7" i="4"/>
  <c r="H7" i="4"/>
  <c r="G7" i="4"/>
  <c r="F7" i="4"/>
</calcChain>
</file>

<file path=xl/sharedStrings.xml><?xml version="1.0" encoding="utf-8"?>
<sst xmlns="http://schemas.openxmlformats.org/spreadsheetml/2006/main" count="9" uniqueCount="8">
  <si>
    <t>Matricule</t>
  </si>
  <si>
    <t>Nom</t>
  </si>
  <si>
    <t>Prènom</t>
  </si>
  <si>
    <t>Date de naissance</t>
  </si>
  <si>
    <t>Date recrutement</t>
  </si>
  <si>
    <t>sami</t>
  </si>
  <si>
    <t>age</t>
  </si>
  <si>
    <t>situation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</si>
</sst>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1"/>
      <color rgb="FFFFFF00"/>
      <name val="Calibri"/>
      <family val="2"/>
      <scheme val="minor"/>
    </font>
    <font>
      <b/>
      <sz val="14"/>
      <color rgb="FFFFFF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504825</xdr:colOff>
      <xdr:row>1</xdr:row>
      <xdr:rowOff>381001</xdr:rowOff>
    </xdr:from>
    <xdr:to>
      <xdr:col>11</xdr:col>
      <xdr:colOff>666750</xdr:colOff>
      <xdr:row>1</xdr:row>
      <xdr:rowOff>990601</xdr:rowOff>
    </xdr:to>
    <xdr:sp macro="" textlink="">
      <xdr:nvSpPr>
        <xdr:cNvPr id="2" name="ZoneTexte 1"/>
        <xdr:cNvSpPr txBox="1"/>
      </xdr:nvSpPr>
      <xdr:spPr>
        <a:xfrm>
          <a:off x="8829675" y="571501"/>
          <a:ext cx="3362325" cy="609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ar-AE" sz="2000" b="1"/>
            <a:t>أريد البحث ب الماتريكيل و ليس بالاسم</a:t>
          </a:r>
          <a:endParaRPr lang="fr-FR" sz="2000" b="1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age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</sheetNames>
    <sheetDataSet>
      <sheetData sheetId="0">
        <row r="1">
          <cell r="A1" t="str">
            <v>Prènom</v>
          </cell>
          <cell r="B1" t="str">
            <v>Nom</v>
          </cell>
          <cell r="C1" t="str">
            <v>age</v>
          </cell>
          <cell r="D1" t="str">
            <v>situation</v>
          </cell>
          <cell r="E1" t="str">
            <v>Date de naissance</v>
          </cell>
          <cell r="F1" t="str">
            <v>Matricule</v>
          </cell>
          <cell r="G1" t="str">
            <v>Date recrutement</v>
          </cell>
        </row>
        <row r="2">
          <cell r="A2" t="str">
            <v>sami</v>
          </cell>
          <cell r="B2" t="str">
            <v>abou salmane</v>
          </cell>
          <cell r="C2">
            <v>27</v>
          </cell>
          <cell r="D2" t="str">
            <v>celebataire</v>
          </cell>
          <cell r="E2">
            <v>36141</v>
          </cell>
          <cell r="F2">
            <v>1</v>
          </cell>
          <cell r="G2">
            <v>39428</v>
          </cell>
        </row>
        <row r="3">
          <cell r="A3" t="str">
            <v>ahmed</v>
          </cell>
          <cell r="B3" t="str">
            <v>mahdi</v>
          </cell>
          <cell r="C3">
            <v>32</v>
          </cell>
          <cell r="D3" t="str">
            <v>marie</v>
          </cell>
          <cell r="E3">
            <v>32490</v>
          </cell>
          <cell r="F3">
            <v>2</v>
          </cell>
          <cell r="G3">
            <v>38334</v>
          </cell>
        </row>
        <row r="4">
          <cell r="A4" t="str">
            <v>leila</v>
          </cell>
          <cell r="B4" t="str">
            <v>ghanim</v>
          </cell>
          <cell r="C4">
            <v>25</v>
          </cell>
          <cell r="D4" t="str">
            <v>celebataire</v>
          </cell>
          <cell r="E4">
            <v>34682</v>
          </cell>
          <cell r="F4">
            <v>3</v>
          </cell>
          <cell r="G4">
            <v>40526</v>
          </cell>
        </row>
        <row r="5">
          <cell r="A5" t="str">
            <v>mohammed</v>
          </cell>
          <cell r="B5" t="str">
            <v>hilmi</v>
          </cell>
          <cell r="C5">
            <v>30</v>
          </cell>
          <cell r="D5" t="str">
            <v>celebataire</v>
          </cell>
          <cell r="E5">
            <v>33222</v>
          </cell>
          <cell r="F5">
            <v>4</v>
          </cell>
          <cell r="G5">
            <v>39431</v>
          </cell>
        </row>
        <row r="6">
          <cell r="A6" t="str">
            <v>achraf</v>
          </cell>
          <cell r="B6" t="str">
            <v>azaro</v>
          </cell>
          <cell r="C6">
            <v>45</v>
          </cell>
          <cell r="D6" t="str">
            <v>marie</v>
          </cell>
          <cell r="E6">
            <v>28110</v>
          </cell>
          <cell r="F6">
            <v>5</v>
          </cell>
          <cell r="G6">
            <v>36510</v>
          </cell>
        </row>
        <row r="7">
          <cell r="A7" t="str">
            <v>mustapha</v>
          </cell>
          <cell r="B7" t="str">
            <v>riad</v>
          </cell>
          <cell r="C7">
            <v>32</v>
          </cell>
          <cell r="D7" t="str">
            <v>marie</v>
          </cell>
          <cell r="E7">
            <v>32494</v>
          </cell>
          <cell r="F7">
            <v>6</v>
          </cell>
          <cell r="G7">
            <v>36877</v>
          </cell>
        </row>
        <row r="8">
          <cell r="A8" t="str">
            <v>adham</v>
          </cell>
          <cell r="B8" t="str">
            <v>hajib</v>
          </cell>
          <cell r="C8">
            <v>27</v>
          </cell>
          <cell r="D8" t="str">
            <v>celebataire</v>
          </cell>
          <cell r="E8">
            <v>36147</v>
          </cell>
          <cell r="F8">
            <v>7</v>
          </cell>
          <cell r="G8">
            <v>37973</v>
          </cell>
        </row>
        <row r="9">
          <cell r="A9" t="str">
            <v>wael</v>
          </cell>
          <cell r="B9" t="str">
            <v>sarhane</v>
          </cell>
          <cell r="C9">
            <v>25</v>
          </cell>
          <cell r="D9" t="str">
            <v>celebataire</v>
          </cell>
          <cell r="E9">
            <v>34687</v>
          </cell>
          <cell r="F9">
            <v>8</v>
          </cell>
          <cell r="G9">
            <v>38705</v>
          </cell>
        </row>
        <row r="10">
          <cell r="A10" t="str">
            <v>imane</v>
          </cell>
          <cell r="B10" t="str">
            <v>fahli</v>
          </cell>
          <cell r="C10">
            <v>44</v>
          </cell>
          <cell r="D10" t="str">
            <v>marie</v>
          </cell>
          <cell r="E10">
            <v>28479</v>
          </cell>
          <cell r="F10">
            <v>9</v>
          </cell>
          <cell r="G10">
            <v>35784</v>
          </cell>
        </row>
        <row r="11">
          <cell r="A11" t="str">
            <v>khadija</v>
          </cell>
          <cell r="B11" t="str">
            <v>ben omar</v>
          </cell>
          <cell r="C11">
            <v>31</v>
          </cell>
          <cell r="D11" t="str">
            <v>marie</v>
          </cell>
          <cell r="E11">
            <v>36150</v>
          </cell>
          <cell r="F11">
            <v>10</v>
          </cell>
          <cell r="G11">
            <v>36150</v>
          </cell>
        </row>
        <row r="12">
          <cell r="A12" t="str">
            <v>omar</v>
          </cell>
          <cell r="B12" t="str">
            <v>ibrahim</v>
          </cell>
          <cell r="C12">
            <v>41</v>
          </cell>
          <cell r="D12" t="str">
            <v>marie</v>
          </cell>
          <cell r="E12">
            <v>29577</v>
          </cell>
          <cell r="F12">
            <v>11</v>
          </cell>
          <cell r="G12">
            <v>36516</v>
          </cell>
        </row>
        <row r="13">
          <cell r="A13" t="str">
            <v>sanaa</v>
          </cell>
          <cell r="B13" t="str">
            <v>hassan</v>
          </cell>
          <cell r="C13">
            <v>42</v>
          </cell>
          <cell r="D13" t="str">
            <v>marie</v>
          </cell>
          <cell r="E13">
            <v>29943</v>
          </cell>
          <cell r="F13">
            <v>12</v>
          </cell>
          <cell r="G13">
            <v>35787</v>
          </cell>
        </row>
        <row r="14">
          <cell r="A14" t="str">
            <v>abdellah</v>
          </cell>
          <cell r="B14" t="str">
            <v>fihri</v>
          </cell>
          <cell r="C14">
            <v>29</v>
          </cell>
          <cell r="D14" t="str">
            <v>marie</v>
          </cell>
          <cell r="E14">
            <v>32866</v>
          </cell>
          <cell r="F14">
            <v>13</v>
          </cell>
          <cell r="G14">
            <v>40171</v>
          </cell>
        </row>
        <row r="15">
          <cell r="A15" t="str">
            <v>fatima</v>
          </cell>
          <cell r="B15" t="str">
            <v>ibrahim</v>
          </cell>
          <cell r="C15">
            <v>36</v>
          </cell>
          <cell r="D15" t="str">
            <v>marie</v>
          </cell>
          <cell r="E15">
            <v>31771</v>
          </cell>
          <cell r="F15">
            <v>14</v>
          </cell>
          <cell r="G15">
            <v>38711</v>
          </cell>
        </row>
        <row r="16">
          <cell r="A16" t="str">
            <v>amine</v>
          </cell>
          <cell r="B16" t="str">
            <v>salime</v>
          </cell>
          <cell r="C16">
            <v>38</v>
          </cell>
          <cell r="D16" t="str">
            <v>marie</v>
          </cell>
          <cell r="E16">
            <v>31042</v>
          </cell>
          <cell r="F16">
            <v>15</v>
          </cell>
          <cell r="G16">
            <v>37251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2:L12"/>
  <sheetViews>
    <sheetView tabSelected="1" workbookViewId="0">
      <selection activeCell="I2" sqref="I2"/>
    </sheetView>
  </sheetViews>
  <sheetFormatPr baseColWidth="10" defaultRowHeight="15" x14ac:dyDescent="0.25"/>
  <cols>
    <col min="6" max="6" width="12" customWidth="1"/>
    <col min="7" max="7" width="16.140625" customWidth="1"/>
    <col min="8" max="8" width="17.140625" customWidth="1"/>
    <col min="9" max="9" width="22.42578125" customWidth="1"/>
    <col min="10" max="10" width="23.5703125" customWidth="1"/>
    <col min="11" max="11" width="24.42578125" customWidth="1"/>
    <col min="12" max="12" width="23.85546875" customWidth="1"/>
    <col min="13" max="13" width="22.5703125" customWidth="1"/>
  </cols>
  <sheetData>
    <row r="2" spans="6:12" ht="105.75" customHeight="1" x14ac:dyDescent="0.25"/>
    <row r="3" spans="6:12" ht="35.25" customHeight="1" x14ac:dyDescent="0.25">
      <c r="J3" s="11" t="s">
        <v>0</v>
      </c>
      <c r="K3" s="6" t="s">
        <v>5</v>
      </c>
    </row>
    <row r="5" spans="6:12" ht="15.75" thickBot="1" x14ac:dyDescent="0.3">
      <c r="I5" s="1"/>
      <c r="J5" s="1"/>
    </row>
    <row r="6" spans="6:12" ht="27" customHeight="1" thickTop="1" thickBot="1" x14ac:dyDescent="0.3">
      <c r="F6" s="3" t="s">
        <v>2</v>
      </c>
      <c r="G6" s="3" t="s">
        <v>1</v>
      </c>
      <c r="H6" s="3" t="s">
        <v>6</v>
      </c>
      <c r="I6" s="3" t="s">
        <v>7</v>
      </c>
      <c r="J6" s="4" t="s">
        <v>3</v>
      </c>
      <c r="K6" s="7" t="s">
        <v>0</v>
      </c>
      <c r="L6" s="8" t="s">
        <v>4</v>
      </c>
    </row>
    <row r="7" spans="6:12" ht="21.75" customHeight="1" thickTop="1" x14ac:dyDescent="0.25">
      <c r="F7" s="2" t="str">
        <f>IFERROR(VLOOKUP(K3,[1]Feuil1!$A:$G,1,0),"")</f>
        <v>sami</v>
      </c>
      <c r="G7" s="2" t="str">
        <f>IFERROR(VLOOKUP(K3,[1]Feuil1!$A:$G,2,0),"")</f>
        <v>abou salmane</v>
      </c>
      <c r="H7" s="2">
        <f>IFERROR(VLOOKUP(K3,[1]Feuil1!$A:$G,3,0),"")</f>
        <v>27</v>
      </c>
      <c r="I7" s="2" t="str">
        <f>IFERROR(VLOOKUP(K3,[1]Feuil1!$A:$G,4,0),"")</f>
        <v>celebataire</v>
      </c>
      <c r="J7" s="2">
        <f>IFERROR(VLOOKUP(K3,[1]Feuil1!$A:$G,5,0),"")</f>
        <v>36141</v>
      </c>
      <c r="K7" s="10">
        <f>IFERROR(VLOOKUP(K3,[1]Feuil1!$A:$G,6,0),"")</f>
        <v>1</v>
      </c>
      <c r="L7" s="9">
        <f>IFERROR(VLOOKUP(K3,[1]Feuil1!$A:$H,7,0),"")</f>
        <v>39428</v>
      </c>
    </row>
    <row r="9" spans="6:12" x14ac:dyDescent="0.25">
      <c r="G9" s="5"/>
    </row>
    <row r="10" spans="6:12" x14ac:dyDescent="0.25">
      <c r="G10" s="5"/>
    </row>
    <row r="11" spans="6:12" x14ac:dyDescent="0.25">
      <c r="G11" s="5"/>
    </row>
    <row r="12" spans="6:12" x14ac:dyDescent="0.25">
      <c r="G12" s="5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2022-04-25T18:29:07Z</dcterms:modified>
</cp:coreProperties>
</file>