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Medo Documents\Test\"/>
    </mc:Choice>
  </mc:AlternateContent>
  <xr:revisionPtr revIDLastSave="0" documentId="13_ncr:1_{7A41C3DC-F412-4B44-A1AB-20071CBBEF6B}" xr6:coauthVersionLast="37" xr6:coauthVersionMax="47" xr10:uidLastSave="{00000000-0000-0000-0000-000000000000}"/>
  <bookViews>
    <workbookView xWindow="-105" yWindow="-105" windowWidth="23250" windowHeight="12450" tabRatio="602" xr2:uid="{00000000-000D-0000-FFFF-FFFF00000000}"/>
  </bookViews>
  <sheets>
    <sheet name="ص2" sheetId="3" r:id="rId1"/>
  </sheets>
  <calcPr calcId="179021"/>
  <pivotCaches>
    <pivotCache cacheId="18" r:id="rId2"/>
    <pivotCache cacheId="19" r:id="rId3"/>
    <pivotCache cacheId="25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3" l="1"/>
  <c r="H24" i="3"/>
  <c r="H23" i="3"/>
  <c r="G25" i="3" l="1"/>
  <c r="G24" i="3"/>
  <c r="G23" i="3"/>
</calcChain>
</file>

<file path=xl/sharedStrings.xml><?xml version="1.0" encoding="utf-8"?>
<sst xmlns="http://schemas.openxmlformats.org/spreadsheetml/2006/main" count="52" uniqueCount="27">
  <si>
    <t>الدرجة</t>
  </si>
  <si>
    <t>COPACK</t>
  </si>
  <si>
    <t>EGYWRAP</t>
  </si>
  <si>
    <t>ICOPACK</t>
  </si>
  <si>
    <t>مجموع من الكمية</t>
  </si>
  <si>
    <t>الفيلم_بالميكرون</t>
  </si>
  <si>
    <t>مجموعة_العميل</t>
  </si>
  <si>
    <t>الشهر</t>
  </si>
  <si>
    <t>كميات الأفلام المحلية المباعة خلال الشهر</t>
  </si>
  <si>
    <t>كميات الأفلام المصدرة خلال الشهر</t>
  </si>
  <si>
    <t>إجمالي كميات الأفلام المباعة خلال الشهر</t>
  </si>
  <si>
    <t>المجموعة</t>
  </si>
  <si>
    <t>رقم_الخط</t>
  </si>
  <si>
    <t>EX20</t>
  </si>
  <si>
    <t>EX25</t>
  </si>
  <si>
    <t>EX30</t>
  </si>
  <si>
    <t>EX40</t>
  </si>
  <si>
    <t>MTZ20</t>
  </si>
  <si>
    <t>PEARL30</t>
  </si>
  <si>
    <t>Sum of Value</t>
  </si>
  <si>
    <t>Column</t>
  </si>
  <si>
    <t>Row</t>
  </si>
  <si>
    <t>Grand Total</t>
  </si>
  <si>
    <t>(All)</t>
  </si>
  <si>
    <t>(blank)</t>
  </si>
  <si>
    <t>كيف تم عمل هذا الجدول</t>
  </si>
  <si>
    <t>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</si>
</sst>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78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sz val="11"/>
      <name val="Calibri"/>
      <family val="2"/>
      <charset val="178"/>
      <scheme val="minor"/>
    </font>
    <font>
      <b/>
      <sz val="10"/>
      <color theme="1"/>
      <name val="Calibri"/>
      <family val="2"/>
      <charset val="178"/>
      <scheme val="minor"/>
    </font>
    <font>
      <sz val="11"/>
      <color theme="1"/>
      <name val="Calibri"/>
      <family val="2"/>
    </font>
    <font>
      <sz val="16"/>
      <color rgb="FFFF000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3" fontId="2" fillId="0" borderId="4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6" fillId="2" borderId="0" xfId="0" applyFont="1" applyFill="1"/>
    <xf numFmtId="0" fontId="0" fillId="2" borderId="0" xfId="0" applyFill="1"/>
    <xf numFmtId="0" fontId="5" fillId="0" borderId="0" xfId="0" applyFont="1"/>
  </cellXfs>
  <cellStyles count="1">
    <cellStyle name="Normal" xfId="0" builtinId="0"/>
  </cellStyles>
  <dxfs count="137"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</font>
    </dxf>
    <dxf>
      <alignment horizontal="center" readingOrder="0"/>
    </dxf>
    <dxf>
      <alignment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font>
        <b/>
      </font>
    </dxf>
    <dxf>
      <alignment horizontal="center" readingOrder="0"/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thin">
          <color auto="1"/>
        </horizontal>
      </border>
    </dxf>
    <dxf>
      <font>
        <sz val="1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</font>
    </dxf>
    <dxf>
      <alignment horizontal="center" readingOrder="0"/>
    </dxf>
    <dxf>
      <alignment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font>
        <b/>
      </font>
    </dxf>
    <dxf>
      <alignment horizontal="center" readingOrder="0"/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thin">
          <color auto="1"/>
        </horizontal>
      </border>
    </dxf>
    <dxf>
      <font>
        <sz val="1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</font>
    </dxf>
    <dxf>
      <alignment horizontal="center" readingOrder="0"/>
    </dxf>
    <dxf>
      <alignment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</font>
    </dxf>
    <dxf>
      <alignment horizontal="center" readingOrder="0"/>
    </dxf>
    <dxf>
      <alignment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font>
        <b/>
      </font>
    </dxf>
    <dxf>
      <alignment horizontal="center" readingOrder="0"/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thin">
          <color auto="1"/>
        </horizontal>
      </border>
    </dxf>
    <dxf>
      <font>
        <sz val="1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</font>
    </dxf>
    <dxf>
      <alignment horizontal="center" readingOrder="0"/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thin">
          <color auto="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/>
    </dxf>
    <dxf>
      <alignment horizontal="center" readingOrder="0"/>
    </dxf>
    <dxf>
      <font>
        <b/>
      </font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thin">
          <color auto="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sz val="10"/>
      </font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thin">
          <color auto="1"/>
        </horizontal>
      </border>
    </dxf>
    <dxf>
      <alignment horizontal="center" readingOrder="0"/>
    </dxf>
    <dxf>
      <font>
        <b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thin">
          <color auto="1"/>
        </horizontal>
      </border>
    </dxf>
    <dxf>
      <alignment horizontal="center" readingOrder="0"/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2.xml"/><Relationship Id="rId7" Type="http://schemas.openxmlformats.org/officeDocument/2006/relationships/sharedStrings" Target="sharedStrings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3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data.xlsm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data.xlsm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ohamed abdelshafia" refreshedDate="44964.496692361114" createdVersion="6" refreshedVersion="6" minRefreshableVersion="3" recordCount="11" xr:uid="{B28FFD7D-00F2-4EDB-9E6B-9707438E1249}">
  <cacheSource type="worksheet">
    <worksheetSource ref="A1:H1048576" sheet="بيع محلى" r:id="rId2"/>
  </cacheSource>
  <cacheFields count="8">
    <cacheField name="رقم_الخط" numFmtId="0">
      <sharedItems containsBlank="1" count="4">
        <s v="ICOPACK"/>
        <s v="COPACK"/>
        <s v="EGYWRAP"/>
        <m/>
      </sharedItems>
    </cacheField>
    <cacheField name="الشهر" numFmtId="0">
      <sharedItems containsString="0" containsBlank="1" containsNumber="1" containsInteger="1" minValue="2" maxValue="2" count="2">
        <n v="2"/>
        <m/>
      </sharedItems>
    </cacheField>
    <cacheField name="مجموعة_العميل" numFmtId="0">
      <sharedItems containsBlank="1" count="2">
        <s v="شركـــــــــــات مختلفـــة"/>
        <m/>
      </sharedItems>
    </cacheField>
    <cacheField name="المجموعة" numFmtId="0">
      <sharedItems containsBlank="1" count="4">
        <s v="ممعدن"/>
        <s v="سلفنة"/>
        <s v="شفاف"/>
        <m/>
      </sharedItems>
    </cacheField>
    <cacheField name="الدرجة" numFmtId="0">
      <sharedItems containsString="0" containsBlank="1" containsNumber="1" containsInteger="1" minValue="1" maxValue="1" count="2">
        <n v="1"/>
        <m/>
      </sharedItems>
    </cacheField>
    <cacheField name="الفيلم_بالميكرون" numFmtId="0">
      <sharedItems containsBlank="1" count="4">
        <s v="MTZ20"/>
        <s v="EX20"/>
        <s v="EX40"/>
        <m/>
      </sharedItems>
    </cacheField>
    <cacheField name="الكمية" numFmtId="0">
      <sharedItems containsString="0" containsBlank="1" containsNumber="1" containsInteger="1" minValue="65" maxValue="1069" count="11">
        <n v="313"/>
        <n v="522"/>
        <n v="290"/>
        <n v="304"/>
        <n v="322"/>
        <n v="65"/>
        <n v="1039"/>
        <n v="442"/>
        <n v="1069"/>
        <n v="646"/>
        <m/>
      </sharedItems>
    </cacheField>
    <cacheField name="التاريخ" numFmtId="0">
      <sharedItems containsNonDate="0" containsDate="1" containsString="0" containsBlank="1" minDate="2023-02-06T00:00:00" maxDate="2023-02-07T00:00:00" count="2">
        <d v="2023-02-06T00:00:00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ohamed abdelshafia" refreshedDate="44964.49689328704" createdVersion="6" refreshedVersion="6" minRefreshableVersion="3" recordCount="3473" xr:uid="{9506DA7D-E928-4BB7-B584-1B0E156E7278}">
  <cacheSource type="worksheet">
    <worksheetSource ref="A1:G1048576" sheet="بيع تصدير" r:id="rId2"/>
  </cacheSource>
  <cacheFields count="7">
    <cacheField name="المجموعة" numFmtId="0">
      <sharedItems containsBlank="1" count="4">
        <s v="شفاف"/>
        <s v="ممعدن"/>
        <s v="معتم"/>
        <m/>
      </sharedItems>
    </cacheField>
    <cacheField name="الكمية" numFmtId="0">
      <sharedItems containsString="0" containsBlank="1" containsNumber="1" containsInteger="1" minValue="375" maxValue="13761" count="14">
        <n v="1965"/>
        <n v="3222"/>
        <n v="375"/>
        <n v="2732"/>
        <n v="923"/>
        <n v="725"/>
        <n v="2155"/>
        <n v="2146"/>
        <n v="1352"/>
        <n v="3273"/>
        <n v="1197"/>
        <n v="13761"/>
        <n v="6146"/>
        <m/>
      </sharedItems>
    </cacheField>
    <cacheField name="رقم_الخط" numFmtId="0">
      <sharedItems containsBlank="1" count="3">
        <s v="COPACK"/>
        <s v="ICOPACK"/>
        <m/>
      </sharedItems>
    </cacheField>
    <cacheField name="الشهر" numFmtId="0">
      <sharedItems containsString="0" containsBlank="1" containsNumber="1" containsInteger="1" minValue="2" maxValue="2" count="2">
        <n v="2"/>
        <m/>
      </sharedItems>
    </cacheField>
    <cacheField name="التاريخ" numFmtId="14">
      <sharedItems containsNonDate="0" containsDate="1" containsString="0" containsBlank="1" minDate="2023-02-06T00:00:00" maxDate="2023-02-07T00:00:00" count="2">
        <d v="2023-02-06T00:00:00"/>
        <m/>
      </sharedItems>
    </cacheField>
    <cacheField name="الدرجة" numFmtId="0">
      <sharedItems containsString="0" containsBlank="1" containsNumber="1" containsInteger="1" minValue="1" maxValue="1" count="2">
        <n v="1"/>
        <m/>
      </sharedItems>
    </cacheField>
    <cacheField name="الفيلم_بالميكرون" numFmtId="0">
      <sharedItems containsBlank="1" count="6">
        <s v="EX20"/>
        <s v="EX25"/>
        <s v="EX30"/>
        <s v="MTZ20"/>
        <s v="PEARL30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ohamed abdelshafia" refreshedDate="44964.499642592593" createdVersion="6" refreshedVersion="6" minRefreshableVersion="3" recordCount="126" xr:uid="{00000000-000A-0000-FFFF-FFFFB0000000}">
  <cacheSource type="consolidation">
    <consolidation autoPage="0">
      <rangeSets count="2">
        <rangeSet ref="A7:D28" sheet="ص2"/>
        <rangeSet ref="J7:M28" sheet="ص2"/>
      </rangeSets>
    </consolidation>
  </cacheSource>
  <cacheFields count="3">
    <cacheField name="Row" numFmtId="0">
      <sharedItems containsBlank="1" count="21">
        <s v="MTZ20"/>
        <s v="EX20"/>
        <s v="EX40"/>
        <s v="Grand Total"/>
        <m/>
        <s v="EX30"/>
        <s v="EX25"/>
        <s v="PEARL30"/>
        <s v="OVR30" u="1"/>
        <s v="LABEL PEAR38" u="1"/>
        <s v="EX35" u="1"/>
        <s v="WHITE20" u="1"/>
        <s v="PLAIN28" u="1"/>
        <s v="PEAR N30" u="1"/>
        <s v="MTZ18" u="1"/>
        <s v="OVR25" u="1"/>
        <s v="PEARL40" u="1"/>
        <s v="MATT20" u="1"/>
        <s v="CIG21" u="1"/>
        <s v="EX18" u="1"/>
        <s v="PEARL35" u="1"/>
      </sharedItems>
    </cacheField>
    <cacheField name="Column" numFmtId="0">
      <sharedItems count="4">
        <s v="COPACK"/>
        <s v="EGYWRAP"/>
        <s v="ICOPACK"/>
        <s v="Grand Total"/>
      </sharedItems>
    </cacheField>
    <cacheField name="Value" numFmtId="0">
      <sharedItems containsString="0" containsBlank="1" containsNumber="1" containsInteger="1" minValue="65" maxValue="39972" count="20">
        <n v="2627"/>
        <m/>
        <n v="313"/>
        <n v="1039"/>
        <n v="968"/>
        <n v="65"/>
        <n v="3666"/>
        <n v="378"/>
        <n v="19907"/>
        <n v="2155"/>
        <n v="22062"/>
        <n v="5187"/>
        <n v="1648"/>
        <n v="3107"/>
        <n v="4755"/>
        <n v="4470"/>
        <n v="3498"/>
        <n v="26025"/>
        <n v="13947"/>
        <n v="3997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">
  <r>
    <x v="0"/>
    <x v="0"/>
    <x v="0"/>
    <x v="0"/>
    <x v="0"/>
    <x v="0"/>
    <x v="0"/>
    <x v="0"/>
  </r>
  <r>
    <x v="1"/>
    <x v="0"/>
    <x v="0"/>
    <x v="0"/>
    <x v="0"/>
    <x v="0"/>
    <x v="1"/>
    <x v="0"/>
  </r>
  <r>
    <x v="1"/>
    <x v="0"/>
    <x v="0"/>
    <x v="0"/>
    <x v="0"/>
    <x v="0"/>
    <x v="2"/>
    <x v="0"/>
  </r>
  <r>
    <x v="1"/>
    <x v="0"/>
    <x v="0"/>
    <x v="0"/>
    <x v="0"/>
    <x v="0"/>
    <x v="3"/>
    <x v="0"/>
  </r>
  <r>
    <x v="2"/>
    <x v="0"/>
    <x v="0"/>
    <x v="1"/>
    <x v="0"/>
    <x v="1"/>
    <x v="4"/>
    <x v="0"/>
  </r>
  <r>
    <x v="0"/>
    <x v="0"/>
    <x v="0"/>
    <x v="2"/>
    <x v="0"/>
    <x v="2"/>
    <x v="5"/>
    <x v="0"/>
  </r>
  <r>
    <x v="1"/>
    <x v="0"/>
    <x v="0"/>
    <x v="2"/>
    <x v="0"/>
    <x v="1"/>
    <x v="6"/>
    <x v="0"/>
  </r>
  <r>
    <x v="1"/>
    <x v="0"/>
    <x v="0"/>
    <x v="0"/>
    <x v="0"/>
    <x v="0"/>
    <x v="7"/>
    <x v="0"/>
  </r>
  <r>
    <x v="1"/>
    <x v="0"/>
    <x v="0"/>
    <x v="0"/>
    <x v="0"/>
    <x v="0"/>
    <x v="8"/>
    <x v="0"/>
  </r>
  <r>
    <x v="2"/>
    <x v="0"/>
    <x v="0"/>
    <x v="1"/>
    <x v="0"/>
    <x v="1"/>
    <x v="9"/>
    <x v="0"/>
  </r>
  <r>
    <x v="3"/>
    <x v="1"/>
    <x v="1"/>
    <x v="3"/>
    <x v="1"/>
    <x v="3"/>
    <x v="10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73">
  <r>
    <x v="0"/>
    <x v="0"/>
    <x v="0"/>
    <x v="0"/>
    <x v="0"/>
    <x v="0"/>
    <x v="0"/>
  </r>
  <r>
    <x v="0"/>
    <x v="1"/>
    <x v="0"/>
    <x v="0"/>
    <x v="0"/>
    <x v="0"/>
    <x v="0"/>
  </r>
  <r>
    <x v="0"/>
    <x v="2"/>
    <x v="0"/>
    <x v="0"/>
    <x v="0"/>
    <x v="0"/>
    <x v="1"/>
  </r>
  <r>
    <x v="0"/>
    <x v="3"/>
    <x v="0"/>
    <x v="0"/>
    <x v="0"/>
    <x v="0"/>
    <x v="1"/>
  </r>
  <r>
    <x v="0"/>
    <x v="4"/>
    <x v="1"/>
    <x v="0"/>
    <x v="0"/>
    <x v="0"/>
    <x v="1"/>
  </r>
  <r>
    <x v="0"/>
    <x v="5"/>
    <x v="1"/>
    <x v="0"/>
    <x v="0"/>
    <x v="0"/>
    <x v="1"/>
  </r>
  <r>
    <x v="0"/>
    <x v="6"/>
    <x v="0"/>
    <x v="0"/>
    <x v="0"/>
    <x v="0"/>
    <x v="2"/>
  </r>
  <r>
    <x v="1"/>
    <x v="7"/>
    <x v="0"/>
    <x v="0"/>
    <x v="0"/>
    <x v="0"/>
    <x v="3"/>
  </r>
  <r>
    <x v="1"/>
    <x v="8"/>
    <x v="0"/>
    <x v="0"/>
    <x v="0"/>
    <x v="0"/>
    <x v="3"/>
  </r>
  <r>
    <x v="2"/>
    <x v="9"/>
    <x v="1"/>
    <x v="0"/>
    <x v="0"/>
    <x v="0"/>
    <x v="4"/>
  </r>
  <r>
    <x v="2"/>
    <x v="10"/>
    <x v="1"/>
    <x v="0"/>
    <x v="0"/>
    <x v="0"/>
    <x v="4"/>
  </r>
  <r>
    <x v="0"/>
    <x v="11"/>
    <x v="1"/>
    <x v="0"/>
    <x v="0"/>
    <x v="0"/>
    <x v="2"/>
  </r>
  <r>
    <x v="0"/>
    <x v="12"/>
    <x v="1"/>
    <x v="0"/>
    <x v="0"/>
    <x v="0"/>
    <x v="2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  <r>
    <x v="3"/>
    <x v="13"/>
    <x v="2"/>
    <x v="1"/>
    <x v="1"/>
    <x v="1"/>
    <x v="5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6">
  <r>
    <x v="0"/>
    <x v="0"/>
    <x v="0"/>
  </r>
  <r>
    <x v="0"/>
    <x v="1"/>
    <x v="1"/>
  </r>
  <r>
    <x v="0"/>
    <x v="2"/>
    <x v="2"/>
  </r>
  <r>
    <x v="1"/>
    <x v="0"/>
    <x v="3"/>
  </r>
  <r>
    <x v="1"/>
    <x v="1"/>
    <x v="4"/>
  </r>
  <r>
    <x v="1"/>
    <x v="2"/>
    <x v="1"/>
  </r>
  <r>
    <x v="2"/>
    <x v="0"/>
    <x v="1"/>
  </r>
  <r>
    <x v="2"/>
    <x v="1"/>
    <x v="1"/>
  </r>
  <r>
    <x v="2"/>
    <x v="2"/>
    <x v="5"/>
  </r>
  <r>
    <x v="3"/>
    <x v="0"/>
    <x v="6"/>
  </r>
  <r>
    <x v="3"/>
    <x v="1"/>
    <x v="4"/>
  </r>
  <r>
    <x v="3"/>
    <x v="2"/>
    <x v="7"/>
  </r>
  <r>
    <x v="4"/>
    <x v="0"/>
    <x v="1"/>
  </r>
  <r>
    <x v="4"/>
    <x v="1"/>
    <x v="1"/>
  </r>
  <r>
    <x v="4"/>
    <x v="2"/>
    <x v="1"/>
  </r>
  <r>
    <x v="4"/>
    <x v="0"/>
    <x v="1"/>
  </r>
  <r>
    <x v="4"/>
    <x v="1"/>
    <x v="1"/>
  </r>
  <r>
    <x v="4"/>
    <x v="2"/>
    <x v="1"/>
  </r>
  <r>
    <x v="4"/>
    <x v="0"/>
    <x v="1"/>
  </r>
  <r>
    <x v="4"/>
    <x v="1"/>
    <x v="1"/>
  </r>
  <r>
    <x v="4"/>
    <x v="2"/>
    <x v="1"/>
  </r>
  <r>
    <x v="4"/>
    <x v="0"/>
    <x v="1"/>
  </r>
  <r>
    <x v="4"/>
    <x v="1"/>
    <x v="1"/>
  </r>
  <r>
    <x v="4"/>
    <x v="2"/>
    <x v="1"/>
  </r>
  <r>
    <x v="4"/>
    <x v="0"/>
    <x v="1"/>
  </r>
  <r>
    <x v="4"/>
    <x v="1"/>
    <x v="1"/>
  </r>
  <r>
    <x v="4"/>
    <x v="2"/>
    <x v="1"/>
  </r>
  <r>
    <x v="4"/>
    <x v="0"/>
    <x v="1"/>
  </r>
  <r>
    <x v="4"/>
    <x v="1"/>
    <x v="1"/>
  </r>
  <r>
    <x v="4"/>
    <x v="2"/>
    <x v="1"/>
  </r>
  <r>
    <x v="4"/>
    <x v="0"/>
    <x v="1"/>
  </r>
  <r>
    <x v="4"/>
    <x v="1"/>
    <x v="1"/>
  </r>
  <r>
    <x v="4"/>
    <x v="2"/>
    <x v="1"/>
  </r>
  <r>
    <x v="4"/>
    <x v="0"/>
    <x v="1"/>
  </r>
  <r>
    <x v="4"/>
    <x v="1"/>
    <x v="1"/>
  </r>
  <r>
    <x v="4"/>
    <x v="2"/>
    <x v="1"/>
  </r>
  <r>
    <x v="4"/>
    <x v="0"/>
    <x v="1"/>
  </r>
  <r>
    <x v="4"/>
    <x v="1"/>
    <x v="1"/>
  </r>
  <r>
    <x v="4"/>
    <x v="2"/>
    <x v="1"/>
  </r>
  <r>
    <x v="4"/>
    <x v="0"/>
    <x v="1"/>
  </r>
  <r>
    <x v="4"/>
    <x v="1"/>
    <x v="1"/>
  </r>
  <r>
    <x v="4"/>
    <x v="2"/>
    <x v="1"/>
  </r>
  <r>
    <x v="4"/>
    <x v="0"/>
    <x v="1"/>
  </r>
  <r>
    <x v="4"/>
    <x v="1"/>
    <x v="1"/>
  </r>
  <r>
    <x v="4"/>
    <x v="2"/>
    <x v="1"/>
  </r>
  <r>
    <x v="4"/>
    <x v="0"/>
    <x v="1"/>
  </r>
  <r>
    <x v="4"/>
    <x v="1"/>
    <x v="1"/>
  </r>
  <r>
    <x v="4"/>
    <x v="2"/>
    <x v="1"/>
  </r>
  <r>
    <x v="4"/>
    <x v="0"/>
    <x v="1"/>
  </r>
  <r>
    <x v="4"/>
    <x v="1"/>
    <x v="1"/>
  </r>
  <r>
    <x v="4"/>
    <x v="2"/>
    <x v="1"/>
  </r>
  <r>
    <x v="4"/>
    <x v="0"/>
    <x v="1"/>
  </r>
  <r>
    <x v="4"/>
    <x v="1"/>
    <x v="1"/>
  </r>
  <r>
    <x v="4"/>
    <x v="2"/>
    <x v="1"/>
  </r>
  <r>
    <x v="4"/>
    <x v="0"/>
    <x v="1"/>
  </r>
  <r>
    <x v="4"/>
    <x v="1"/>
    <x v="1"/>
  </r>
  <r>
    <x v="4"/>
    <x v="2"/>
    <x v="1"/>
  </r>
  <r>
    <x v="4"/>
    <x v="0"/>
    <x v="1"/>
  </r>
  <r>
    <x v="4"/>
    <x v="1"/>
    <x v="1"/>
  </r>
  <r>
    <x v="4"/>
    <x v="2"/>
    <x v="1"/>
  </r>
  <r>
    <x v="4"/>
    <x v="0"/>
    <x v="1"/>
  </r>
  <r>
    <x v="4"/>
    <x v="1"/>
    <x v="1"/>
  </r>
  <r>
    <x v="4"/>
    <x v="2"/>
    <x v="1"/>
  </r>
  <r>
    <x v="5"/>
    <x v="2"/>
    <x v="8"/>
  </r>
  <r>
    <x v="5"/>
    <x v="0"/>
    <x v="9"/>
  </r>
  <r>
    <x v="5"/>
    <x v="3"/>
    <x v="10"/>
  </r>
  <r>
    <x v="1"/>
    <x v="2"/>
    <x v="1"/>
  </r>
  <r>
    <x v="1"/>
    <x v="0"/>
    <x v="11"/>
  </r>
  <r>
    <x v="1"/>
    <x v="3"/>
    <x v="11"/>
  </r>
  <r>
    <x v="6"/>
    <x v="2"/>
    <x v="12"/>
  </r>
  <r>
    <x v="6"/>
    <x v="0"/>
    <x v="13"/>
  </r>
  <r>
    <x v="6"/>
    <x v="3"/>
    <x v="14"/>
  </r>
  <r>
    <x v="7"/>
    <x v="2"/>
    <x v="15"/>
  </r>
  <r>
    <x v="7"/>
    <x v="0"/>
    <x v="1"/>
  </r>
  <r>
    <x v="7"/>
    <x v="3"/>
    <x v="15"/>
  </r>
  <r>
    <x v="0"/>
    <x v="2"/>
    <x v="1"/>
  </r>
  <r>
    <x v="0"/>
    <x v="0"/>
    <x v="16"/>
  </r>
  <r>
    <x v="0"/>
    <x v="3"/>
    <x v="16"/>
  </r>
  <r>
    <x v="3"/>
    <x v="2"/>
    <x v="17"/>
  </r>
  <r>
    <x v="3"/>
    <x v="0"/>
    <x v="18"/>
  </r>
  <r>
    <x v="3"/>
    <x v="3"/>
    <x v="19"/>
  </r>
  <r>
    <x v="4"/>
    <x v="2"/>
    <x v="1"/>
  </r>
  <r>
    <x v="4"/>
    <x v="0"/>
    <x v="1"/>
  </r>
  <r>
    <x v="4"/>
    <x v="3"/>
    <x v="1"/>
  </r>
  <r>
    <x v="4"/>
    <x v="2"/>
    <x v="1"/>
  </r>
  <r>
    <x v="4"/>
    <x v="0"/>
    <x v="1"/>
  </r>
  <r>
    <x v="4"/>
    <x v="3"/>
    <x v="1"/>
  </r>
  <r>
    <x v="4"/>
    <x v="2"/>
    <x v="1"/>
  </r>
  <r>
    <x v="4"/>
    <x v="0"/>
    <x v="1"/>
  </r>
  <r>
    <x v="4"/>
    <x v="3"/>
    <x v="1"/>
  </r>
  <r>
    <x v="4"/>
    <x v="2"/>
    <x v="1"/>
  </r>
  <r>
    <x v="4"/>
    <x v="0"/>
    <x v="1"/>
  </r>
  <r>
    <x v="4"/>
    <x v="3"/>
    <x v="1"/>
  </r>
  <r>
    <x v="4"/>
    <x v="2"/>
    <x v="1"/>
  </r>
  <r>
    <x v="4"/>
    <x v="0"/>
    <x v="1"/>
  </r>
  <r>
    <x v="4"/>
    <x v="3"/>
    <x v="1"/>
  </r>
  <r>
    <x v="4"/>
    <x v="2"/>
    <x v="1"/>
  </r>
  <r>
    <x v="4"/>
    <x v="0"/>
    <x v="1"/>
  </r>
  <r>
    <x v="4"/>
    <x v="3"/>
    <x v="1"/>
  </r>
  <r>
    <x v="4"/>
    <x v="2"/>
    <x v="1"/>
  </r>
  <r>
    <x v="4"/>
    <x v="0"/>
    <x v="1"/>
  </r>
  <r>
    <x v="4"/>
    <x v="3"/>
    <x v="1"/>
  </r>
  <r>
    <x v="4"/>
    <x v="2"/>
    <x v="1"/>
  </r>
  <r>
    <x v="4"/>
    <x v="0"/>
    <x v="1"/>
  </r>
  <r>
    <x v="4"/>
    <x v="3"/>
    <x v="1"/>
  </r>
  <r>
    <x v="4"/>
    <x v="2"/>
    <x v="1"/>
  </r>
  <r>
    <x v="4"/>
    <x v="0"/>
    <x v="1"/>
  </r>
  <r>
    <x v="4"/>
    <x v="3"/>
    <x v="1"/>
  </r>
  <r>
    <x v="4"/>
    <x v="2"/>
    <x v="1"/>
  </r>
  <r>
    <x v="4"/>
    <x v="0"/>
    <x v="1"/>
  </r>
  <r>
    <x v="4"/>
    <x v="3"/>
    <x v="1"/>
  </r>
  <r>
    <x v="4"/>
    <x v="2"/>
    <x v="1"/>
  </r>
  <r>
    <x v="4"/>
    <x v="0"/>
    <x v="1"/>
  </r>
  <r>
    <x v="4"/>
    <x v="3"/>
    <x v="1"/>
  </r>
  <r>
    <x v="4"/>
    <x v="2"/>
    <x v="1"/>
  </r>
  <r>
    <x v="4"/>
    <x v="0"/>
    <x v="1"/>
  </r>
  <r>
    <x v="4"/>
    <x v="3"/>
    <x v="1"/>
  </r>
  <r>
    <x v="4"/>
    <x v="2"/>
    <x v="1"/>
  </r>
  <r>
    <x v="4"/>
    <x v="0"/>
    <x v="1"/>
  </r>
  <r>
    <x v="4"/>
    <x v="3"/>
    <x v="1"/>
  </r>
  <r>
    <x v="4"/>
    <x v="2"/>
    <x v="1"/>
  </r>
  <r>
    <x v="4"/>
    <x v="0"/>
    <x v="1"/>
  </r>
  <r>
    <x v="4"/>
    <x v="3"/>
    <x v="1"/>
  </r>
  <r>
    <x v="4"/>
    <x v="2"/>
    <x v="1"/>
  </r>
  <r>
    <x v="4"/>
    <x v="0"/>
    <x v="1"/>
  </r>
  <r>
    <x v="4"/>
    <x v="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25" applyNumberFormats="0" applyBorderFormats="0" applyFontFormats="0" applyPatternFormats="0" applyAlignmentFormats="0" applyWidthHeightFormats="1" dataCaption="القيم" updatedVersion="6" minRefreshableVersion="3" useAutoFormatting="1" itemPrintTitles="1" createdVersion="6" indent="0" compact="0" compactData="0" gridDropZones="1" multipleFieldFilters="0">
  <location ref="R6:V15" firstHeaderRow="1" firstDataRow="2" firstDataCol="1"/>
  <pivotFields count="3">
    <pivotField axis="axisRow" compact="0" outline="0" showAll="0" sortType="descending">
      <items count="22">
        <item m="1" x="18"/>
        <item m="1" x="19"/>
        <item x="1"/>
        <item x="6"/>
        <item x="5"/>
        <item h="1" x="3"/>
        <item m="1" x="9"/>
        <item m="1" x="17"/>
        <item m="1" x="14"/>
        <item x="0"/>
        <item m="1" x="15"/>
        <item m="1" x="8"/>
        <item m="1" x="13"/>
        <item x="7"/>
        <item m="1" x="20"/>
        <item m="1" x="16"/>
        <item m="1" x="12"/>
        <item x="4"/>
        <item m="1" x="10"/>
        <item x="2"/>
        <item m="1" x="1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>
      <items count="5">
        <item x="0"/>
        <item x="1"/>
        <item x="2"/>
        <item h="1"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outline="0" showAll="0"/>
  </pivotFields>
  <rowFields count="1">
    <field x="0"/>
  </rowFields>
  <rowItems count="8">
    <i>
      <x v="4"/>
    </i>
    <i>
      <x v="2"/>
    </i>
    <i>
      <x v="9"/>
    </i>
    <i>
      <x v="3"/>
    </i>
    <i>
      <x v="13"/>
    </i>
    <i>
      <x v="19"/>
    </i>
    <i>
      <x v="17"/>
    </i>
    <i t="grand">
      <x/>
    </i>
  </rowItems>
  <colFields count="1">
    <field x="1"/>
  </colFields>
  <colItems count="4">
    <i>
      <x v="2"/>
    </i>
    <i>
      <x/>
    </i>
    <i>
      <x v="1"/>
    </i>
    <i t="grand">
      <x/>
    </i>
  </colItems>
  <dataFields count="1">
    <dataField name="Sum of Value" fld="2" baseField="0" baseItem="3" numFmtId="3"/>
  </dataFields>
  <formats count="11">
    <format dxfId="109">
      <pivotArea type="all" dataOnly="0" outline="0" fieldPosition="0"/>
    </format>
    <format dxfId="108">
      <pivotArea type="all" dataOnly="0" outline="0" fieldPosition="0"/>
    </format>
    <format dxfId="107">
      <pivotArea type="all" dataOnly="0" outline="0" fieldPosition="0"/>
    </format>
    <format dxfId="106">
      <pivotArea dataOnly="0" labelOnly="1" grandCol="1" outline="0" fieldPosition="0"/>
    </format>
    <format dxfId="105">
      <pivotArea type="all" dataOnly="0" outline="0" fieldPosition="0"/>
    </format>
    <format dxfId="104">
      <pivotArea outline="0" collapsedLevelsAreSubtotals="1" fieldPosition="0"/>
    </format>
    <format dxfId="103">
      <pivotArea type="origin" dataOnly="0" labelOnly="1" outline="0" fieldPosition="0"/>
    </format>
    <format dxfId="102">
      <pivotArea type="topRight" dataOnly="0" labelOnly="1" outline="0" fieldPosition="0"/>
    </format>
    <format dxfId="101">
      <pivotArea dataOnly="0" labelOnly="1" grandRow="1" outline="0" fieldPosition="0"/>
    </format>
    <format dxfId="100">
      <pivotArea dataOnly="0" labelOnly="1" grandCol="1" outline="0" fieldPosition="0"/>
    </format>
    <format dxfId="99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9677EC6-FCD3-4880-A6A4-D4E51A698EEF}" name="PivotTable3" cacheId="19" applyNumberFormats="0" applyBorderFormats="0" applyFontFormats="0" applyPatternFormats="0" applyAlignmentFormats="0" applyWidthHeightFormats="1" dataCaption="القيم" updatedVersion="6" minRefreshableVersion="3" useAutoFormatting="1" itemPrintTitles="1" createdVersion="6" indent="0" compact="0" compactData="0" gridDropZones="1" multipleFieldFilters="0">
  <location ref="J6:M13" firstHeaderRow="1" firstDataRow="2" firstDataCol="1" rowPageCount="3" colPageCount="1"/>
  <pivotFields count="7">
    <pivotField axis="axisPage" compact="0" outline="0" showAll="0">
      <items count="5">
        <item x="3"/>
        <item x="0"/>
        <item x="2"/>
        <item x="1"/>
        <item t="default"/>
      </items>
    </pivotField>
    <pivotField dataField="1" compact="0" outline="0" showAll="0"/>
    <pivotField axis="axisCol" compact="0" outline="0" sortType="descending">
      <items count="4">
        <item x="0"/>
        <item x="1"/>
        <item h="1" x="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compact="0" outline="0" multipleItemSelectionAllowed="1">
      <items count="3">
        <item h="1" x="1"/>
        <item x="0"/>
        <item t="default"/>
      </items>
    </pivotField>
    <pivotField compact="0" outline="0" showAll="0"/>
    <pivotField axis="axisPage" compact="0" outline="0" showAll="0">
      <items count="3">
        <item x="1"/>
        <item x="0"/>
        <item t="default"/>
      </items>
    </pivotField>
    <pivotField axis="axisRow" compact="0" outline="0" showAll="0" sortType="descending">
      <items count="7">
        <item x="0"/>
        <item x="1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6"/>
  </rowFields>
  <rowItems count="6">
    <i>
      <x v="2"/>
    </i>
    <i>
      <x/>
    </i>
    <i>
      <x v="1"/>
    </i>
    <i>
      <x v="4"/>
    </i>
    <i>
      <x v="3"/>
    </i>
    <i t="grand">
      <x/>
    </i>
  </rowItems>
  <colFields count="1">
    <field x="2"/>
  </colFields>
  <colItems count="3">
    <i>
      <x v="1"/>
    </i>
    <i>
      <x/>
    </i>
    <i t="grand">
      <x/>
    </i>
  </colItems>
  <pageFields count="3">
    <pageField fld="0" hier="-1"/>
    <pageField fld="5" hier="-1"/>
    <pageField fld="3" hier="-1"/>
  </pageFields>
  <dataFields count="1">
    <dataField name="مجموع من الكمية" fld="1" baseField="0" baseItem="13718262" numFmtId="3"/>
  </dataFields>
  <formats count="14">
    <format dxfId="123">
      <pivotArea type="all" dataOnly="0" outline="0" fieldPosition="0"/>
    </format>
    <format dxfId="122">
      <pivotArea type="all" dataOnly="0" outline="0" fieldPosition="0"/>
    </format>
    <format dxfId="121">
      <pivotArea type="all" dataOnly="0" outline="0" fieldPosition="0"/>
    </format>
    <format dxfId="120">
      <pivotArea field="6" type="button" dataOnly="0" labelOnly="1" outline="0" axis="axisRow" fieldPosition="0"/>
    </format>
    <format dxfId="119">
      <pivotArea type="all" dataOnly="0" outline="0" fieldPosition="0"/>
    </format>
    <format dxfId="118">
      <pivotArea outline="0" collapsedLevelsAreSubtotals="1" fieldPosition="0"/>
    </format>
    <format dxfId="117">
      <pivotArea type="origin" dataOnly="0" labelOnly="1" outline="0" fieldPosition="0"/>
    </format>
    <format dxfId="116">
      <pivotArea field="2" type="button" dataOnly="0" labelOnly="1" outline="0" axis="axisCol" fieldPosition="0"/>
    </format>
    <format dxfId="115">
      <pivotArea type="topRight" dataOnly="0" labelOnly="1" outline="0" fieldPosition="0"/>
    </format>
    <format dxfId="114">
      <pivotArea field="6" type="button" dataOnly="0" labelOnly="1" outline="0" axis="axisRow" fieldPosition="0"/>
    </format>
    <format dxfId="113">
      <pivotArea dataOnly="0" labelOnly="1" outline="0" fieldPosition="0">
        <references count="1">
          <reference field="6" count="4">
            <x v="0"/>
            <x v="1"/>
            <x v="2"/>
            <x v="3"/>
          </reference>
        </references>
      </pivotArea>
    </format>
    <format dxfId="112">
      <pivotArea dataOnly="0" labelOnly="1" grandRow="1" outline="0" fieldPosition="0"/>
    </format>
    <format dxfId="111">
      <pivotArea dataOnly="0" labelOnly="1" outline="0" fieldPosition="0">
        <references count="1">
          <reference field="2" count="0"/>
        </references>
      </pivotArea>
    </format>
    <format dxfId="11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08A19C0-6A3B-4B1D-9C15-6BEAE85AEB7F}" name="PivotTable2" cacheId="18" applyNumberFormats="0" applyBorderFormats="0" applyFontFormats="0" applyPatternFormats="0" applyAlignmentFormats="0" applyWidthHeightFormats="1" dataCaption="القيم" updatedVersion="6" minRefreshableVersion="3" useAutoFormatting="1" itemPrintTitles="1" createdVersion="6" indent="0" compact="0" compactData="0" gridDropZones="1" multipleFieldFilters="0">
  <location ref="A6:E11" firstHeaderRow="1" firstDataRow="2" firstDataCol="1" rowPageCount="3" colPageCount="1"/>
  <pivotFields count="8">
    <pivotField axis="axisCol" compact="0" outline="0" sortType="descending">
      <items count="5">
        <item x="1"/>
        <item x="2"/>
        <item x="0"/>
        <item h="1"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compact="0" outline="0" multipleItemSelectionAllowed="1">
      <items count="3">
        <item h="1" x="1"/>
        <item x="0"/>
        <item t="default"/>
      </items>
    </pivotField>
    <pivotField axis="axisPage" compact="0" outline="0" multipleItemSelectionAllowed="1" showAll="0">
      <items count="3">
        <item x="1"/>
        <item x="0"/>
        <item t="default"/>
      </items>
    </pivotField>
    <pivotField compact="0" outline="0" showAll="0"/>
    <pivotField axis="axisPage" compact="0" outline="0" multipleItemSelectionAllowed="1" showAll="0">
      <items count="3">
        <item h="1" x="1"/>
        <item x="0"/>
        <item t="default"/>
      </items>
    </pivotField>
    <pivotField axis="axisRow" compact="0" outline="0" showAll="0" sortType="descending">
      <items count="5">
        <item x="1"/>
        <item x="2"/>
        <item x="0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outline="0" showAll="0"/>
    <pivotField compact="0" outline="0" showAll="0"/>
  </pivotFields>
  <rowFields count="1">
    <field x="5"/>
  </rowFields>
  <rowItems count="4">
    <i>
      <x v="2"/>
    </i>
    <i>
      <x/>
    </i>
    <i>
      <x v="1"/>
    </i>
    <i t="grand">
      <x/>
    </i>
  </rowItems>
  <colFields count="1">
    <field x="0"/>
  </colFields>
  <colItems count="4">
    <i>
      <x/>
    </i>
    <i>
      <x v="1"/>
    </i>
    <i>
      <x v="2"/>
    </i>
    <i t="grand">
      <x/>
    </i>
  </colItems>
  <pageFields count="3">
    <pageField fld="2" hier="-1"/>
    <pageField fld="4" hier="-1"/>
    <pageField fld="1" hier="-1"/>
  </pageFields>
  <dataFields count="1">
    <dataField name="مجموع من الكمية" fld="6" baseField="0" baseItem="13718262" numFmtId="3"/>
  </dataFields>
  <formats count="13">
    <format dxfId="136">
      <pivotArea type="all" dataOnly="0" outline="0" fieldPosition="0"/>
    </format>
    <format dxfId="135">
      <pivotArea type="all" dataOnly="0" outline="0" fieldPosition="0"/>
    </format>
    <format dxfId="134">
      <pivotArea type="all" dataOnly="0" outline="0" fieldPosition="0"/>
    </format>
    <format dxfId="133">
      <pivotArea type="all" dataOnly="0" outline="0" fieldPosition="0"/>
    </format>
    <format dxfId="132">
      <pivotArea outline="0" collapsedLevelsAreSubtotals="1" fieldPosition="0"/>
    </format>
    <format dxfId="131">
      <pivotArea type="origin" dataOnly="0" labelOnly="1" outline="0" fieldPosition="0"/>
    </format>
    <format dxfId="130">
      <pivotArea field="0" type="button" dataOnly="0" labelOnly="1" outline="0" axis="axisCol" fieldPosition="0"/>
    </format>
    <format dxfId="129">
      <pivotArea type="topRight" dataOnly="0" labelOnly="1" outline="0" fieldPosition="0"/>
    </format>
    <format dxfId="128">
      <pivotArea field="5" type="button" dataOnly="0" labelOnly="1" outline="0" axis="axisRow" fieldPosition="0"/>
    </format>
    <format dxfId="127">
      <pivotArea dataOnly="0" labelOnly="1" outline="0" fieldPosition="0">
        <references count="1">
          <reference field="5" count="3">
            <x v="0"/>
            <x v="1"/>
            <x v="2"/>
          </reference>
        </references>
      </pivotArea>
    </format>
    <format dxfId="126">
      <pivotArea dataOnly="0" labelOnly="1" grandRow="1" outline="0" fieldPosition="0"/>
    </format>
    <format dxfId="125">
      <pivotArea dataOnly="0" labelOnly="1" outline="0" fieldPosition="0">
        <references count="1">
          <reference field="0" count="0"/>
        </references>
      </pivotArea>
    </format>
    <format dxfId="124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ورقة2">
    <pageSetUpPr fitToPage="1"/>
  </sheetPr>
  <dimension ref="A1:AB38"/>
  <sheetViews>
    <sheetView tabSelected="1" zoomScale="85" zoomScaleNormal="85" workbookViewId="0">
      <selection activeCell="S23" sqref="S23"/>
    </sheetView>
  </sheetViews>
  <sheetFormatPr defaultColWidth="9" defaultRowHeight="15" x14ac:dyDescent="0.25"/>
  <cols>
    <col min="1" max="1" width="18.28515625" style="2" bestFit="1" customWidth="1"/>
    <col min="2" max="4" width="13.5703125" style="2" bestFit="1" customWidth="1"/>
    <col min="5" max="5" width="11.28515625" style="2" bestFit="1" customWidth="1"/>
    <col min="6" max="6" width="1.42578125" style="2" customWidth="1"/>
    <col min="7" max="7" width="0.140625" style="2" hidden="1" customWidth="1"/>
    <col min="8" max="9" width="0.7109375" style="2" customWidth="1"/>
    <col min="10" max="10" width="17.140625" style="2" bestFit="1" customWidth="1"/>
    <col min="11" max="12" width="13.5703125" style="2" bestFit="1" customWidth="1"/>
    <col min="13" max="14" width="11.28515625" style="2" bestFit="1" customWidth="1"/>
    <col min="15" max="15" width="1.5703125" style="2" customWidth="1"/>
    <col min="16" max="16" width="1.42578125" style="2" customWidth="1"/>
    <col min="17" max="17" width="1.28515625" style="2" customWidth="1"/>
    <col min="18" max="21" width="12.7109375" style="2" bestFit="1" customWidth="1"/>
    <col min="22" max="23" width="11.28515625" style="2" bestFit="1" customWidth="1"/>
    <col min="24" max="24" width="12.7109375" style="2" bestFit="1" customWidth="1"/>
    <col min="25" max="25" width="6.85546875" style="2" bestFit="1" customWidth="1"/>
    <col min="26" max="27" width="9.140625" style="2" bestFit="1" customWidth="1"/>
    <col min="28" max="29" width="9.85546875" style="2" bestFit="1" customWidth="1"/>
    <col min="30" max="16384" width="9" style="2"/>
  </cols>
  <sheetData>
    <row r="1" spans="1:28" ht="15.75" thickBot="1" x14ac:dyDescent="0.3"/>
    <row r="2" spans="1:28" ht="15.75" thickBot="1" x14ac:dyDescent="0.3">
      <c r="A2" s="7" t="s">
        <v>6</v>
      </c>
      <c r="B2" s="7" t="s">
        <v>23</v>
      </c>
      <c r="C2" s="1"/>
      <c r="D2" s="1"/>
      <c r="E2" s="1"/>
      <c r="F2" s="1"/>
      <c r="G2" s="1"/>
      <c r="J2" s="7" t="s">
        <v>11</v>
      </c>
      <c r="K2" s="7" t="s">
        <v>23</v>
      </c>
    </row>
    <row r="3" spans="1:28" ht="15.75" thickBot="1" x14ac:dyDescent="0.3">
      <c r="A3" s="7" t="s">
        <v>0</v>
      </c>
      <c r="B3" s="7">
        <v>1</v>
      </c>
      <c r="C3" s="1"/>
      <c r="D3" s="1"/>
      <c r="E3" s="1"/>
      <c r="F3" s="1"/>
      <c r="G3" s="1"/>
      <c r="J3" s="7" t="s">
        <v>0</v>
      </c>
      <c r="K3" s="7" t="s">
        <v>23</v>
      </c>
    </row>
    <row r="4" spans="1:28" ht="15.75" thickBot="1" x14ac:dyDescent="0.3">
      <c r="A4" s="7" t="s">
        <v>7</v>
      </c>
      <c r="B4" s="7">
        <v>2</v>
      </c>
      <c r="C4" s="1"/>
      <c r="D4" s="1"/>
      <c r="E4" s="1"/>
      <c r="F4" s="1"/>
      <c r="G4" s="1"/>
      <c r="J4" s="7" t="s">
        <v>7</v>
      </c>
      <c r="K4" s="7">
        <v>2</v>
      </c>
      <c r="L4" s="1"/>
      <c r="M4" s="1"/>
    </row>
    <row r="5" spans="1:28" ht="24" thickBot="1" x14ac:dyDescent="0.4">
      <c r="A5" s="15" t="s">
        <v>8</v>
      </c>
      <c r="B5" s="15"/>
      <c r="C5" s="15"/>
      <c r="D5" s="15"/>
      <c r="E5" s="15"/>
      <c r="F5" s="1"/>
      <c r="G5" s="1"/>
      <c r="J5" s="16" t="s">
        <v>9</v>
      </c>
      <c r="K5" s="16"/>
      <c r="L5" s="16"/>
      <c r="M5" s="16"/>
      <c r="N5" s="16"/>
      <c r="R5" s="17" t="s">
        <v>10</v>
      </c>
      <c r="S5" s="17"/>
      <c r="T5" s="17"/>
      <c r="U5" s="17"/>
      <c r="V5" s="17"/>
      <c r="Y5" s="3"/>
      <c r="Z5" s="3"/>
      <c r="AA5" s="3"/>
      <c r="AB5" s="3"/>
    </row>
    <row r="6" spans="1:28" x14ac:dyDescent="0.25">
      <c r="A6" s="8" t="s">
        <v>4</v>
      </c>
      <c r="B6" s="8" t="s">
        <v>12</v>
      </c>
      <c r="C6" s="8"/>
      <c r="D6" s="8"/>
      <c r="E6" s="8"/>
      <c r="F6"/>
      <c r="G6"/>
      <c r="J6" s="8" t="s">
        <v>4</v>
      </c>
      <c r="K6" s="8" t="s">
        <v>12</v>
      </c>
      <c r="L6" s="8"/>
      <c r="M6" s="8"/>
      <c r="N6"/>
      <c r="O6"/>
      <c r="P6"/>
      <c r="R6" s="8" t="s">
        <v>19</v>
      </c>
      <c r="S6" s="8" t="s">
        <v>20</v>
      </c>
      <c r="T6" s="8"/>
      <c r="U6" s="8"/>
      <c r="V6" s="8"/>
      <c r="W6"/>
      <c r="X6"/>
      <c r="Y6"/>
      <c r="Z6" s="4"/>
      <c r="AA6" s="4"/>
      <c r="AB6" s="4"/>
    </row>
    <row r="7" spans="1:28" ht="15" customHeight="1" x14ac:dyDescent="0.25">
      <c r="A7" s="10" t="s">
        <v>5</v>
      </c>
      <c r="B7" s="10" t="s">
        <v>1</v>
      </c>
      <c r="C7" s="10" t="s">
        <v>2</v>
      </c>
      <c r="D7" s="10" t="s">
        <v>3</v>
      </c>
      <c r="E7" s="10" t="s">
        <v>22</v>
      </c>
      <c r="F7"/>
      <c r="G7"/>
      <c r="J7" s="9" t="s">
        <v>5</v>
      </c>
      <c r="K7" s="10" t="s">
        <v>3</v>
      </c>
      <c r="L7" s="10" t="s">
        <v>1</v>
      </c>
      <c r="M7" s="10" t="s">
        <v>22</v>
      </c>
      <c r="N7"/>
      <c r="O7"/>
      <c r="P7"/>
      <c r="R7" s="10" t="s">
        <v>21</v>
      </c>
      <c r="S7" s="10" t="s">
        <v>3</v>
      </c>
      <c r="T7" s="10" t="s">
        <v>1</v>
      </c>
      <c r="U7" s="10" t="s">
        <v>2</v>
      </c>
      <c r="V7" s="14" t="s">
        <v>22</v>
      </c>
      <c r="W7"/>
      <c r="X7"/>
      <c r="Y7"/>
      <c r="Z7" s="4"/>
      <c r="AA7" s="4"/>
      <c r="AB7" s="4"/>
    </row>
    <row r="8" spans="1:28" x14ac:dyDescent="0.25">
      <c r="A8" s="10" t="s">
        <v>17</v>
      </c>
      <c r="B8" s="11">
        <v>2627</v>
      </c>
      <c r="C8" s="11"/>
      <c r="D8" s="11">
        <v>313</v>
      </c>
      <c r="E8" s="11">
        <v>2940</v>
      </c>
      <c r="F8"/>
      <c r="G8"/>
      <c r="J8" s="10" t="s">
        <v>15</v>
      </c>
      <c r="K8" s="11">
        <v>19907</v>
      </c>
      <c r="L8" s="11">
        <v>2155</v>
      </c>
      <c r="M8" s="11">
        <v>22062</v>
      </c>
      <c r="N8"/>
      <c r="O8"/>
      <c r="P8"/>
      <c r="R8" s="10" t="s">
        <v>15</v>
      </c>
      <c r="S8" s="11">
        <v>19907</v>
      </c>
      <c r="T8" s="11">
        <v>2155</v>
      </c>
      <c r="U8" s="11"/>
      <c r="V8" s="11">
        <v>22062</v>
      </c>
      <c r="W8"/>
      <c r="X8"/>
      <c r="Y8"/>
      <c r="Z8" s="4"/>
      <c r="AA8" s="4"/>
      <c r="AB8" s="4"/>
    </row>
    <row r="9" spans="1:28" x14ac:dyDescent="0.25">
      <c r="A9" s="10" t="s">
        <v>13</v>
      </c>
      <c r="B9" s="11">
        <v>1039</v>
      </c>
      <c r="C9" s="11">
        <v>968</v>
      </c>
      <c r="D9" s="11"/>
      <c r="E9" s="11">
        <v>2007</v>
      </c>
      <c r="F9"/>
      <c r="G9"/>
      <c r="J9" s="10" t="s">
        <v>13</v>
      </c>
      <c r="K9" s="11"/>
      <c r="L9" s="11">
        <v>5187</v>
      </c>
      <c r="M9" s="11">
        <v>5187</v>
      </c>
      <c r="N9"/>
      <c r="O9"/>
      <c r="P9"/>
      <c r="R9" s="10" t="s">
        <v>13</v>
      </c>
      <c r="S9" s="11"/>
      <c r="T9" s="11">
        <v>6226</v>
      </c>
      <c r="U9" s="11">
        <v>968</v>
      </c>
      <c r="V9" s="11">
        <v>7194</v>
      </c>
      <c r="W9"/>
      <c r="X9"/>
      <c r="Y9"/>
      <c r="Z9" s="4"/>
      <c r="AA9" s="4"/>
      <c r="AB9" s="4"/>
    </row>
    <row r="10" spans="1:28" x14ac:dyDescent="0.25">
      <c r="A10" s="10" t="s">
        <v>16</v>
      </c>
      <c r="B10" s="11"/>
      <c r="C10" s="11"/>
      <c r="D10" s="11">
        <v>65</v>
      </c>
      <c r="E10" s="11">
        <v>65</v>
      </c>
      <c r="F10"/>
      <c r="G10"/>
      <c r="H10" s="5"/>
      <c r="J10" s="10" t="s">
        <v>14</v>
      </c>
      <c r="K10" s="11">
        <v>1648</v>
      </c>
      <c r="L10" s="11">
        <v>3107</v>
      </c>
      <c r="M10" s="11">
        <v>4755</v>
      </c>
      <c r="N10"/>
      <c r="O10"/>
      <c r="P10"/>
      <c r="R10" s="10" t="s">
        <v>17</v>
      </c>
      <c r="S10" s="11">
        <v>313</v>
      </c>
      <c r="T10" s="11">
        <v>6125</v>
      </c>
      <c r="U10" s="11"/>
      <c r="V10" s="11">
        <v>6438</v>
      </c>
      <c r="W10"/>
      <c r="X10"/>
      <c r="Y10"/>
      <c r="Z10" s="4"/>
      <c r="AA10" s="4"/>
      <c r="AB10" s="4"/>
    </row>
    <row r="11" spans="1:28" ht="15.75" thickBot="1" x14ac:dyDescent="0.3">
      <c r="A11" s="12" t="s">
        <v>22</v>
      </c>
      <c r="B11" s="13">
        <v>3666</v>
      </c>
      <c r="C11" s="13">
        <v>968</v>
      </c>
      <c r="D11" s="13">
        <v>378</v>
      </c>
      <c r="E11" s="13">
        <v>5012</v>
      </c>
      <c r="F11"/>
      <c r="G11"/>
      <c r="H11" s="5"/>
      <c r="J11" s="10" t="s">
        <v>18</v>
      </c>
      <c r="K11" s="11">
        <v>4470</v>
      </c>
      <c r="L11" s="11"/>
      <c r="M11" s="11">
        <v>4470</v>
      </c>
      <c r="N11"/>
      <c r="O11"/>
      <c r="P11"/>
      <c r="R11" s="10" t="s">
        <v>14</v>
      </c>
      <c r="S11" s="11">
        <v>1648</v>
      </c>
      <c r="T11" s="11">
        <v>3107</v>
      </c>
      <c r="U11" s="11"/>
      <c r="V11" s="11">
        <v>4755</v>
      </c>
      <c r="W11"/>
      <c r="X11"/>
      <c r="Y11"/>
      <c r="Z11" s="4"/>
      <c r="AA11" s="4"/>
      <c r="AB11" s="4"/>
    </row>
    <row r="12" spans="1:28" x14ac:dyDescent="0.25">
      <c r="A12"/>
      <c r="B12"/>
      <c r="C12"/>
      <c r="D12"/>
      <c r="E12"/>
      <c r="F12"/>
      <c r="G12"/>
      <c r="J12" s="10" t="s">
        <v>17</v>
      </c>
      <c r="K12" s="11"/>
      <c r="L12" s="11">
        <v>3498</v>
      </c>
      <c r="M12" s="11">
        <v>3498</v>
      </c>
      <c r="N12"/>
      <c r="O12"/>
      <c r="P12"/>
      <c r="R12" s="10" t="s">
        <v>18</v>
      </c>
      <c r="S12" s="11">
        <v>4470</v>
      </c>
      <c r="T12" s="11"/>
      <c r="U12" s="11"/>
      <c r="V12" s="11">
        <v>4470</v>
      </c>
      <c r="W12"/>
      <c r="X12"/>
      <c r="Y12"/>
      <c r="Z12" s="4"/>
      <c r="AA12" s="4"/>
      <c r="AB12" s="4"/>
    </row>
    <row r="13" spans="1:28" ht="15.75" thickBot="1" x14ac:dyDescent="0.3">
      <c r="A13"/>
      <c r="B13"/>
      <c r="C13"/>
      <c r="D13"/>
      <c r="E13"/>
      <c r="F13"/>
      <c r="G13"/>
      <c r="J13" s="12" t="s">
        <v>22</v>
      </c>
      <c r="K13" s="13">
        <v>26025</v>
      </c>
      <c r="L13" s="13">
        <v>13947</v>
      </c>
      <c r="M13" s="13">
        <v>39972</v>
      </c>
      <c r="N13"/>
      <c r="O13"/>
      <c r="P13"/>
      <c r="R13" s="10" t="s">
        <v>16</v>
      </c>
      <c r="S13" s="11">
        <v>65</v>
      </c>
      <c r="T13" s="11"/>
      <c r="U13" s="11"/>
      <c r="V13" s="11">
        <v>65</v>
      </c>
      <c r="W13"/>
      <c r="X13"/>
      <c r="Y13"/>
      <c r="Z13" s="4"/>
      <c r="AA13" s="4"/>
      <c r="AB13" s="4"/>
    </row>
    <row r="14" spans="1:28" x14ac:dyDescent="0.25">
      <c r="A14"/>
      <c r="B14"/>
      <c r="C14"/>
      <c r="D14"/>
      <c r="E14"/>
      <c r="F14"/>
      <c r="G14"/>
      <c r="J14"/>
      <c r="K14"/>
      <c r="L14"/>
      <c r="M14"/>
      <c r="N14"/>
      <c r="O14"/>
      <c r="P14"/>
      <c r="R14" s="10" t="s">
        <v>24</v>
      </c>
      <c r="S14" s="11"/>
      <c r="T14" s="11"/>
      <c r="U14" s="11"/>
      <c r="V14" s="11"/>
      <c r="W14"/>
      <c r="X14"/>
      <c r="Y14"/>
      <c r="Z14" s="4"/>
      <c r="AA14" s="4"/>
      <c r="AB14" s="4"/>
    </row>
    <row r="15" spans="1:28" ht="15.75" thickBot="1" x14ac:dyDescent="0.3">
      <c r="A15"/>
      <c r="B15"/>
      <c r="C15"/>
      <c r="D15"/>
      <c r="E15"/>
      <c r="F15"/>
      <c r="G15"/>
      <c r="J15"/>
      <c r="K15"/>
      <c r="L15"/>
      <c r="M15"/>
      <c r="N15"/>
      <c r="O15"/>
      <c r="P15"/>
      <c r="R15" s="12" t="s">
        <v>22</v>
      </c>
      <c r="S15" s="13">
        <v>26403</v>
      </c>
      <c r="T15" s="13">
        <v>17613</v>
      </c>
      <c r="U15" s="13">
        <v>968</v>
      </c>
      <c r="V15" s="13">
        <v>44984</v>
      </c>
      <c r="W15"/>
      <c r="X15"/>
      <c r="Y15"/>
      <c r="Z15" s="4"/>
      <c r="AA15" s="4"/>
      <c r="AB15" s="4"/>
    </row>
    <row r="16" spans="1:28" x14ac:dyDescent="0.25">
      <c r="A16"/>
      <c r="B16"/>
      <c r="C16"/>
      <c r="D16"/>
      <c r="E16"/>
      <c r="F16"/>
      <c r="G16"/>
      <c r="J16"/>
      <c r="K16"/>
      <c r="L16"/>
      <c r="M16"/>
      <c r="N16"/>
      <c r="O16"/>
      <c r="P16"/>
      <c r="R16"/>
      <c r="S16"/>
      <c r="T16"/>
      <c r="U16"/>
      <c r="V16"/>
      <c r="W16"/>
      <c r="X16"/>
      <c r="Y16"/>
      <c r="Z16" s="4"/>
      <c r="AA16" s="4"/>
      <c r="AB16" s="4"/>
    </row>
    <row r="17" spans="1:28" x14ac:dyDescent="0.25">
      <c r="A17"/>
      <c r="B17"/>
      <c r="C17"/>
      <c r="D17"/>
      <c r="E17"/>
      <c r="F17"/>
      <c r="G17"/>
      <c r="J17"/>
      <c r="K17"/>
      <c r="L17"/>
      <c r="M17"/>
      <c r="N17"/>
      <c r="O17"/>
      <c r="P17"/>
      <c r="R17"/>
      <c r="S17"/>
      <c r="T17"/>
      <c r="U17"/>
      <c r="V17"/>
      <c r="W17"/>
      <c r="X17"/>
      <c r="Y17"/>
      <c r="Z17" s="4"/>
      <c r="AA17" s="4"/>
      <c r="AB17" s="4"/>
    </row>
    <row r="18" spans="1:28" x14ac:dyDescent="0.25">
      <c r="A18"/>
      <c r="B18"/>
      <c r="C18"/>
      <c r="D18"/>
      <c r="E18"/>
      <c r="F18"/>
      <c r="G18"/>
      <c r="J18"/>
      <c r="K18"/>
      <c r="L18"/>
      <c r="M18"/>
      <c r="N18"/>
      <c r="O18"/>
      <c r="P18"/>
      <c r="R18"/>
      <c r="S18"/>
      <c r="T18" s="20" t="s">
        <v>26</v>
      </c>
      <c r="U18"/>
      <c r="V18"/>
      <c r="W18"/>
      <c r="X18"/>
      <c r="Y18"/>
      <c r="Z18" s="4"/>
      <c r="AA18" s="4"/>
      <c r="AB18" s="4"/>
    </row>
    <row r="19" spans="1:28" ht="21" x14ac:dyDescent="0.35">
      <c r="A19"/>
      <c r="B19"/>
      <c r="C19"/>
      <c r="D19"/>
      <c r="E19"/>
      <c r="F19"/>
      <c r="G19"/>
      <c r="J19"/>
      <c r="K19"/>
      <c r="L19"/>
      <c r="M19"/>
      <c r="N19"/>
      <c r="O19"/>
      <c r="P19"/>
      <c r="R19"/>
      <c r="S19" s="19"/>
      <c r="T19" s="19"/>
      <c r="U19" s="18" t="s">
        <v>25</v>
      </c>
      <c r="V19"/>
      <c r="W19"/>
      <c r="X19"/>
      <c r="Y19"/>
      <c r="Z19" s="4"/>
      <c r="AA19" s="4"/>
      <c r="AB19" s="4"/>
    </row>
    <row r="20" spans="1:28" x14ac:dyDescent="0.25">
      <c r="A20"/>
      <c r="B20"/>
      <c r="C20"/>
      <c r="D20"/>
      <c r="E20"/>
      <c r="F20" s="6"/>
      <c r="G20" s="6"/>
      <c r="J20"/>
      <c r="K20"/>
      <c r="L20"/>
      <c r="M20"/>
      <c r="N20"/>
      <c r="R20"/>
      <c r="S20"/>
      <c r="T20"/>
      <c r="U20"/>
      <c r="V20"/>
      <c r="W20"/>
      <c r="X20"/>
      <c r="Y20"/>
      <c r="Z20" s="4"/>
      <c r="AA20" s="4"/>
      <c r="AB20" s="4"/>
    </row>
    <row r="21" spans="1:28" x14ac:dyDescent="0.25">
      <c r="A21"/>
      <c r="B21"/>
      <c r="C21"/>
      <c r="D21"/>
      <c r="E21"/>
      <c r="F21" s="6"/>
      <c r="G21" s="6"/>
      <c r="J21"/>
      <c r="K21"/>
      <c r="L21"/>
      <c r="M21"/>
      <c r="N21"/>
      <c r="R21"/>
      <c r="S21"/>
      <c r="T21"/>
      <c r="U21"/>
      <c r="V21"/>
      <c r="W21"/>
      <c r="X21"/>
      <c r="Y21"/>
      <c r="Z21" s="4"/>
      <c r="AA21" s="4"/>
      <c r="AB21" s="4"/>
    </row>
    <row r="22" spans="1:28" x14ac:dyDescent="0.25">
      <c r="A22"/>
      <c r="B22"/>
      <c r="C22"/>
      <c r="D22"/>
      <c r="E22"/>
      <c r="F22" s="6"/>
      <c r="G22" s="6"/>
      <c r="J22"/>
      <c r="K22"/>
      <c r="L22"/>
      <c r="M22"/>
      <c r="N22"/>
      <c r="R22"/>
      <c r="S22"/>
      <c r="T22"/>
      <c r="U22"/>
      <c r="V22"/>
      <c r="W22"/>
      <c r="X22"/>
      <c r="Y22"/>
      <c r="Z22" s="4"/>
      <c r="AA22" s="4"/>
      <c r="AB22" s="4"/>
    </row>
    <row r="23" spans="1:28" x14ac:dyDescent="0.25">
      <c r="A23"/>
      <c r="B23"/>
      <c r="C23"/>
      <c r="D23"/>
      <c r="E23"/>
      <c r="F23" s="6"/>
      <c r="G23" s="6">
        <f>B10/366*30/1000</f>
        <v>0</v>
      </c>
      <c r="H23" s="2">
        <f>E20/365*30</f>
        <v>0</v>
      </c>
      <c r="J23"/>
      <c r="K23"/>
      <c r="L23"/>
      <c r="M23"/>
      <c r="N23"/>
      <c r="R23"/>
      <c r="S23"/>
      <c r="T23"/>
      <c r="U23"/>
      <c r="V23"/>
      <c r="W23"/>
      <c r="X23"/>
      <c r="Y23"/>
      <c r="Z23" s="4"/>
      <c r="AA23" s="4"/>
      <c r="AB23" s="4"/>
    </row>
    <row r="24" spans="1:28" x14ac:dyDescent="0.25">
      <c r="A24"/>
      <c r="B24"/>
      <c r="C24"/>
      <c r="D24"/>
      <c r="E24"/>
      <c r="F24" s="6"/>
      <c r="G24" s="6">
        <f>B11/366*30/1000</f>
        <v>0.30049180327868852</v>
      </c>
      <c r="H24" s="2">
        <f>E21/365*30</f>
        <v>0</v>
      </c>
      <c r="J24"/>
      <c r="K24"/>
      <c r="L24"/>
      <c r="M24"/>
      <c r="N24"/>
      <c r="R24"/>
      <c r="S24"/>
      <c r="T24"/>
      <c r="U24"/>
      <c r="V24"/>
      <c r="W24"/>
      <c r="X24"/>
      <c r="Y24"/>
      <c r="Z24" s="4"/>
      <c r="AA24" s="4"/>
      <c r="AB24" s="4"/>
    </row>
    <row r="25" spans="1:28" x14ac:dyDescent="0.25">
      <c r="A25"/>
      <c r="B25"/>
      <c r="C25"/>
      <c r="D25"/>
      <c r="E25"/>
      <c r="F25" s="6"/>
      <c r="G25" s="6">
        <f>E10/366*30/1000</f>
        <v>5.3278688524590169E-3</v>
      </c>
      <c r="H25" s="2">
        <f>E22/365*30</f>
        <v>0</v>
      </c>
      <c r="J25"/>
      <c r="K25"/>
      <c r="L25"/>
      <c r="M25"/>
      <c r="N25"/>
      <c r="R25"/>
      <c r="S25"/>
      <c r="T25"/>
      <c r="U25"/>
      <c r="V25"/>
      <c r="W25"/>
      <c r="X25"/>
      <c r="Y25"/>
      <c r="Z25" s="4"/>
      <c r="AA25" s="4"/>
      <c r="AB25" s="4"/>
    </row>
    <row r="26" spans="1:28" ht="15.75" thickBot="1" x14ac:dyDescent="0.3">
      <c r="A26"/>
      <c r="B26"/>
      <c r="C26"/>
      <c r="D26"/>
      <c r="E26"/>
      <c r="F26" s="6"/>
      <c r="G26" s="6"/>
      <c r="J26"/>
      <c r="K26"/>
      <c r="L26"/>
      <c r="M26"/>
      <c r="N26"/>
      <c r="R26"/>
      <c r="S26"/>
      <c r="T26"/>
      <c r="U26"/>
      <c r="V26"/>
      <c r="W26"/>
      <c r="X26"/>
      <c r="Y26"/>
      <c r="Z26" s="4"/>
      <c r="AA26" s="4"/>
      <c r="AB26" s="4"/>
    </row>
    <row r="27" spans="1:28" x14ac:dyDescent="0.25">
      <c r="A27"/>
      <c r="B27"/>
      <c r="C27"/>
      <c r="D27"/>
      <c r="E27"/>
      <c r="F27" s="6"/>
      <c r="G27" s="6"/>
      <c r="J27"/>
      <c r="K27"/>
      <c r="L27"/>
      <c r="M27"/>
      <c r="N27"/>
      <c r="R27"/>
      <c r="S27"/>
      <c r="T27"/>
      <c r="U27"/>
      <c r="V27"/>
      <c r="W27"/>
      <c r="X27"/>
      <c r="Y27"/>
      <c r="Z27" s="4"/>
      <c r="AA27" s="4"/>
      <c r="AB27" s="4"/>
    </row>
    <row r="28" spans="1:28" ht="15.75" thickBot="1" x14ac:dyDescent="0.3">
      <c r="A28"/>
      <c r="B28"/>
      <c r="C28"/>
      <c r="D28"/>
      <c r="E28"/>
      <c r="F28" s="6"/>
      <c r="G28" s="6"/>
      <c r="J28"/>
      <c r="K28"/>
      <c r="L28"/>
      <c r="M28"/>
      <c r="N28"/>
      <c r="R28"/>
      <c r="S28"/>
      <c r="T28"/>
      <c r="U28"/>
      <c r="V28"/>
      <c r="W28"/>
      <c r="X28"/>
      <c r="Y28"/>
      <c r="Z28" s="4"/>
      <c r="AA28" s="4"/>
      <c r="AB28" s="4"/>
    </row>
    <row r="29" spans="1:28" x14ac:dyDescent="0.25">
      <c r="A29"/>
      <c r="B29"/>
    </row>
    <row r="30" spans="1:28" x14ac:dyDescent="0.25">
      <c r="A30"/>
      <c r="B30"/>
    </row>
    <row r="31" spans="1:28" x14ac:dyDescent="0.25">
      <c r="A31"/>
      <c r="B31"/>
    </row>
    <row r="32" spans="1:28" x14ac:dyDescent="0.25">
      <c r="A32"/>
      <c r="B32"/>
    </row>
    <row r="33" spans="1:2" x14ac:dyDescent="0.25">
      <c r="A33"/>
      <c r="B33"/>
    </row>
    <row r="34" spans="1:2" x14ac:dyDescent="0.25">
      <c r="A34"/>
      <c r="B34"/>
    </row>
    <row r="35" spans="1:2" x14ac:dyDescent="0.25">
      <c r="A35"/>
      <c r="B35"/>
    </row>
    <row r="36" spans="1:2" x14ac:dyDescent="0.25">
      <c r="A36"/>
      <c r="B36"/>
    </row>
    <row r="37" spans="1:2" x14ac:dyDescent="0.25">
      <c r="A37"/>
      <c r="B37"/>
    </row>
    <row r="38" spans="1:2" x14ac:dyDescent="0.25">
      <c r="A38"/>
      <c r="B38"/>
    </row>
  </sheetData>
  <mergeCells count="3">
    <mergeCell ref="A5:E5"/>
    <mergeCell ref="J5:N5"/>
    <mergeCell ref="R5:V5"/>
  </mergeCells>
  <pageMargins left="0" right="0" top="0.47244094488188998" bottom="0.511811023622047" header="0.118110236220472" footer="0.118110236220472"/>
  <pageSetup paperSize="9" scale="72" orientation="landscape" r:id="rId4"/>
  <headerFooter>
    <oddHeader xml:space="preserve">&amp;C&amp;"-,غامق"&amp;18كميات الأفلام المباعة لهذا الشهر </oddHeader>
    <oddFooter>&amp;L&amp;10&amp;D --- &amp;T&amp;C&amp;10صفحة - 2&amp;R&amp;10Prepared by Mohamed Shafie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ص2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Icopack10</dc:creator>
  <cp:lastModifiedBy>Mohamed abdelshafia</cp:lastModifiedBy>
  <cp:lastPrinted>2023-02-02T15:52:29Z</cp:lastPrinted>
  <dcterms:created xsi:type="dcterms:W3CDTF">2019-03-25T10:06:38Z</dcterms:created>
  <dcterms:modified xsi:type="dcterms:W3CDTF">2023-02-07T10:01:09Z</dcterms:modified>
</cp:coreProperties>
</file>