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50" yWindow="3720" windowWidth="4500" windowHeight="3960" firstSheet="2" activeTab="2"/>
  </bookViews>
  <sheets>
    <sheet name="Feuil1" sheetId="1" r:id="rId1"/>
    <sheet name="Feuil2" sheetId="2" r:id="rId2"/>
    <sheet name="معاينة الميزانية" sheetId="4" r:id="rId3"/>
    <sheet name="Feuil3" sheetId="3" r:id="rId4"/>
  </sheets>
  <externalReferences>
    <externalReference r:id="rId5"/>
    <externalReference r:id="rId6"/>
    <externalReference r:id="rId7"/>
    <externalReference r:id="rId8"/>
  </externalReferences>
  <definedNames>
    <definedName name="apsanse">'[1]RAP SERV ECON'!$Z$2:$Z$15</definedName>
    <definedName name="banq">[1]الموردون!$W$3:$W$12</definedName>
    <definedName name="BBANQ">'[1]الجدول الإجمالي'!$S$193:$S$291</definedName>
    <definedName name="bcheq">'[1]تتبع الصكوك'!$R$2:$R$22</definedName>
    <definedName name="BUDG">'[1]حجز الميزانية'!$AA$9:$AA$10</definedName>
    <definedName name="CATG">[2]bar8!$B$3:$B$19</definedName>
    <definedName name="chapitre">'[1]تفصيل النفقات'!$D$2:$D$17</definedName>
    <definedName name="dataDepense">[1]Depenses!$A$3:$AB$1024</definedName>
    <definedName name="DateMnd" comment="Date Mondat">[1]Depenses!$C$3:$C$1024</definedName>
    <definedName name="DSECT">'[1]تفصيل النفقات'!$A$2:$A$5</definedName>
    <definedName name="jours">'[1]RAP SERV ECON'!$X$2:$X$8</definedName>
    <definedName name="LIBERATION">[1]AQUITEMENT!$L$6:$L$9</definedName>
    <definedName name="liste_pers">'[1]RAP SERV ECON'!$Y$2:$Y$30</definedName>
    <definedName name="MOIS">[1]paie!$X$1:$X$12</definedName>
    <definedName name="mp">[1]الموردون!$W$1:$W$2</definedName>
    <definedName name="MthodPaimnt">[1]Depenses!$Y$3:$Y$1020</definedName>
    <definedName name="nam">OFFSET([1]الموردون!#REF!,,,MAX([1]الموردون!#REF!))</definedName>
    <definedName name="name1a">OFFSET('[1]الجدول الإجمالي'!N147,,,COUNTA('[1]الجدول الإجمالي'!$AA$192:$AA$222)-1)</definedName>
    <definedName name="Ncheq">[1]Depenses!$W$3:$W$1020</definedName>
    <definedName name="no">OFFSET([1]الموردون!#REF!,,,MAX([1]الموردون!#REF!))</definedName>
    <definedName name="NomBinif">[1]Depenses!$T$3:$T$1019</definedName>
    <definedName name="NumMnd">[1]Depenses!$A$3:$A$1020</definedName>
    <definedName name="plages">[1]Depenses!$A$3:$Y$1021</definedName>
    <definedName name="plagesD">[1]Depenses!$A$2:$Y$1021</definedName>
    <definedName name="plagesR">[1]الإيرادات!$A$4:$M$962</definedName>
    <definedName name="plagestransf">'[1]تتبع الصكوك'!$A$2:$H$1012</definedName>
    <definedName name="profs">'[1]RAP SERV ECON'!$AA$2:$AA$16</definedName>
    <definedName name="r_r">OFFSET([1]الموردون!#REF!,,,MAX([1]الموردون!#REF!))</definedName>
    <definedName name="section">'[1]تفصيل النفقات'!$A$2:$A$5</definedName>
    <definedName name="SommeMnd">[1]Depenses!$X$3:$X$1020</definedName>
    <definedName name="zone">[1]paie!$W$19:$W$35</definedName>
    <definedName name="_xlnm.Print_Area" localSheetId="2">'معاينة الميزانية'!$A$1:$W$253</definedName>
    <definedName name="الباب_إيرادات">'[1]تفصيل الإيرادات'!$C$2:$C$4</definedName>
    <definedName name="البلدية">[3]الحجز!$B$7</definedName>
    <definedName name="الثلاثيات">'[1]الوضعية الثلاثية'!$N$4:$N$7</definedName>
    <definedName name="الفرع">'[1]تفصيل النفقات'!$A$2:$A$5</definedName>
    <definedName name="المستفيد">[1]الموردون!$B$3:$B$1300</definedName>
    <definedName name="المستفيد01">[1]الموردون!$B$3:$B$938</definedName>
    <definedName name="النفقات">'[4]بنود النفقات'!$AA$2:$AA$5</definedName>
    <definedName name="سبب_الغياب">'[1]as12 vers'!$EQ$9:$EQ$12</definedName>
  </definedNames>
  <calcPr calcId="144525"/>
</workbook>
</file>

<file path=xl/calcChain.xml><?xml version="1.0" encoding="utf-8"?>
<calcChain xmlns="http://schemas.openxmlformats.org/spreadsheetml/2006/main">
  <c r="V249" i="4" l="1"/>
  <c r="U249" i="4"/>
  <c r="V248" i="4"/>
  <c r="U248" i="4"/>
  <c r="V247" i="4"/>
  <c r="U247" i="4"/>
  <c r="V246" i="4"/>
  <c r="U246" i="4"/>
  <c r="V245" i="4"/>
  <c r="U245" i="4"/>
  <c r="V244" i="4"/>
  <c r="V250" i="4" s="1"/>
  <c r="U244" i="4"/>
  <c r="U250" i="4" s="1"/>
  <c r="U71" i="4" s="1"/>
  <c r="V241" i="4"/>
  <c r="U241" i="4"/>
  <c r="V240" i="4"/>
  <c r="U240" i="4"/>
  <c r="V239" i="4"/>
  <c r="U239" i="4"/>
  <c r="V238" i="4"/>
  <c r="U238" i="4"/>
  <c r="V237" i="4"/>
  <c r="U237" i="4"/>
  <c r="V236" i="4"/>
  <c r="V242" i="4" s="1"/>
  <c r="V70" i="4" s="1"/>
  <c r="U236" i="4"/>
  <c r="U242" i="4" s="1"/>
  <c r="U70" i="4" s="1"/>
  <c r="V233" i="4"/>
  <c r="U233" i="4"/>
  <c r="V232" i="4"/>
  <c r="V234" i="4" s="1"/>
  <c r="U232" i="4"/>
  <c r="U234" i="4" s="1"/>
  <c r="U69" i="4" s="1"/>
  <c r="J221" i="4"/>
  <c r="I221" i="4"/>
  <c r="J220" i="4"/>
  <c r="I220" i="4"/>
  <c r="J219" i="4"/>
  <c r="I219" i="4"/>
  <c r="J218" i="4"/>
  <c r="J222" i="4" s="1"/>
  <c r="V77" i="4" s="1"/>
  <c r="I218" i="4"/>
  <c r="I222" i="4" s="1"/>
  <c r="U77" i="4" s="1"/>
  <c r="J217" i="4"/>
  <c r="I217" i="4"/>
  <c r="I215" i="4"/>
  <c r="U76" i="4" s="1"/>
  <c r="J214" i="4"/>
  <c r="I214" i="4"/>
  <c r="I212" i="4"/>
  <c r="J211" i="4"/>
  <c r="J212" i="4" s="1"/>
  <c r="V75" i="4" s="1"/>
  <c r="I211" i="4"/>
  <c r="J208" i="4"/>
  <c r="I208" i="4"/>
  <c r="J207" i="4"/>
  <c r="I207" i="4"/>
  <c r="V206" i="4"/>
  <c r="V207" i="4" s="1"/>
  <c r="J58" i="4" s="1"/>
  <c r="J59" i="4" s="1"/>
  <c r="I68" i="4" s="1"/>
  <c r="J206" i="4"/>
  <c r="I206" i="4"/>
  <c r="V205" i="4"/>
  <c r="V208" i="4" s="1"/>
  <c r="J205" i="4"/>
  <c r="J209" i="4" s="1"/>
  <c r="I205" i="4"/>
  <c r="I209" i="4" s="1"/>
  <c r="U74" i="4" s="1"/>
  <c r="V204" i="4"/>
  <c r="J201" i="4"/>
  <c r="I201" i="4"/>
  <c r="J200" i="4"/>
  <c r="J202" i="4" s="1"/>
  <c r="V73" i="4" s="1"/>
  <c r="I200" i="4"/>
  <c r="I202" i="4" s="1"/>
  <c r="U73" i="4" s="1"/>
  <c r="J199" i="4"/>
  <c r="I199" i="4"/>
  <c r="V197" i="4"/>
  <c r="J196" i="4"/>
  <c r="I196" i="4"/>
  <c r="V195" i="4"/>
  <c r="J195" i="4"/>
  <c r="I195" i="4"/>
  <c r="V194" i="4"/>
  <c r="J51" i="4" s="1"/>
  <c r="J194" i="4"/>
  <c r="I194" i="4"/>
  <c r="V193" i="4"/>
  <c r="J193" i="4"/>
  <c r="J197" i="4" s="1"/>
  <c r="V72" i="4" s="1"/>
  <c r="I193" i="4"/>
  <c r="J192" i="4"/>
  <c r="I192" i="4"/>
  <c r="I197" i="4" s="1"/>
  <c r="U72" i="4" s="1"/>
  <c r="V191" i="4"/>
  <c r="V192" i="4" s="1"/>
  <c r="J50" i="4" s="1"/>
  <c r="J184" i="4"/>
  <c r="J185" i="4" s="1"/>
  <c r="J183" i="4"/>
  <c r="J182" i="4"/>
  <c r="J181" i="4"/>
  <c r="U180" i="4"/>
  <c r="J180" i="4"/>
  <c r="V179" i="4"/>
  <c r="U179" i="4"/>
  <c r="V178" i="4"/>
  <c r="V180" i="4" s="1"/>
  <c r="V81" i="4" s="1"/>
  <c r="U178" i="4"/>
  <c r="J177" i="4"/>
  <c r="J178" i="4" s="1"/>
  <c r="J47" i="4" s="1"/>
  <c r="V176" i="4"/>
  <c r="V80" i="4" s="1"/>
  <c r="V175" i="4"/>
  <c r="U175" i="4"/>
  <c r="U176" i="4" s="1"/>
  <c r="U80" i="4" s="1"/>
  <c r="J175" i="4"/>
  <c r="J176" i="4" s="1"/>
  <c r="J46" i="4" s="1"/>
  <c r="V174" i="4"/>
  <c r="U174" i="4"/>
  <c r="J174" i="4"/>
  <c r="J173" i="4"/>
  <c r="J172" i="4"/>
  <c r="V171" i="4"/>
  <c r="U171" i="4"/>
  <c r="U172" i="4" s="1"/>
  <c r="U79" i="4" s="1"/>
  <c r="J171" i="4"/>
  <c r="V169" i="4"/>
  <c r="U169" i="4"/>
  <c r="J169" i="4"/>
  <c r="J170" i="4" s="1"/>
  <c r="J43" i="4" s="1"/>
  <c r="V168" i="4"/>
  <c r="U168" i="4"/>
  <c r="J168" i="4"/>
  <c r="V167" i="4"/>
  <c r="U167" i="4"/>
  <c r="J167" i="4"/>
  <c r="V166" i="4"/>
  <c r="U166" i="4"/>
  <c r="J166" i="4"/>
  <c r="V165" i="4"/>
  <c r="U165" i="4"/>
  <c r="J165" i="4"/>
  <c r="V164" i="4"/>
  <c r="U164" i="4"/>
  <c r="V163" i="4"/>
  <c r="U163" i="4"/>
  <c r="U170" i="4" s="1"/>
  <c r="U78" i="4" s="1"/>
  <c r="V162" i="4"/>
  <c r="V170" i="4" s="1"/>
  <c r="V78" i="4" s="1"/>
  <c r="U162" i="4"/>
  <c r="J137" i="4"/>
  <c r="J136" i="4"/>
  <c r="I136" i="4"/>
  <c r="I137" i="4" s="1"/>
  <c r="U83" i="4" s="1"/>
  <c r="J134" i="4"/>
  <c r="I134" i="4"/>
  <c r="J133" i="4"/>
  <c r="I133" i="4"/>
  <c r="J132" i="4"/>
  <c r="I132" i="4"/>
  <c r="J131" i="4"/>
  <c r="J135" i="4" s="1"/>
  <c r="V82" i="4" s="1"/>
  <c r="I131" i="4"/>
  <c r="I135" i="4" s="1"/>
  <c r="V118" i="4"/>
  <c r="U118" i="4"/>
  <c r="V117" i="4"/>
  <c r="V119" i="4" s="1"/>
  <c r="U117" i="4"/>
  <c r="U119" i="4" s="1"/>
  <c r="I109" i="4" s="1"/>
  <c r="V115" i="4"/>
  <c r="J108" i="4" s="1"/>
  <c r="V114" i="4"/>
  <c r="U114" i="4"/>
  <c r="U115" i="4" s="1"/>
  <c r="I108" i="4" s="1"/>
  <c r="V111" i="4"/>
  <c r="V112" i="4" s="1"/>
  <c r="J107" i="4" s="1"/>
  <c r="U111" i="4"/>
  <c r="U112" i="4" s="1"/>
  <c r="I107" i="4" s="1"/>
  <c r="I110" i="4" s="1"/>
  <c r="V108" i="4"/>
  <c r="U108" i="4"/>
  <c r="V107" i="4"/>
  <c r="V109" i="4" s="1"/>
  <c r="J105" i="4" s="1"/>
  <c r="U107" i="4"/>
  <c r="U109" i="4" s="1"/>
  <c r="V98" i="4"/>
  <c r="U98" i="4"/>
  <c r="V97" i="4"/>
  <c r="U97" i="4"/>
  <c r="V96" i="4"/>
  <c r="V99" i="4" s="1"/>
  <c r="V101" i="4" s="1"/>
  <c r="U96" i="4"/>
  <c r="U99" i="4" s="1"/>
  <c r="U101" i="4" s="1"/>
  <c r="U81" i="4"/>
  <c r="V79" i="4"/>
  <c r="I77" i="4"/>
  <c r="V76" i="4"/>
  <c r="U75" i="4"/>
  <c r="V74" i="4"/>
  <c r="V71" i="4"/>
  <c r="V69" i="4"/>
  <c r="J57" i="4"/>
  <c r="J52" i="4"/>
  <c r="J49" i="4"/>
  <c r="J48" i="4"/>
  <c r="J45" i="4"/>
  <c r="J53" i="4" s="1"/>
  <c r="I67" i="4" s="1"/>
  <c r="I69" i="4" s="1"/>
  <c r="J44" i="4"/>
  <c r="J42" i="4"/>
  <c r="M27" i="4"/>
  <c r="M26" i="4"/>
  <c r="T21" i="4"/>
  <c r="M25" i="4" s="1"/>
  <c r="O19" i="4"/>
  <c r="Q10" i="4"/>
  <c r="Q9" i="4"/>
  <c r="Q8" i="4"/>
  <c r="Q7" i="4"/>
  <c r="Q6" i="4"/>
  <c r="E77" i="4" s="1"/>
  <c r="Q5" i="4"/>
  <c r="Q4" i="4"/>
  <c r="E78" i="4"/>
  <c r="E82" i="4"/>
  <c r="E80" i="4"/>
  <c r="U120" i="4" l="1"/>
  <c r="U123" i="4" s="1"/>
  <c r="I74" i="4" s="1"/>
  <c r="I105" i="4"/>
  <c r="I112" i="4"/>
  <c r="U82" i="4"/>
  <c r="U84" i="4" s="1"/>
  <c r="I140" i="4"/>
  <c r="I72" i="4" s="1"/>
  <c r="I75" i="4" s="1"/>
  <c r="I73" i="4"/>
  <c r="I95" i="4"/>
  <c r="I97" i="4" s="1"/>
  <c r="J109" i="4"/>
  <c r="J110" i="4" s="1"/>
  <c r="J112" i="4" s="1"/>
  <c r="V120" i="4"/>
  <c r="V199" i="4"/>
  <c r="V209" i="4" s="1"/>
  <c r="J73" i="4"/>
  <c r="J95" i="4"/>
  <c r="J97" i="4" s="1"/>
  <c r="J140" i="4"/>
  <c r="V83" i="4"/>
  <c r="V84" i="4" s="1"/>
  <c r="J72" i="4" s="1"/>
  <c r="D44" i="1"/>
  <c r="E29" i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J39" i="1"/>
  <c r="F39" i="1"/>
  <c r="G39" i="1"/>
  <c r="H39" i="1"/>
  <c r="I39" i="1"/>
  <c r="J74" i="4" l="1"/>
  <c r="J75" i="4" s="1"/>
  <c r="V123" i="4"/>
  <c r="C12" i="1"/>
  <c r="B12" i="1"/>
  <c r="F19" i="1"/>
  <c r="G19" i="1"/>
  <c r="E19" i="1"/>
  <c r="D19" i="1"/>
  <c r="G21" i="1" s="1"/>
  <c r="C19" i="1"/>
  <c r="B19" i="1"/>
  <c r="D12" i="1"/>
  <c r="E12" i="1"/>
  <c r="F12" i="1"/>
  <c r="G12" i="1"/>
  <c r="G23" i="1" l="1"/>
</calcChain>
</file>

<file path=xl/sharedStrings.xml><?xml version="1.0" encoding="utf-8"?>
<sst xmlns="http://schemas.openxmlformats.org/spreadsheetml/2006/main" count="451" uniqueCount="276">
  <si>
    <t>خضر</t>
  </si>
  <si>
    <t>لحم</t>
  </si>
  <si>
    <t>خبز</t>
  </si>
  <si>
    <t>الجمهورية الجزائرية الديمقراطية الشعبية</t>
  </si>
  <si>
    <t>وزارة التربية الوطنية</t>
  </si>
  <si>
    <t>مديرية التربيــة لـولاية :</t>
  </si>
  <si>
    <t>الرقــم الميكـانــوغرافــي:</t>
  </si>
  <si>
    <t>إســـــــــم المؤسســـــــة :</t>
  </si>
  <si>
    <t>رقم الحســاب بالخزينـــة:</t>
  </si>
  <si>
    <t>العنــــــــــــــــــــــــــــوان :</t>
  </si>
  <si>
    <t>الدائـــــــــــــــــــــــــــــرة :</t>
  </si>
  <si>
    <t>البلـــــــــــــــــــــــــــــدية :</t>
  </si>
  <si>
    <t xml:space="preserve"> نموذج مـــدونة ميزانيـــة  المؤسسات </t>
  </si>
  <si>
    <t xml:space="preserve"> التعليميــــــــة  </t>
  </si>
  <si>
    <t>(حسب الطبيعة الاقتصادية للنفقة ) 
 ( المتوسطـــــــــة والثانويــــــــــــــة )</t>
  </si>
  <si>
    <t>السنة المالية:</t>
  </si>
  <si>
    <t xml:space="preserve">    - المرسوم التنفيذي رقم  16 - 227 المؤرخ في 31 أوت 2016 المحدد للقانون الأساسي النموذجي للمتوسطة </t>
  </si>
  <si>
    <t xml:space="preserve">    - المرسوم التنفيذي رقم  17 - 162 المؤرخ في 15 ماي 2017 المحدد القانون الأساسي النموذجي للثانوية </t>
  </si>
  <si>
    <t xml:space="preserve">التوزيــــع حسب الأبــــواب </t>
  </si>
  <si>
    <t xml:space="preserve">العنوان الأول: الإيــــــــــرادات </t>
  </si>
  <si>
    <t xml:space="preserve">الفرع 1: الإيــــــــــرادات </t>
  </si>
  <si>
    <t>الأبواب</t>
  </si>
  <si>
    <t xml:space="preserve">المدونة الحالية للمؤسسة العمومية </t>
  </si>
  <si>
    <t>الإيرادات المالية (دج)</t>
  </si>
  <si>
    <t>الباب 1</t>
  </si>
  <si>
    <t>الإعانات  الممنوحة من طرف الدولة</t>
  </si>
  <si>
    <t>الباب 2</t>
  </si>
  <si>
    <t>الإعانات الممنوحة من الجماعات المحلية و المؤسسات و الهيئات العمومية</t>
  </si>
  <si>
    <t>الباب 3</t>
  </si>
  <si>
    <t>الهبات و الوصايا</t>
  </si>
  <si>
    <t>الباب 4</t>
  </si>
  <si>
    <t>إيرادات  مرتبطة بنشاط المؤسسة</t>
  </si>
  <si>
    <t>الباب 5</t>
  </si>
  <si>
    <t>إيرادات مختلفة</t>
  </si>
  <si>
    <t>الباب 6</t>
  </si>
  <si>
    <t>إيرادات ناتجة عن حقوق التسجيل على عائلات التلاميذ</t>
  </si>
  <si>
    <t>الباب 7</t>
  </si>
  <si>
    <t>إيرادات الإطعام</t>
  </si>
  <si>
    <t>الباب 8</t>
  </si>
  <si>
    <t>الإعانة الخاصة بالنشاط التربوي الإستثنائي</t>
  </si>
  <si>
    <t>الباب 9</t>
  </si>
  <si>
    <t xml:space="preserve">إيردات خاصة بالتحسين المستمر للمستوى المنظم على المستوى الولائي، نفقات التكوين ماقبل الترقية ونفقات الامتحانات </t>
  </si>
  <si>
    <t>الباب 10</t>
  </si>
  <si>
    <t>إيرادات خاسة بتشجيع التكوين أثناء الخدمة و عن بعد لمعلمي التعليم الابتدائي</t>
  </si>
  <si>
    <t>الباب 11</t>
  </si>
  <si>
    <t>إيرادات خاصة بالتحسين المستمر المنظم على المستوى الجهوي و/ أو الوطني ، التكوين ماقبل الترقية، نفقات الإمتحانات</t>
  </si>
  <si>
    <t xml:space="preserve">مجموع  العنوان الأول </t>
  </si>
  <si>
    <t>الفرع 2 :  الإيــــــــــرادات  ذات الطابع الخاص</t>
  </si>
  <si>
    <t>المنحة المدرسية الخاصة لفائدة التلاميذ المعوزيين</t>
  </si>
  <si>
    <t>تسديد النفقات الخاصة بمجانية الكتاب المدرسي لفائدة التلاميذ المعوزيين</t>
  </si>
  <si>
    <t>مجموع  الفرع الثاني</t>
  </si>
  <si>
    <t>- 1 -</t>
  </si>
  <si>
    <t>حوصلة عامة للإيرادات والنفقات</t>
  </si>
  <si>
    <t>العنوان الثاني: النفقــــــــــــات</t>
  </si>
  <si>
    <t>الفرع الأول: نفقــــات تسيير  المصالح</t>
  </si>
  <si>
    <t>العنوان الأول : الإيرادات</t>
  </si>
  <si>
    <t>الفرع 01: الإيرادات</t>
  </si>
  <si>
    <t>الفرع 02 : الإيرادات ذات الطابع الخاص</t>
  </si>
  <si>
    <t>رخص الالتزام (دج)</t>
  </si>
  <si>
    <t>اعتمادات الدفع  (دج)</t>
  </si>
  <si>
    <t>مجموع العنوان الأول : الإيرادات</t>
  </si>
  <si>
    <t>الــــــــــــــــــــــــــــــــــــــــــباب الثـــــــــــــاني (T2)</t>
  </si>
  <si>
    <t>البـــاب 01</t>
  </si>
  <si>
    <t>تسديد المصاريف</t>
  </si>
  <si>
    <t>البـــاب 02</t>
  </si>
  <si>
    <t>التكاليف الملحقة</t>
  </si>
  <si>
    <t>البـــاب 03</t>
  </si>
  <si>
    <t xml:space="preserve">اللوازم </t>
  </si>
  <si>
    <t>العنوان الثاني : النفقات</t>
  </si>
  <si>
    <t xml:space="preserve">الفرع الأول :  نفقات التسيير </t>
  </si>
  <si>
    <t>البـــاب 04</t>
  </si>
  <si>
    <t>الأدوات والأثاث</t>
  </si>
  <si>
    <t xml:space="preserve">الفرع الثاني: نفقات تسيير أقسام رياضة و دراسة </t>
  </si>
  <si>
    <t>البـــاب 05</t>
  </si>
  <si>
    <t>اللوازم البيداغوجية</t>
  </si>
  <si>
    <t xml:space="preserve">الفرع الثالث: نفقات ذات طابع خاص </t>
  </si>
  <si>
    <t>البـــاب 06</t>
  </si>
  <si>
    <t>نفقات الإطعام</t>
  </si>
  <si>
    <t>مجموع العنوان الثاني : النفقات</t>
  </si>
  <si>
    <t>البـــاب 07</t>
  </si>
  <si>
    <t>ملابس العمال ( السائق،الحاجب،عون إستقبال، أعوان الخدمات)</t>
  </si>
  <si>
    <t>البـــاب 08</t>
  </si>
  <si>
    <t>التأمين</t>
  </si>
  <si>
    <t>لوحظ و صودق على ميزانية تسيير المؤسسة:</t>
  </si>
  <si>
    <t>البـــاب 09</t>
  </si>
  <si>
    <t>نفقات التكوين</t>
  </si>
  <si>
    <t>في الإيرادات بمبلغ يقدر بـ:</t>
  </si>
  <si>
    <t>البـــاب 10</t>
  </si>
  <si>
    <t>حظيرة السيارات</t>
  </si>
  <si>
    <t>البـــاب 11</t>
  </si>
  <si>
    <r>
      <t>نفقات تسيير وحدات الكشف و المتابعة (</t>
    </r>
    <r>
      <rPr>
        <b/>
        <sz val="14"/>
        <color indexed="8"/>
        <rFont val="Calibri"/>
        <family val="2"/>
      </rPr>
      <t>UDS</t>
    </r>
    <r>
      <rPr>
        <b/>
        <sz val="14"/>
        <color indexed="8"/>
        <rFont val="Arial"/>
        <family val="2"/>
      </rPr>
      <t>)</t>
    </r>
  </si>
  <si>
    <t>في النفقات بمبلغ يقدر بـ:</t>
  </si>
  <si>
    <t>البـــاب 12</t>
  </si>
  <si>
    <t>المكتبة المدرسية</t>
  </si>
  <si>
    <t>البـــاب 13</t>
  </si>
  <si>
    <t>النفقات المتعلقة بالنشاط الثقافي و الرياضي</t>
  </si>
  <si>
    <t>أي بفائض في الإيرادات بمبلغ يقدر بـ:</t>
  </si>
  <si>
    <t>البـــاب 14</t>
  </si>
  <si>
    <t>صيانة و تصليح  المباني البيداغوجية و الإدارية و الهياكل الملحقة</t>
  </si>
  <si>
    <t>البـــاب 15</t>
  </si>
  <si>
    <t xml:space="preserve">المصاريف القضائية و التعويضات المستحقة على عاتق الدولة </t>
  </si>
  <si>
    <t>مدير المؤسسة</t>
  </si>
  <si>
    <t>مدير التربية</t>
  </si>
  <si>
    <t xml:space="preserve">مجموع الفرع الأول </t>
  </si>
  <si>
    <t>- 13 -</t>
  </si>
  <si>
    <t>- 2 -</t>
  </si>
  <si>
    <t xml:space="preserve">الفرع الثاني: نفقات تسيير أقسام الرياضة و الدراسة </t>
  </si>
  <si>
    <t>الفرع الثاني: نفقات تسيير أقسام الرياضة والدراسة</t>
  </si>
  <si>
    <t>المدونة الحالية للمؤسسة العمومية</t>
  </si>
  <si>
    <t>المواد</t>
  </si>
  <si>
    <t>الباب الثاني (T2)</t>
  </si>
  <si>
    <t>باب وحيد</t>
  </si>
  <si>
    <t xml:space="preserve">نفقات تسيير أقسام الرياضة والدراسة </t>
  </si>
  <si>
    <t>الباب الثاني (T02)</t>
  </si>
  <si>
    <t>نفقات تسيير أقسام الرياضة والدراسة</t>
  </si>
  <si>
    <t>المادة 01</t>
  </si>
  <si>
    <t>مصاريف الإطعام</t>
  </si>
  <si>
    <t>مجموع الفرع الثاني</t>
  </si>
  <si>
    <t>المادة 02</t>
  </si>
  <si>
    <t>نقل وتأمين التلاميذ</t>
  </si>
  <si>
    <t>المادة 03</t>
  </si>
  <si>
    <t xml:space="preserve">إقتناء الأدوات واللوازم الرياضية والبياغوجية </t>
  </si>
  <si>
    <t>مجموع الباب 1</t>
  </si>
  <si>
    <t>الفرع الثالث: نفقات ذات طابع خاص</t>
  </si>
  <si>
    <t>مجموع الفرع الثاني : نفقات تسيير أقسام الرياضة والدراسة</t>
  </si>
  <si>
    <t>نفقات النشاط التربوي الإستثنائي</t>
  </si>
  <si>
    <t xml:space="preserve">الأبواب </t>
  </si>
  <si>
    <t>مجموع الباب الثاني للنفقات ذات الطابع الخاص</t>
  </si>
  <si>
    <t>نفقات النشاط الترلابوي و الإستثنائي</t>
  </si>
  <si>
    <t>الباب الرابع (T4)</t>
  </si>
  <si>
    <t>الباب 01</t>
  </si>
  <si>
    <t>منحة التمدرس الخاصة لفائدة التلاميذ المعوزين</t>
  </si>
  <si>
    <t>الإطعام</t>
  </si>
  <si>
    <t>الباب 02</t>
  </si>
  <si>
    <t>المنح المدرسية للتجهيز</t>
  </si>
  <si>
    <t>مصاريف الإقامة و التمدرس</t>
  </si>
  <si>
    <t>الباب 03</t>
  </si>
  <si>
    <t>نفقات الكتاب المدرسي</t>
  </si>
  <si>
    <t>مجموع الباب  الثاني (T2) لنفقات ذات طابع خاص</t>
  </si>
  <si>
    <t>مجموع الباب الرابع للنفقات ذات طابع خاص</t>
  </si>
  <si>
    <t>الباب الرابع ( T04)</t>
  </si>
  <si>
    <t>مادة وحيدة</t>
  </si>
  <si>
    <t>مجموع الفرع الثالث</t>
  </si>
  <si>
    <t>المنح المدرسية للتجهيزذ</t>
  </si>
  <si>
    <t>منحة التجهيز لفائدة التلاميذ</t>
  </si>
  <si>
    <t>مجموع الباب 2</t>
  </si>
  <si>
    <t>تعويض النفقات المرتبطة بمجانية الكتاب المدرسي لفائدة التلاميذ المعوزين</t>
  </si>
  <si>
    <t>تسديد مستحقات الديوان و.م.م. من بيع الكتاب المدرسي</t>
  </si>
  <si>
    <t>مجموع الباب 3</t>
  </si>
  <si>
    <t>مجموع الباب الرابع ( ) لنفقات ذات طابع خاص</t>
  </si>
  <si>
    <t>مجموع الفرع الثالث : نفقات ذات طابع خاص</t>
  </si>
  <si>
    <t>- 3 -</t>
  </si>
  <si>
    <t>-12 -</t>
  </si>
  <si>
    <t>الباب الثانـــــــــــــــــــــــــي (T2)</t>
  </si>
  <si>
    <t>الباب 14</t>
  </si>
  <si>
    <t xml:space="preserve">صيانة وتصليح المباني البيداغوجية والإدارية </t>
  </si>
  <si>
    <t>صيانة و تصليح المباني البيداغوجية و الإدارية والهياكل الملحقة</t>
  </si>
  <si>
    <t>اقتناء مواد:البناء،الترصيص،الخرداوات،كهرباء،التدفئة،التكييف و أدوات الصيانة الصغيرة</t>
  </si>
  <si>
    <t>صيانة المساحات الخضراء و المسالك</t>
  </si>
  <si>
    <t>المادة 04</t>
  </si>
  <si>
    <t>مصاريف نقل (الخرداوات و المهملات .......)</t>
  </si>
  <si>
    <t>مجموع الباب 14</t>
  </si>
  <si>
    <t>الباب 15</t>
  </si>
  <si>
    <t xml:space="preserve">المصاريف القضائية والتعويضات المستحقة على عاتق الدولة </t>
  </si>
  <si>
    <t>مجموع الباب 15</t>
  </si>
  <si>
    <t>مجموع الفرع الأول : نفقات التسيير</t>
  </si>
  <si>
    <t>- 11 -</t>
  </si>
  <si>
    <t>- 4 -</t>
  </si>
  <si>
    <t>الفرع الأول  : الإيرادات</t>
  </si>
  <si>
    <t>البـــــــــــــــــــــــــــــــــــــــــــــــــــــــاب الثــــــــــــــــــــــــــــــــــــــــــــــــــــــــــاني (T2)</t>
  </si>
  <si>
    <t>اقتناء وتجديد السيارات</t>
  </si>
  <si>
    <t>الإعتمادات المخصصة (دج)</t>
  </si>
  <si>
    <t>الوقود والزيوت</t>
  </si>
  <si>
    <t>إعانة التسيير الممنوحة من طرف الدولة</t>
  </si>
  <si>
    <t>صيانة وتصليح و شحن السيارات وشراء قطع الغيار</t>
  </si>
  <si>
    <t>المادة 1</t>
  </si>
  <si>
    <t>إعانات التسيير</t>
  </si>
  <si>
    <t>اقتناء العجلات</t>
  </si>
  <si>
    <t>المادة 2</t>
  </si>
  <si>
    <t>منح الداخلي و نصف داخلي و التجهيز</t>
  </si>
  <si>
    <t>المادة 05</t>
  </si>
  <si>
    <t>مصاريف الترقيم والتعريف</t>
  </si>
  <si>
    <t>المادة 3</t>
  </si>
  <si>
    <t>إعانات تسيير وحدة الكشف و المتابعة</t>
  </si>
  <si>
    <t>المادة 06</t>
  </si>
  <si>
    <t>تأمين السيارات</t>
  </si>
  <si>
    <t>المادة 07</t>
  </si>
  <si>
    <t>مصاريف اقتناء قسيمة السيارات</t>
  </si>
  <si>
    <t xml:space="preserve">الإعانات الممنوحة من الجماعات المحلية والمؤسسات والهيئات العمومية </t>
  </si>
  <si>
    <t>المادة 08</t>
  </si>
  <si>
    <t>مصاريف المراقبة التقنية للسيارات</t>
  </si>
  <si>
    <t>مجموع الباب 10</t>
  </si>
  <si>
    <t>نفقات تسيير وحدات الكشف والمتابعة (UDS)</t>
  </si>
  <si>
    <t>مجموع الباب 11</t>
  </si>
  <si>
    <t>الباب 04</t>
  </si>
  <si>
    <t xml:space="preserve">إيرادات مرتبطة بنشاط المؤسسة </t>
  </si>
  <si>
    <t>الباب 12</t>
  </si>
  <si>
    <t>مجموع الباب 4</t>
  </si>
  <si>
    <t>شراء كتب ومجلات تربوية</t>
  </si>
  <si>
    <t>الباب 05</t>
  </si>
  <si>
    <t>الإشتراك في المجلات والدوريات البيداغوجية</t>
  </si>
  <si>
    <t>مجموع الباب 5</t>
  </si>
  <si>
    <t>مجموع الباب 12</t>
  </si>
  <si>
    <t>الباب 06</t>
  </si>
  <si>
    <t>إيرادات ناتجة عن تسديد حقوق التسجيل</t>
  </si>
  <si>
    <t>الباب 13</t>
  </si>
  <si>
    <t>النفقات المتعلقة بالنشاط الثقافي والرياضي</t>
  </si>
  <si>
    <t>مجموع الباب 6</t>
  </si>
  <si>
    <t xml:space="preserve">النفقات المتعلقة بالنشاط الثقافي </t>
  </si>
  <si>
    <t>الباب 07</t>
  </si>
  <si>
    <t xml:space="preserve">إيرادات الإطعام </t>
  </si>
  <si>
    <t>النفقات المتعلقة بالنشاط الرياضي</t>
  </si>
  <si>
    <t>مساهمات العائلات</t>
  </si>
  <si>
    <t>مجموع الباب 13</t>
  </si>
  <si>
    <t>إيرادات ناتجة عن إطعام مستخدمي قطاع التربية</t>
  </si>
  <si>
    <t>إيرادات ناتجة عن إطعام المدعوين و آخرون</t>
  </si>
  <si>
    <t>مجموع الباب 7</t>
  </si>
  <si>
    <t>مجموع الباب 8</t>
  </si>
  <si>
    <t>- 5 -</t>
  </si>
  <si>
    <t>- 10 -</t>
  </si>
  <si>
    <t>الباب04</t>
  </si>
  <si>
    <t>الباب 09</t>
  </si>
  <si>
    <t>المادة وحيدة</t>
  </si>
  <si>
    <t>تجديد وصيانة أدوات وأثاث المكاتب والعتاد المدرسي</t>
  </si>
  <si>
    <t>اقتناء و صيانة أجهزة الإعلام الآلي</t>
  </si>
  <si>
    <t>اقتناء وصيانة أدوات الوقاية والأمن</t>
  </si>
  <si>
    <t>تجديد و صيانة لوازم ومستلزمات المطعم</t>
  </si>
  <si>
    <t>اقتناء الستائر و الأعلام و لوازم الداخلية</t>
  </si>
  <si>
    <t>اللوازم البيداغوجيـــــــــة</t>
  </si>
  <si>
    <t>لوازم  التجارب</t>
  </si>
  <si>
    <t>مواد التجارب والكواشف ومواد المخابر</t>
  </si>
  <si>
    <t>الإستنساخ ، الطباشير ، الأقلام ، الطلاسات وغيرها</t>
  </si>
  <si>
    <t>الفرع الثاني : الايرادات ذات الطابع الخاص</t>
  </si>
  <si>
    <t>إطعام التلاميذ</t>
  </si>
  <si>
    <t>المنحة المدرسية الخاصة لفائدة التلاميذ المعوزين</t>
  </si>
  <si>
    <t>داخليين= العددx المدة x سعر الوجبة</t>
  </si>
  <si>
    <t>مجموع الباب 01</t>
  </si>
  <si>
    <t>نصف الداخليين= العددx المدة x سعر الوجبة</t>
  </si>
  <si>
    <t>تسديدد النفقات الخاصة بمجانية الكتاب المدرسي لفائدة التلاميذ المعوزين</t>
  </si>
  <si>
    <t>إطعام المستخدمين = العددx المدة x سعر الوجبة</t>
  </si>
  <si>
    <t>مجموع الباب 02</t>
  </si>
  <si>
    <t>إطعام المدعوين و آخرون= العددx المدة x سعر الوجبة</t>
  </si>
  <si>
    <t>مجموع الفرع الثاني : الايرادات ذات الطابع الخاص</t>
  </si>
  <si>
    <t xml:space="preserve">مجمــــــوع العنــــــوان الأول </t>
  </si>
  <si>
    <t>الألبسة</t>
  </si>
  <si>
    <t>ملابس العمال المهنيين</t>
  </si>
  <si>
    <t>الباب 08</t>
  </si>
  <si>
    <t>تأمين التلاميذ أثناء الخرجات البيداغوجية</t>
  </si>
  <si>
    <t xml:space="preserve">نفقات التكوين </t>
  </si>
  <si>
    <r>
      <t xml:space="preserve">مصاريف التكوين والتحسين المستمر للمستوى المنظم </t>
    </r>
    <r>
      <rPr>
        <b/>
        <sz val="10"/>
        <color indexed="8"/>
        <rFont val="Arial"/>
        <family val="2"/>
      </rPr>
      <t>على المستوى الولائي</t>
    </r>
  </si>
  <si>
    <t>نفقات التكوين ما قبل الترقية</t>
  </si>
  <si>
    <t>نفقات الامتحانات و المسابقات المهنية</t>
  </si>
  <si>
    <t>تشجيع التكوين أثناء الخدمة و عن بعد لمعلمي التعليم الإبتدائي</t>
  </si>
  <si>
    <t>نفقات التكوين الخاصة للتحسين المستمر للمستوى المنظم على المستوي الجهوي و/أو الوطني التكوين ماقبل الترقية ، نفقات الإمتحانات</t>
  </si>
  <si>
    <t>مجموع الباب 9</t>
  </si>
  <si>
    <t xml:space="preserve">- 9 - </t>
  </si>
  <si>
    <t>- 6 -</t>
  </si>
  <si>
    <t>العنوان الثاني: النفقات</t>
  </si>
  <si>
    <t>الفرع الأول: نفقات تسيير المصالح</t>
  </si>
  <si>
    <t>مصاريف المهام و التنقلات والاستقبالات داخل التراب الوطني و خ. البيداغوجية</t>
  </si>
  <si>
    <t>مصاريف الدراسة، الخبرة، المحامون والمحضرون القضائيون</t>
  </si>
  <si>
    <t>الماء، الكهرباء و الغاز، الوقود، والطاقة الشمسية</t>
  </si>
  <si>
    <t>مصاريف البريد والمواصلات ( اتاوات الهاتف، التلكس، الانترنيت و ر. المختلفة )</t>
  </si>
  <si>
    <t>مصاريف الإعلان في الصحف</t>
  </si>
  <si>
    <t>تعويض مصاريف الاستهلاك المنزلي للكهرباء و الغاز بنسبة 50% للجنوب</t>
  </si>
  <si>
    <t>اقتناء و تركيب لواحق الهاتف والربط بالأنترنيت</t>
  </si>
  <si>
    <t>تأمين المباني</t>
  </si>
  <si>
    <t>اللوازم</t>
  </si>
  <si>
    <t>اقتناء لوازم المكتب</t>
  </si>
  <si>
    <t>مستهلكات وبرامج الإعلام الآلي</t>
  </si>
  <si>
    <t>مصاريف النسخ والطبع</t>
  </si>
  <si>
    <t>البياضة</t>
  </si>
  <si>
    <t>المواد الصيدلانية و مواد أخرى</t>
  </si>
  <si>
    <t>مواد التنظيف</t>
  </si>
  <si>
    <t>- 7 -</t>
  </si>
  <si>
    <t>- 8 -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</si>
</sst>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.00_);_(* \(#,##0.00\);_(* &quot;-&quot;??_);_(@_)"/>
    <numFmt numFmtId="165" formatCode="_ * #,##0.00_ ;_ * \-#,##0.00_ ;_ * &quot;-&quot;??_ ;_ @_ "/>
    <numFmt numFmtId="166" formatCode="_ * #,##0_ ;_ * \-#,##0_ ;_ * &quot;-&quot;??_ ;_ @_ "/>
    <numFmt numFmtId="167" formatCode="&quot;Année &quot;0"/>
    <numFmt numFmtId="168" formatCode="dd\ mmmm\ yyyy"/>
    <numFmt numFmtId="169" formatCode="_-[$€-2]\ * #,##0.00_-;_-[$€-2]\ * #,##0.00\-;_-[$€-2]\ * &quot;-&quot;??_-"/>
    <numFmt numFmtId="170" formatCode="#,##0&quot; &quot;"/>
    <numFmt numFmtId="171" formatCode="_(&quot;€&quot;* #,##0.00_);_(&quot;€&quot;* \(#,##0.00\);_(&quot;€&quot;* &quot;-&quot;??_);_(@_)"/>
    <numFmt numFmtId="172" formatCode="_-* #,##0.00_-;_-* #,##0.00\-;_-* &quot;-&quot;??_-;_-@_-"/>
    <numFmt numFmtId="173" formatCode="_(&quot;$&quot;* #,##0.00_);_(&quot;$&quot;* \(#,##0.00\);_(&quot;$&quot;* &quot;-&quot;??_);_(@_)"/>
    <numFmt numFmtId="174" formatCode="00&quot; &quot;00&quot; &quot;00&quot; &quot;00"/>
    <numFmt numFmtId="175" formatCode="0.0%&quot; &quot;"/>
    <numFmt numFmtId="176" formatCode="_ &quot;F&quot;* #,##0_ ;_ &quot;F&quot;* \-#,##0_ ;_ &quot;F&quot;* &quot;-&quot;_ ;_ @_ "/>
    <numFmt numFmtId="177" formatCode="_ &quot;F&quot;* #,##0.00_ ;_ &quot;F&quot;* \-#,##0.00_ ;_ &quot;F&quot;* &quot;-&quot;??_ ;_ @_ "/>
    <numFmt numFmtId="178" formatCode="_ * #,##0_ ;_ * \-#,##0_ ;_ * &quot;-&quot;_ ;_ @_ "/>
  </numFmts>
  <fonts count="1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Calibri"/>
      <family val="1"/>
      <scheme val="minor"/>
    </font>
    <font>
      <b/>
      <sz val="11"/>
      <color indexed="8"/>
      <name val="Calibri"/>
      <family val="1"/>
      <scheme val="minor"/>
    </font>
    <font>
      <b/>
      <sz val="26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1"/>
      <scheme val="minor"/>
    </font>
    <font>
      <b/>
      <sz val="20"/>
      <color indexed="8"/>
      <name val="Arial"/>
      <family val="2"/>
    </font>
    <font>
      <b/>
      <sz val="14"/>
      <color indexed="8"/>
      <name val="Arial"/>
      <family val="2"/>
    </font>
    <font>
      <b/>
      <sz val="28"/>
      <color indexed="8"/>
      <name val="Arial"/>
      <family val="2"/>
    </font>
    <font>
      <b/>
      <sz val="36"/>
      <color indexed="8"/>
      <name val="Calibri"/>
      <family val="1"/>
      <scheme val="minor"/>
    </font>
    <font>
      <b/>
      <sz val="28"/>
      <color indexed="8"/>
      <name val="Calibri"/>
      <family val="1"/>
      <scheme val="minor"/>
    </font>
    <font>
      <b/>
      <sz val="36"/>
      <color indexed="8"/>
      <name val="Arial"/>
      <family val="2"/>
    </font>
    <font>
      <b/>
      <sz val="18"/>
      <color indexed="8"/>
      <name val="Arial"/>
      <family val="2"/>
    </font>
    <font>
      <b/>
      <sz val="18"/>
      <color indexed="8"/>
      <name val="Calibri"/>
      <family val="1"/>
      <scheme val="minor"/>
    </font>
    <font>
      <b/>
      <sz val="26"/>
      <color indexed="8"/>
      <name val="Calibri"/>
      <family val="1"/>
      <scheme val="minor"/>
    </font>
    <font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20"/>
      <color indexed="8"/>
      <name val="Calibri"/>
      <family val="1"/>
      <scheme val="minor"/>
    </font>
    <font>
      <sz val="20"/>
      <color indexed="8"/>
      <name val="Arial"/>
      <family val="2"/>
    </font>
    <font>
      <sz val="20"/>
      <color indexed="8"/>
      <name val="Calibri"/>
      <family val="1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6"/>
      <color indexed="8"/>
      <name val="Calibri"/>
      <family val="1"/>
      <scheme val="minor"/>
    </font>
    <font>
      <b/>
      <sz val="22"/>
      <color indexed="8"/>
      <name val="Arial"/>
      <family val="2"/>
    </font>
    <font>
      <sz val="18"/>
      <color indexed="8"/>
      <name val="Arial"/>
      <family val="2"/>
    </font>
    <font>
      <b/>
      <sz val="16"/>
      <color indexed="8"/>
      <name val="Arial"/>
      <family val="2"/>
    </font>
    <font>
      <b/>
      <u/>
      <sz val="20"/>
      <color indexed="8"/>
      <name val="Arial"/>
      <family val="2"/>
    </font>
    <font>
      <b/>
      <u/>
      <sz val="20"/>
      <color indexed="8"/>
      <name val="Calibri"/>
      <family val="1"/>
      <scheme val="minor"/>
    </font>
    <font>
      <b/>
      <sz val="14"/>
      <color theme="1"/>
      <name val="Arial"/>
      <family val="2"/>
    </font>
    <font>
      <b/>
      <sz val="12"/>
      <color indexed="8"/>
      <name val="Calibri"/>
      <family val="1"/>
      <scheme val="minor"/>
    </font>
    <font>
      <sz val="18"/>
      <color indexed="8"/>
      <name val="Calibri"/>
      <family val="1"/>
      <scheme val="minor"/>
    </font>
    <font>
      <b/>
      <sz val="14"/>
      <color indexed="8"/>
      <name val="Calibri"/>
      <family val="2"/>
    </font>
    <font>
      <u/>
      <sz val="14"/>
      <color indexed="8"/>
      <name val="Arial"/>
      <family val="2"/>
    </font>
    <font>
      <sz val="14"/>
      <color indexed="8"/>
      <name val="Arial"/>
      <family val="2"/>
    </font>
    <font>
      <sz val="14"/>
      <color indexed="8"/>
      <name val="Calibri"/>
      <family val="1"/>
      <scheme val="minor"/>
    </font>
    <font>
      <b/>
      <sz val="9"/>
      <color indexed="8"/>
      <name val="Arial"/>
      <family val="2"/>
    </font>
    <font>
      <sz val="16"/>
      <color indexed="8"/>
      <name val="Arial"/>
      <family val="2"/>
    </font>
    <font>
      <b/>
      <sz val="16"/>
      <name val="Calibri"/>
      <family val="1"/>
      <scheme val="minor"/>
    </font>
    <font>
      <sz val="16"/>
      <color indexed="8"/>
      <name val="Calibri"/>
      <family val="1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indexed="8"/>
      <name val="Arial"/>
      <family val="2"/>
    </font>
    <font>
      <b/>
      <sz val="10"/>
      <color indexed="8"/>
      <name val="Calibri"/>
      <family val="1"/>
      <scheme val="minor"/>
    </font>
    <font>
      <b/>
      <sz val="16"/>
      <color theme="1"/>
      <name val="Arial"/>
      <family val="2"/>
    </font>
    <font>
      <b/>
      <sz val="16"/>
      <color theme="1"/>
      <name val="Calibri"/>
      <family val="1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Calibri"/>
      <family val="1"/>
      <scheme val="minor"/>
    </font>
    <font>
      <b/>
      <sz val="10"/>
      <color indexed="8"/>
      <name val="Arial"/>
      <family val="2"/>
    </font>
    <font>
      <b/>
      <sz val="15"/>
      <color indexed="8"/>
      <name val="Arial"/>
      <family val="2"/>
    </font>
    <font>
      <b/>
      <sz val="10"/>
      <name val="Times New Roman"/>
      <family val="1"/>
      <charset val="178"/>
    </font>
    <font>
      <sz val="11"/>
      <color theme="1"/>
      <name val="Agency FB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0"/>
      <name val="Arial Rounded MT Bold"/>
      <family val="2"/>
    </font>
    <font>
      <sz val="11"/>
      <color indexed="20"/>
      <name val="Arial"/>
      <family val="2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rgb="FFFA7D00"/>
      <name val="Agency FB"/>
      <family val="2"/>
    </font>
    <font>
      <b/>
      <sz val="11"/>
      <color indexed="10"/>
      <name val="Arial"/>
      <family val="2"/>
      <charset val="178"/>
    </font>
    <font>
      <b/>
      <sz val="11"/>
      <color indexed="9"/>
      <name val="Arial"/>
      <family val="2"/>
    </font>
    <font>
      <u/>
      <sz val="11"/>
      <color indexed="12"/>
      <name val="Calibri"/>
      <family val="2"/>
    </font>
    <font>
      <b/>
      <sz val="15"/>
      <color theme="4" tint="-0.249977111117893"/>
      <name val="Cambria"/>
      <family val="2"/>
      <scheme val="major"/>
    </font>
    <font>
      <b/>
      <sz val="32"/>
      <color theme="4" tint="-0.249977111117893"/>
      <name val="Calibri"/>
      <family val="2"/>
      <scheme val="minor"/>
    </font>
    <font>
      <sz val="10"/>
      <name val="Geneva"/>
    </font>
    <font>
      <b/>
      <sz val="10"/>
      <name val="Times New Roman"/>
      <family val="1"/>
    </font>
    <font>
      <sz val="11"/>
      <color indexed="62"/>
      <name val="Arial"/>
      <family val="2"/>
      <charset val="178"/>
    </font>
    <font>
      <sz val="11"/>
      <color rgb="FF3F3F76"/>
      <name val="Agency FB"/>
      <family val="2"/>
    </font>
    <font>
      <i/>
      <sz val="11"/>
      <color indexed="23"/>
      <name val="Arial"/>
      <family val="2"/>
    </font>
    <font>
      <sz val="10"/>
      <name val="Palatino"/>
    </font>
    <font>
      <u/>
      <sz val="10"/>
      <color indexed="36"/>
      <name val="Arial"/>
      <family val="2"/>
    </font>
    <font>
      <sz val="11"/>
      <color indexed="17"/>
      <name val="Arial"/>
      <family val="2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</font>
    <font>
      <b/>
      <sz val="11"/>
      <color indexed="62"/>
      <name val="Arial"/>
      <family val="2"/>
      <charset val="178"/>
    </font>
    <font>
      <b/>
      <sz val="11"/>
      <color indexed="56"/>
      <name val="Arial"/>
      <family val="2"/>
      <charset val="178"/>
    </font>
    <font>
      <u/>
      <sz val="10"/>
      <color indexed="12"/>
      <name val="Arial"/>
      <family val="2"/>
    </font>
    <font>
      <u/>
      <sz val="11"/>
      <color theme="10"/>
      <name val="Arial Narrow"/>
      <family val="2"/>
    </font>
    <font>
      <u/>
      <sz val="11"/>
      <color indexed="12"/>
      <name val="Arial Narrow"/>
      <family val="2"/>
    </font>
    <font>
      <u/>
      <sz val="12"/>
      <color indexed="12"/>
      <name val="Arial Narrow"/>
      <family val="2"/>
    </font>
    <font>
      <sz val="11"/>
      <color indexed="52"/>
      <name val="Arial"/>
      <family val="2"/>
      <charset val="178"/>
    </font>
    <font>
      <sz val="11"/>
      <color indexed="8"/>
      <name val="Calibri"/>
      <family val="2"/>
    </font>
    <font>
      <sz val="8"/>
      <color indexed="8"/>
      <name val="Verdana"/>
      <family val="2"/>
    </font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sz val="10"/>
      <name val="Times New Roman"/>
      <family val="1"/>
    </font>
    <font>
      <sz val="11"/>
      <color indexed="60"/>
      <name val="Arial"/>
      <family val="2"/>
    </font>
    <font>
      <sz val="11"/>
      <color indexed="60"/>
      <name val="Arial"/>
      <family val="2"/>
      <charset val="178"/>
    </font>
    <font>
      <sz val="11"/>
      <color theme="1"/>
      <name val="Arial"/>
      <family val="2"/>
    </font>
    <font>
      <sz val="12"/>
      <name val="Helv"/>
      <charset val="178"/>
    </font>
    <font>
      <sz val="11"/>
      <color theme="1"/>
      <name val="Calibri"/>
      <family val="2"/>
    </font>
    <font>
      <sz val="12"/>
      <name val="Arial Narrow"/>
      <family val="2"/>
    </font>
    <font>
      <sz val="12"/>
      <name val="Arial"/>
      <family val="2"/>
    </font>
    <font>
      <sz val="8"/>
      <color theme="1"/>
      <name val="Verdana"/>
      <family val="2"/>
    </font>
    <font>
      <sz val="11"/>
      <color theme="1"/>
      <name val="Times New Roman"/>
      <family val="2"/>
    </font>
    <font>
      <sz val="11"/>
      <name val="Times New Roman"/>
      <family val="1"/>
    </font>
    <font>
      <sz val="11"/>
      <color theme="1"/>
      <name val="Arial"/>
      <family val="2"/>
      <charset val="178"/>
    </font>
    <font>
      <sz val="10"/>
      <color theme="1"/>
      <name val="Calibri"/>
      <family val="2"/>
      <scheme val="minor"/>
    </font>
    <font>
      <sz val="10"/>
      <name val="Calibri"/>
      <family val="1"/>
    </font>
    <font>
      <sz val="10"/>
      <name val="Arabic Transparent"/>
    </font>
    <font>
      <b/>
      <sz val="11"/>
      <color indexed="63"/>
      <name val="Arial"/>
      <family val="2"/>
    </font>
    <font>
      <b/>
      <sz val="11"/>
      <color indexed="63"/>
      <name val="Arial"/>
      <family val="2"/>
      <charset val="178"/>
    </font>
    <font>
      <sz val="11"/>
      <color indexed="8"/>
      <name val="Calibri"/>
      <family val="2"/>
      <charset val="178"/>
    </font>
    <font>
      <sz val="10"/>
      <color indexed="10"/>
      <name val="Palatino"/>
    </font>
    <font>
      <sz val="10"/>
      <name val="N Helvetica Narrow"/>
    </font>
    <font>
      <sz val="10"/>
      <color indexed="12"/>
      <name val="Palatino"/>
    </font>
    <font>
      <b/>
      <sz val="12"/>
      <color theme="5"/>
      <name val="Cambria"/>
      <family val="2"/>
      <scheme val="major"/>
    </font>
    <font>
      <b/>
      <sz val="18"/>
      <color indexed="56"/>
      <name val="Times New Roman"/>
      <family val="2"/>
    </font>
    <font>
      <b/>
      <sz val="18"/>
      <color indexed="56"/>
      <name val="Times New Roman"/>
      <family val="2"/>
      <charset val="178"/>
    </font>
    <font>
      <sz val="36"/>
      <color theme="0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0"/>
      <color theme="0"/>
      <name val="Cambria"/>
      <family val="1"/>
      <scheme val="major"/>
    </font>
    <font>
      <b/>
      <sz val="11"/>
      <color indexed="8"/>
      <name val="Arial"/>
      <family val="2"/>
      <charset val="178"/>
    </font>
  </fonts>
  <fills count="3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lightGray"/>
    </fill>
    <fill>
      <patternFill patternType="lightGrid">
        <fgColor theme="0"/>
        <bgColor theme="0"/>
      </patternFill>
    </fill>
    <fill>
      <patternFill patternType="solid">
        <fgColor theme="3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ck">
        <color theme="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3">
    <xf numFmtId="0" fontId="0" fillId="0" borderId="0"/>
    <xf numFmtId="0" fontId="2" fillId="0" borderId="0"/>
    <xf numFmtId="165" fontId="2" fillId="0" borderId="0"/>
    <xf numFmtId="166" fontId="54" fillId="0" borderId="0" applyFill="0" applyAlignment="0" applyProtection="0"/>
    <xf numFmtId="0" fontId="55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167" fontId="58" fillId="20" borderId="36">
      <alignment horizontal="centerContinuous"/>
    </xf>
    <xf numFmtId="0" fontId="59" fillId="7" borderId="0" applyNumberFormat="0" applyBorder="0" applyAlignment="0" applyProtection="0"/>
    <xf numFmtId="0" fontId="60" fillId="7" borderId="0" applyNumberFormat="0" applyBorder="0" applyAlignment="0" applyProtection="0"/>
    <xf numFmtId="0" fontId="61" fillId="21" borderId="37" applyNumberFormat="0" applyAlignment="0" applyProtection="0"/>
    <xf numFmtId="0" fontId="61" fillId="21" borderId="37" applyNumberFormat="0" applyAlignment="0" applyProtection="0"/>
    <xf numFmtId="0" fontId="61" fillId="21" borderId="37" applyNumberFormat="0" applyAlignment="0" applyProtection="0"/>
    <xf numFmtId="0" fontId="61" fillId="21" borderId="37" applyNumberFormat="0" applyAlignment="0" applyProtection="0"/>
    <xf numFmtId="0" fontId="61" fillId="21" borderId="37" applyNumberFormat="0" applyAlignment="0" applyProtection="0"/>
    <xf numFmtId="0" fontId="61" fillId="21" borderId="37" applyNumberFormat="0" applyAlignment="0" applyProtection="0"/>
    <xf numFmtId="0" fontId="61" fillId="21" borderId="37" applyNumberFormat="0" applyAlignment="0" applyProtection="0"/>
    <xf numFmtId="0" fontId="61" fillId="21" borderId="37" applyNumberFormat="0" applyAlignment="0" applyProtection="0"/>
    <xf numFmtId="0" fontId="62" fillId="3" borderId="2" applyNumberFormat="0" applyAlignment="0" applyProtection="0"/>
    <xf numFmtId="0" fontId="61" fillId="21" borderId="37" applyNumberFormat="0" applyAlignment="0" applyProtection="0"/>
    <xf numFmtId="0" fontId="61" fillId="21" borderId="37" applyNumberFormat="0" applyAlignment="0" applyProtection="0"/>
    <xf numFmtId="0" fontId="63" fillId="22" borderId="37" applyNumberFormat="0" applyAlignment="0" applyProtection="0"/>
    <xf numFmtId="0" fontId="63" fillId="22" borderId="37" applyNumberFormat="0" applyAlignment="0" applyProtection="0"/>
    <xf numFmtId="0" fontId="63" fillId="22" borderId="37" applyNumberFormat="0" applyAlignment="0" applyProtection="0"/>
    <xf numFmtId="0" fontId="63" fillId="22" borderId="37" applyNumberFormat="0" applyAlignment="0" applyProtection="0"/>
    <xf numFmtId="0" fontId="63" fillId="22" borderId="37" applyNumberFormat="0" applyAlignment="0" applyProtection="0"/>
    <xf numFmtId="0" fontId="63" fillId="22" borderId="37" applyNumberFormat="0" applyAlignment="0" applyProtection="0"/>
    <xf numFmtId="0" fontId="63" fillId="22" borderId="37" applyNumberFormat="0" applyAlignment="0" applyProtection="0"/>
    <xf numFmtId="0" fontId="63" fillId="22" borderId="37" applyNumberFormat="0" applyAlignment="0" applyProtection="0"/>
    <xf numFmtId="0" fontId="63" fillId="22" borderId="37" applyNumberFormat="0" applyAlignment="0" applyProtection="0"/>
    <xf numFmtId="0" fontId="63" fillId="22" borderId="37" applyNumberFormat="0" applyAlignment="0" applyProtection="0"/>
    <xf numFmtId="0" fontId="61" fillId="21" borderId="37" applyNumberFormat="0" applyAlignment="0" applyProtection="0"/>
    <xf numFmtId="0" fontId="64" fillId="23" borderId="38" applyNumberFormat="0" applyAlignment="0" applyProtection="0"/>
    <xf numFmtId="164" fontId="2" fillId="0" borderId="0" applyFont="0" applyFill="0" applyBorder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65" fillId="0" borderId="0" applyNumberFormat="0" applyFill="0" applyBorder="0" applyAlignment="0" applyProtection="0">
      <alignment horizontal="left" indent="1"/>
    </xf>
    <xf numFmtId="0" fontId="66" fillId="0" borderId="0">
      <alignment vertical="center"/>
    </xf>
    <xf numFmtId="0" fontId="67" fillId="0" borderId="0">
      <alignment horizontal="right"/>
    </xf>
    <xf numFmtId="168" fontId="68" fillId="0" borderId="0" applyFont="0" applyFill="0" applyBorder="0" applyAlignment="0" applyProtection="0"/>
    <xf numFmtId="0" fontId="69" fillId="25" borderId="0">
      <alignment horizontal="center" vertical="center"/>
    </xf>
    <xf numFmtId="0" fontId="70" fillId="11" borderId="37" applyNumberFormat="0" applyAlignment="0" applyProtection="0"/>
    <xf numFmtId="0" fontId="70" fillId="11" borderId="37" applyNumberFormat="0" applyAlignment="0" applyProtection="0"/>
    <xf numFmtId="0" fontId="70" fillId="11" borderId="37" applyNumberFormat="0" applyAlignment="0" applyProtection="0"/>
    <xf numFmtId="0" fontId="70" fillId="11" borderId="37" applyNumberFormat="0" applyAlignment="0" applyProtection="0"/>
    <xf numFmtId="0" fontId="70" fillId="11" borderId="37" applyNumberFormat="0" applyAlignment="0" applyProtection="0"/>
    <xf numFmtId="0" fontId="70" fillId="11" borderId="37" applyNumberFormat="0" applyAlignment="0" applyProtection="0"/>
    <xf numFmtId="0" fontId="70" fillId="11" borderId="37" applyNumberFormat="0" applyAlignment="0" applyProtection="0"/>
    <xf numFmtId="0" fontId="70" fillId="11" borderId="37" applyNumberFormat="0" applyAlignment="0" applyProtection="0"/>
    <xf numFmtId="0" fontId="71" fillId="2" borderId="2" applyNumberFormat="0" applyAlignment="0" applyProtection="0"/>
    <xf numFmtId="0" fontId="70" fillId="11" borderId="37" applyNumberFormat="0" applyAlignment="0" applyProtection="0"/>
    <xf numFmtId="0" fontId="70" fillId="11" borderId="37" applyNumberFormat="0" applyAlignment="0" applyProtection="0"/>
    <xf numFmtId="169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70" fontId="73" fillId="0" borderId="10" applyFon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75" fillId="8" borderId="0" applyNumberFormat="0" applyBorder="0" applyAlignment="0" applyProtection="0"/>
    <xf numFmtId="0" fontId="76" fillId="8" borderId="0" applyNumberFormat="0" applyBorder="0" applyAlignment="0" applyProtection="0"/>
    <xf numFmtId="0" fontId="77" fillId="0" borderId="40" applyNumberFormat="0" applyFill="0" applyAlignment="0" applyProtection="0"/>
    <xf numFmtId="0" fontId="78" fillId="0" borderId="40" applyNumberFormat="0" applyFill="0" applyAlignment="0" applyProtection="0"/>
    <xf numFmtId="0" fontId="79" fillId="0" borderId="41" applyNumberFormat="0" applyFill="0" applyAlignment="0" applyProtection="0"/>
    <xf numFmtId="0" fontId="80" fillId="0" borderId="41" applyNumberFormat="0" applyFill="0" applyAlignment="0" applyProtection="0"/>
    <xf numFmtId="0" fontId="81" fillId="0" borderId="42" applyNumberFormat="0" applyFill="0" applyAlignment="0" applyProtection="0"/>
    <xf numFmtId="0" fontId="82" fillId="0" borderId="43" applyNumberFormat="0" applyFill="0" applyAlignment="0" applyProtection="0"/>
    <xf numFmtId="0" fontId="82" fillId="0" borderId="43" applyNumberFormat="0" applyFill="0" applyAlignment="0" applyProtection="0"/>
    <xf numFmtId="0" fontId="82" fillId="0" borderId="43" applyNumberFormat="0" applyFill="0" applyAlignment="0" applyProtection="0"/>
    <xf numFmtId="0" fontId="83" fillId="0" borderId="42" applyNumberFormat="0" applyFill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26" borderId="37" applyNumberFormat="0" applyAlignment="0" applyProtection="0"/>
    <xf numFmtId="0" fontId="70" fillId="26" borderId="37" applyNumberFormat="0" applyAlignment="0" applyProtection="0"/>
    <xf numFmtId="0" fontId="70" fillId="26" borderId="37" applyNumberFormat="0" applyAlignment="0" applyProtection="0"/>
    <xf numFmtId="0" fontId="70" fillId="26" borderId="37" applyNumberFormat="0" applyAlignment="0" applyProtection="0"/>
    <xf numFmtId="0" fontId="70" fillId="26" borderId="37" applyNumberFormat="0" applyAlignment="0" applyProtection="0"/>
    <xf numFmtId="0" fontId="70" fillId="26" borderId="37" applyNumberFormat="0" applyAlignment="0" applyProtection="0"/>
    <xf numFmtId="0" fontId="70" fillId="26" borderId="37" applyNumberFormat="0" applyAlignment="0" applyProtection="0"/>
    <xf numFmtId="0" fontId="70" fillId="26" borderId="37" applyNumberFormat="0" applyAlignment="0" applyProtection="0"/>
    <xf numFmtId="0" fontId="70" fillId="26" borderId="37" applyNumberFormat="0" applyAlignment="0" applyProtection="0"/>
    <xf numFmtId="0" fontId="70" fillId="26" borderId="37" applyNumberFormat="0" applyAlignment="0" applyProtection="0"/>
    <xf numFmtId="0" fontId="70" fillId="11" borderId="37" applyNumberFormat="0" applyAlignment="0" applyProtection="0"/>
    <xf numFmtId="170" fontId="73" fillId="0" borderId="44" applyFill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45" applyNumberFormat="0" applyFill="0" applyAlignment="0" applyProtection="0"/>
    <xf numFmtId="164" fontId="8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89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1" fillId="0" borderId="0" applyFont="0" applyFill="0" applyBorder="0" applyAlignment="0" applyProtection="0"/>
    <xf numFmtId="171" fontId="92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93" fillId="0" borderId="0">
      <alignment horizontal="center"/>
    </xf>
    <xf numFmtId="0" fontId="94" fillId="26" borderId="0" applyNumberFormat="0" applyBorder="0" applyAlignment="0" applyProtection="0"/>
    <xf numFmtId="0" fontId="95" fillId="26" borderId="0" applyNumberFormat="0" applyBorder="0" applyAlignment="0" applyProtection="0"/>
    <xf numFmtId="0" fontId="2" fillId="0" borderId="0"/>
    <xf numFmtId="0" fontId="91" fillId="0" borderId="0"/>
    <xf numFmtId="0" fontId="2" fillId="0" borderId="0"/>
    <xf numFmtId="0" fontId="91" fillId="0" borderId="0"/>
    <xf numFmtId="0" fontId="96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98" fillId="0" borderId="0"/>
    <xf numFmtId="0" fontId="2" fillId="0" borderId="0"/>
    <xf numFmtId="0" fontId="99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10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1" fillId="0" borderId="0"/>
    <xf numFmtId="0" fontId="2" fillId="0" borderId="0"/>
    <xf numFmtId="0" fontId="1" fillId="0" borderId="0"/>
    <xf numFmtId="0" fontId="105" fillId="0" borderId="0"/>
    <xf numFmtId="0" fontId="1" fillId="0" borderId="0"/>
    <xf numFmtId="0" fontId="2" fillId="0" borderId="0"/>
    <xf numFmtId="0" fontId="106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175" fontId="73" fillId="27" borderId="0" applyNumberFormat="0" applyFont="0" applyBorder="0" applyAlignment="0" applyProtection="0">
      <alignment vertical="center"/>
    </xf>
    <xf numFmtId="0" fontId="108" fillId="21" borderId="46" applyNumberFormat="0" applyAlignment="0" applyProtection="0"/>
    <xf numFmtId="0" fontId="109" fillId="22" borderId="46" applyNumberFormat="0" applyAlignment="0" applyProtection="0"/>
    <xf numFmtId="0" fontId="109" fillId="22" borderId="46" applyNumberFormat="0" applyAlignment="0" applyProtection="0"/>
    <xf numFmtId="0" fontId="109" fillId="22" borderId="46" applyNumberFormat="0" applyAlignment="0" applyProtection="0"/>
    <xf numFmtId="0" fontId="109" fillId="22" borderId="46" applyNumberFormat="0" applyAlignment="0" applyProtection="0"/>
    <xf numFmtId="0" fontId="109" fillId="22" borderId="46" applyNumberFormat="0" applyAlignment="0" applyProtection="0"/>
    <xf numFmtId="0" fontId="109" fillId="22" borderId="46" applyNumberFormat="0" applyAlignment="0" applyProtection="0"/>
    <xf numFmtId="0" fontId="109" fillId="22" borderId="46" applyNumberFormat="0" applyAlignment="0" applyProtection="0"/>
    <xf numFmtId="0" fontId="109" fillId="22" borderId="46" applyNumberFormat="0" applyAlignment="0" applyProtection="0"/>
    <xf numFmtId="0" fontId="109" fillId="22" borderId="46" applyNumberFormat="0" applyAlignment="0" applyProtection="0"/>
    <xf numFmtId="0" fontId="109" fillId="22" borderId="46" applyNumberFormat="0" applyAlignment="0" applyProtection="0"/>
    <xf numFmtId="0" fontId="109" fillId="21" borderId="4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11" fillId="0" borderId="0" applyNumberFormat="0" applyFill="0" applyBorder="0" applyAlignment="0">
      <protection locked="0"/>
    </xf>
    <xf numFmtId="170" fontId="112" fillId="0" borderId="0">
      <alignment vertical="center"/>
    </xf>
    <xf numFmtId="170" fontId="113" fillId="0" borderId="0" applyNumberFormat="0" applyFill="0" applyBorder="0" applyAlignment="0">
      <protection locked="0"/>
    </xf>
    <xf numFmtId="0" fontId="109" fillId="21" borderId="46" applyNumberFormat="0" applyAlignment="0" applyProtection="0"/>
    <xf numFmtId="0" fontId="109" fillId="21" borderId="46" applyNumberFormat="0" applyAlignment="0" applyProtection="0"/>
    <xf numFmtId="0" fontId="109" fillId="21" borderId="46" applyNumberFormat="0" applyAlignment="0" applyProtection="0"/>
    <xf numFmtId="0" fontId="109" fillId="21" borderId="46" applyNumberFormat="0" applyAlignment="0" applyProtection="0"/>
    <xf numFmtId="0" fontId="109" fillId="21" borderId="46" applyNumberFormat="0" applyAlignment="0" applyProtection="0"/>
    <xf numFmtId="0" fontId="109" fillId="21" borderId="46" applyNumberFormat="0" applyAlignment="0" applyProtection="0"/>
    <xf numFmtId="0" fontId="109" fillId="21" borderId="46" applyNumberFormat="0" applyAlignment="0" applyProtection="0"/>
    <xf numFmtId="0" fontId="109" fillId="21" borderId="46" applyNumberFormat="0" applyAlignment="0" applyProtection="0"/>
    <xf numFmtId="0" fontId="109" fillId="21" borderId="46" applyNumberFormat="0" applyAlignment="0" applyProtection="0"/>
    <xf numFmtId="0" fontId="109" fillId="21" borderId="46" applyNumberFormat="0" applyAlignment="0" applyProtection="0"/>
    <xf numFmtId="0" fontId="114" fillId="28" borderId="47">
      <alignment horizontal="right" vertical="center" indent="1"/>
    </xf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29" borderId="0" applyNumberFormat="0" applyBorder="0" applyAlignment="0" applyProtection="0"/>
    <xf numFmtId="0" fontId="118" fillId="30" borderId="0" applyNumberFormat="0" applyBorder="0" applyProtection="0">
      <alignment horizontal="center" vertical="center"/>
    </xf>
    <xf numFmtId="0" fontId="118" fillId="31" borderId="0" applyNumberFormat="0" applyBorder="0" applyProtection="0">
      <alignment horizontal="center" vertical="center"/>
    </xf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119" fillId="32" borderId="0" applyNumberFormat="0" applyBorder="0" applyAlignment="0" applyProtection="0"/>
    <xf numFmtId="0" fontId="83" fillId="0" borderId="42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" fillId="33" borderId="0"/>
    <xf numFmtId="0" fontId="2" fillId="0" borderId="0"/>
    <xf numFmtId="0" fontId="107" fillId="0" borderId="0"/>
    <xf numFmtId="176" fontId="107" fillId="0" borderId="0" applyFont="0" applyFill="0" applyBorder="0" applyAlignment="0" applyProtection="0"/>
    <xf numFmtId="177" fontId="107" fillId="0" borderId="0" applyFont="0" applyFill="0" applyBorder="0" applyAlignment="0" applyProtection="0"/>
    <xf numFmtId="178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  <xf numFmtId="0" fontId="2" fillId="24" borderId="39" applyNumberFormat="0" applyFont="0" applyAlignment="0" applyProtection="0"/>
  </cellStyleXfs>
  <cellXfs count="564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Alignment="1"/>
    <xf numFmtId="2" fontId="0" fillId="0" borderId="1" xfId="0" applyNumberFormat="1" applyBorder="1"/>
    <xf numFmtId="0" fontId="3" fillId="0" borderId="0" xfId="1" applyFont="1"/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wrapText="1"/>
    </xf>
    <xf numFmtId="0" fontId="7" fillId="0" borderId="0" xfId="1" applyFont="1"/>
    <xf numFmtId="0" fontId="8" fillId="0" borderId="0" xfId="1" applyFont="1" applyAlignment="1">
      <alignment vertical="center"/>
    </xf>
    <xf numFmtId="0" fontId="8" fillId="0" borderId="0" xfId="1" applyFont="1"/>
    <xf numFmtId="0" fontId="4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 wrapText="1"/>
    </xf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horizontal="right" vertical="center" wrapText="1"/>
    </xf>
    <xf numFmtId="0" fontId="12" fillId="0" borderId="0" xfId="1" applyFont="1" applyAlignment="1">
      <alignment vertical="center" wrapText="1"/>
    </xf>
    <xf numFmtId="0" fontId="13" fillId="0" borderId="0" xfId="1" applyFont="1" applyAlignment="1">
      <alignment horizontal="center" vertical="center" wrapText="1"/>
    </xf>
    <xf numFmtId="49" fontId="14" fillId="0" borderId="0" xfId="1" applyNumberFormat="1" applyFont="1" applyAlignment="1">
      <alignment vertical="center" wrapText="1"/>
    </xf>
    <xf numFmtId="0" fontId="15" fillId="0" borderId="0" xfId="1" applyFont="1"/>
    <xf numFmtId="0" fontId="16" fillId="0" borderId="0" xfId="1" applyFont="1"/>
    <xf numFmtId="0" fontId="14" fillId="0" borderId="0" xfId="1" applyFont="1" applyAlignment="1">
      <alignment vertical="center" wrapText="1"/>
    </xf>
    <xf numFmtId="0" fontId="13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49" fontId="17" fillId="0" borderId="0" xfId="1" applyNumberFormat="1" applyFont="1" applyAlignment="1">
      <alignment vertical="center" wrapText="1"/>
    </xf>
    <xf numFmtId="49" fontId="6" fillId="0" borderId="0" xfId="1" applyNumberFormat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49" fontId="21" fillId="0" borderId="0" xfId="1" applyNumberFormat="1" applyFont="1" applyAlignment="1">
      <alignment horizontal="center" vertical="center"/>
    </xf>
    <xf numFmtId="49" fontId="22" fillId="0" borderId="0" xfId="1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0" fillId="0" borderId="0" xfId="1" applyFont="1"/>
    <xf numFmtId="0" fontId="10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vertical="center" wrapText="1"/>
    </xf>
    <xf numFmtId="1" fontId="23" fillId="0" borderId="8" xfId="1" applyNumberFormat="1" applyFont="1" applyBorder="1" applyAlignment="1">
      <alignment horizontal="center" vertical="center" wrapText="1"/>
    </xf>
    <xf numFmtId="164" fontId="4" fillId="0" borderId="9" xfId="1" applyNumberFormat="1" applyFont="1" applyBorder="1" applyAlignment="1">
      <alignment vertical="center" wrapText="1"/>
    </xf>
    <xf numFmtId="164" fontId="4" fillId="0" borderId="7" xfId="1" applyNumberFormat="1" applyFont="1" applyBorder="1" applyAlignment="1">
      <alignment vertical="center" wrapText="1"/>
    </xf>
    <xf numFmtId="0" fontId="9" fillId="0" borderId="0" xfId="1" applyFont="1"/>
    <xf numFmtId="1" fontId="23" fillId="0" borderId="9" xfId="1" applyNumberFormat="1" applyFont="1" applyBorder="1" applyAlignment="1">
      <alignment horizontal="center" vertical="center" wrapText="1"/>
    </xf>
    <xf numFmtId="164" fontId="26" fillId="0" borderId="7" xfId="1" applyNumberFormat="1" applyFont="1" applyBorder="1" applyAlignment="1">
      <alignment vertical="center"/>
    </xf>
    <xf numFmtId="1" fontId="10" fillId="0" borderId="10" xfId="1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vertical="center" wrapText="1"/>
    </xf>
    <xf numFmtId="49" fontId="9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right" vertical="center" readingOrder="2"/>
    </xf>
    <xf numFmtId="49" fontId="9" fillId="0" borderId="0" xfId="1" applyNumberFormat="1" applyFont="1"/>
    <xf numFmtId="49" fontId="20" fillId="0" borderId="0" xfId="1" applyNumberFormat="1" applyFont="1" applyAlignment="1">
      <alignment vertical="center"/>
    </xf>
    <xf numFmtId="1" fontId="15" fillId="0" borderId="0" xfId="1" applyNumberFormat="1" applyFont="1" applyAlignment="1">
      <alignment horizontal="center" vertical="center" wrapText="1"/>
    </xf>
    <xf numFmtId="1" fontId="16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vertical="center"/>
    </xf>
    <xf numFmtId="0" fontId="11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20" fillId="0" borderId="0" xfId="1" applyFont="1" applyAlignment="1">
      <alignment vertical="center" wrapText="1"/>
    </xf>
    <xf numFmtId="49" fontId="28" fillId="0" borderId="0" xfId="1" applyNumberFormat="1" applyFont="1" applyAlignment="1">
      <alignment horizontal="center"/>
    </xf>
    <xf numFmtId="49" fontId="28" fillId="0" borderId="0" xfId="1" applyNumberFormat="1" applyFont="1" applyAlignment="1">
      <alignment horizontal="right" vertical="center" indent="1" readingOrder="2"/>
    </xf>
    <xf numFmtId="0" fontId="15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30" fillId="0" borderId="3" xfId="1" applyFont="1" applyBorder="1" applyAlignment="1">
      <alignment horizontal="center" vertical="center" wrapText="1"/>
    </xf>
    <xf numFmtId="0" fontId="31" fillId="0" borderId="3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164" fontId="15" fillId="0" borderId="0" xfId="1" applyNumberFormat="1" applyFont="1" applyAlignment="1">
      <alignment vertical="center"/>
    </xf>
    <xf numFmtId="1" fontId="23" fillId="0" borderId="14" xfId="1" applyNumberFormat="1" applyFont="1" applyBorder="1" applyAlignment="1">
      <alignment horizontal="center" vertical="center" wrapText="1"/>
    </xf>
    <xf numFmtId="164" fontId="33" fillId="0" borderId="8" xfId="1" applyNumberFormat="1" applyFont="1" applyBorder="1" applyAlignment="1">
      <alignment vertical="center" wrapText="1"/>
    </xf>
    <xf numFmtId="1" fontId="23" fillId="0" borderId="25" xfId="1" applyNumberFormat="1" applyFont="1" applyBorder="1" applyAlignment="1">
      <alignment horizontal="center" vertical="center" wrapText="1"/>
    </xf>
    <xf numFmtId="164" fontId="33" fillId="0" borderId="28" xfId="1" applyNumberFormat="1" applyFont="1" applyBorder="1" applyAlignment="1">
      <alignment vertical="center" wrapText="1"/>
    </xf>
    <xf numFmtId="0" fontId="10" fillId="0" borderId="0" xfId="1" applyFont="1" applyAlignment="1">
      <alignment horizontal="center" vertical="center"/>
    </xf>
    <xf numFmtId="164" fontId="4" fillId="0" borderId="9" xfId="1" applyNumberFormat="1" applyFont="1" applyBorder="1"/>
    <xf numFmtId="164" fontId="34" fillId="0" borderId="28" xfId="1" applyNumberFormat="1" applyFont="1" applyBorder="1"/>
    <xf numFmtId="164" fontId="34" fillId="0" borderId="29" xfId="1" applyNumberFormat="1" applyFont="1" applyBorder="1"/>
    <xf numFmtId="164" fontId="5" fillId="0" borderId="28" xfId="1" applyNumberFormat="1" applyFont="1" applyBorder="1" applyAlignment="1">
      <alignment vertical="center" wrapText="1"/>
    </xf>
    <xf numFmtId="0" fontId="4" fillId="0" borderId="0" xfId="1" applyFont="1" applyAlignment="1">
      <alignment vertical="center" readingOrder="2"/>
    </xf>
    <xf numFmtId="0" fontId="10" fillId="0" borderId="0" xfId="1" applyFont="1" applyAlignment="1">
      <alignment horizontal="center" vertical="center" wrapText="1"/>
    </xf>
    <xf numFmtId="0" fontId="23" fillId="0" borderId="0" xfId="1" applyFont="1" applyAlignment="1">
      <alignment vertical="center"/>
    </xf>
    <xf numFmtId="2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" fontId="23" fillId="0" borderId="30" xfId="1" applyNumberFormat="1" applyFont="1" applyBorder="1" applyAlignment="1">
      <alignment horizontal="center" vertical="center" wrapText="1"/>
    </xf>
    <xf numFmtId="164" fontId="33" fillId="0" borderId="31" xfId="1" applyNumberFormat="1" applyFont="1" applyBorder="1" applyAlignment="1">
      <alignment vertical="center" wrapText="1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right" vertical="center" indent="2"/>
    </xf>
    <xf numFmtId="0" fontId="3" fillId="0" borderId="0" xfId="1" applyFont="1" applyAlignment="1">
      <alignment vertical="center"/>
    </xf>
    <xf numFmtId="49" fontId="7" fillId="0" borderId="0" xfId="1" applyNumberFormat="1" applyFont="1" applyAlignment="1">
      <alignment horizontal="center" vertical="center" wrapText="1"/>
    </xf>
    <xf numFmtId="0" fontId="36" fillId="0" borderId="0" xfId="1" applyFont="1" applyAlignment="1">
      <alignment horizontal="right" vertical="center" indent="2" readingOrder="2"/>
    </xf>
    <xf numFmtId="0" fontId="37" fillId="0" borderId="0" xfId="1" applyFont="1" applyAlignment="1">
      <alignment horizontal="center" vertical="center" wrapText="1"/>
    </xf>
    <xf numFmtId="0" fontId="37" fillId="0" borderId="0" xfId="1" applyFont="1" applyAlignment="1">
      <alignment horizontal="right" vertical="center" wrapText="1" readingOrder="2"/>
    </xf>
    <xf numFmtId="0" fontId="38" fillId="0" borderId="0" xfId="1" applyFont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0" fillId="0" borderId="9" xfId="1" applyFont="1" applyBorder="1" applyAlignment="1">
      <alignment horizontal="center" vertical="center" wrapText="1"/>
    </xf>
    <xf numFmtId="0" fontId="29" fillId="0" borderId="14" xfId="1" applyFont="1" applyBorder="1" applyAlignment="1">
      <alignment vertical="center"/>
    </xf>
    <xf numFmtId="0" fontId="29" fillId="0" borderId="15" xfId="1" applyFont="1" applyBorder="1" applyAlignment="1">
      <alignment vertical="center"/>
    </xf>
    <xf numFmtId="0" fontId="29" fillId="0" borderId="16" xfId="1" applyFont="1" applyBorder="1" applyAlignment="1">
      <alignment vertical="center"/>
    </xf>
    <xf numFmtId="2" fontId="26" fillId="0" borderId="8" xfId="1" applyNumberFormat="1" applyFont="1" applyBorder="1" applyAlignment="1">
      <alignment vertical="center" wrapText="1"/>
    </xf>
    <xf numFmtId="0" fontId="8" fillId="0" borderId="24" xfId="1" applyFont="1" applyBorder="1" applyAlignment="1">
      <alignment vertical="center"/>
    </xf>
    <xf numFmtId="1" fontId="10" fillId="0" borderId="24" xfId="1" applyNumberFormat="1" applyFont="1" applyBorder="1" applyAlignment="1">
      <alignment horizontal="center" vertical="center" wrapText="1"/>
    </xf>
    <xf numFmtId="164" fontId="4" fillId="0" borderId="28" xfId="1" applyNumberFormat="1" applyFont="1" applyBorder="1" applyAlignment="1">
      <alignment vertical="center"/>
    </xf>
    <xf numFmtId="0" fontId="3" fillId="0" borderId="15" xfId="1" applyFont="1" applyBorder="1"/>
    <xf numFmtId="1" fontId="15" fillId="0" borderId="16" xfId="1" applyNumberFormat="1" applyFont="1" applyBorder="1" applyAlignment="1">
      <alignment vertical="center" wrapText="1"/>
    </xf>
    <xf numFmtId="1" fontId="15" fillId="0" borderId="0" xfId="1" applyNumberFormat="1" applyFont="1" applyAlignment="1">
      <alignment vertical="center" wrapText="1"/>
    </xf>
    <xf numFmtId="1" fontId="15" fillId="0" borderId="21" xfId="1" applyNumberFormat="1" applyFont="1" applyBorder="1" applyAlignment="1">
      <alignment vertical="center" wrapText="1"/>
    </xf>
    <xf numFmtId="1" fontId="10" fillId="0" borderId="29" xfId="1" applyNumberFormat="1" applyFont="1" applyBorder="1" applyAlignment="1">
      <alignment horizontal="center" vertical="center" wrapText="1"/>
    </xf>
    <xf numFmtId="164" fontId="4" fillId="0" borderId="32" xfId="1" applyNumberFormat="1" applyFont="1" applyBorder="1" applyAlignment="1">
      <alignment vertical="center"/>
    </xf>
    <xf numFmtId="1" fontId="3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right" vertical="center" indent="2"/>
    </xf>
    <xf numFmtId="164" fontId="26" fillId="0" borderId="4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 vertical="center" wrapText="1"/>
    </xf>
    <xf numFmtId="0" fontId="3" fillId="0" borderId="33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0" fillId="0" borderId="33" xfId="1" applyFont="1" applyBorder="1" applyAlignment="1">
      <alignment vertical="center"/>
    </xf>
    <xf numFmtId="164" fontId="4" fillId="0" borderId="4" xfId="1" applyNumberFormat="1" applyFont="1" applyBorder="1" applyAlignment="1">
      <alignment vertical="center" wrapText="1"/>
    </xf>
    <xf numFmtId="164" fontId="5" fillId="0" borderId="9" xfId="1" applyNumberFormat="1" applyFont="1" applyBorder="1"/>
    <xf numFmtId="0" fontId="3" fillId="0" borderId="7" xfId="1" applyFont="1" applyBorder="1"/>
    <xf numFmtId="0" fontId="26" fillId="0" borderId="10" xfId="1" applyFont="1" applyBorder="1" applyAlignment="1">
      <alignment vertical="center"/>
    </xf>
    <xf numFmtId="0" fontId="26" fillId="0" borderId="7" xfId="1" applyFont="1" applyBorder="1"/>
    <xf numFmtId="0" fontId="3" fillId="0" borderId="9" xfId="1" applyFont="1" applyBorder="1"/>
    <xf numFmtId="0" fontId="5" fillId="0" borderId="9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23" fillId="0" borderId="34" xfId="1" applyFont="1" applyBorder="1" applyAlignment="1">
      <alignment vertical="center"/>
    </xf>
    <xf numFmtId="164" fontId="4" fillId="0" borderId="17" xfId="1" applyNumberFormat="1" applyFont="1" applyBorder="1" applyAlignment="1">
      <alignment vertical="center" wrapText="1"/>
    </xf>
    <xf numFmtId="164" fontId="5" fillId="0" borderId="24" xfId="1" applyNumberFormat="1" applyFont="1" applyBorder="1"/>
    <xf numFmtId="0" fontId="29" fillId="0" borderId="24" xfId="1" applyFont="1" applyBorder="1" applyAlignment="1">
      <alignment horizontal="center" vertical="center" wrapText="1"/>
    </xf>
    <xf numFmtId="0" fontId="3" fillId="0" borderId="24" xfId="1" applyFont="1" applyBorder="1"/>
    <xf numFmtId="164" fontId="26" fillId="0" borderId="28" xfId="1" applyNumberFormat="1" applyFont="1" applyBorder="1" applyAlignment="1">
      <alignment vertical="center" wrapText="1"/>
    </xf>
    <xf numFmtId="0" fontId="10" fillId="0" borderId="25" xfId="1" applyFont="1" applyBorder="1" applyAlignment="1">
      <alignment vertical="center"/>
    </xf>
    <xf numFmtId="0" fontId="10" fillId="0" borderId="26" xfId="1" applyFont="1" applyBorder="1" applyAlignment="1">
      <alignment vertical="center"/>
    </xf>
    <xf numFmtId="164" fontId="4" fillId="0" borderId="30" xfId="1" applyNumberFormat="1" applyFont="1" applyBorder="1" applyAlignment="1">
      <alignment vertical="center" wrapText="1"/>
    </xf>
    <xf numFmtId="164" fontId="5" fillId="0" borderId="28" xfId="1" applyNumberFormat="1" applyFont="1" applyBorder="1"/>
    <xf numFmtId="0" fontId="3" fillId="0" borderId="29" xfId="1" applyFont="1" applyBorder="1"/>
    <xf numFmtId="164" fontId="26" fillId="0" borderId="35" xfId="1" applyNumberFormat="1" applyFont="1" applyBorder="1" applyAlignment="1">
      <alignment vertical="center" wrapText="1"/>
    </xf>
    <xf numFmtId="164" fontId="26" fillId="0" borderId="29" xfId="1" applyNumberFormat="1" applyFont="1" applyBorder="1" applyAlignment="1">
      <alignment vertical="center" wrapText="1"/>
    </xf>
    <xf numFmtId="164" fontId="4" fillId="0" borderId="25" xfId="1" applyNumberFormat="1" applyFont="1" applyBorder="1" applyAlignment="1">
      <alignment vertical="center" wrapText="1"/>
    </xf>
    <xf numFmtId="164" fontId="26" fillId="0" borderId="7" xfId="1" applyNumberFormat="1" applyFont="1" applyBorder="1" applyAlignment="1">
      <alignment vertical="center" wrapText="1"/>
    </xf>
    <xf numFmtId="0" fontId="10" fillId="0" borderId="16" xfId="1" applyFont="1" applyBorder="1" applyAlignment="1">
      <alignment horizontal="center" vertical="center" wrapText="1"/>
    </xf>
    <xf numFmtId="0" fontId="5" fillId="0" borderId="35" xfId="1" applyFont="1" applyBorder="1" applyAlignment="1">
      <alignment vertical="center"/>
    </xf>
    <xf numFmtId="164" fontId="26" fillId="0" borderId="9" xfId="1" applyNumberFormat="1" applyFont="1" applyBorder="1" applyAlignment="1">
      <alignment vertical="center" wrapText="1"/>
    </xf>
    <xf numFmtId="1" fontId="10" fillId="0" borderId="29" xfId="1" applyNumberFormat="1" applyFont="1" applyBorder="1" applyAlignment="1">
      <alignment vertical="center" wrapText="1"/>
    </xf>
    <xf numFmtId="1" fontId="23" fillId="0" borderId="29" xfId="1" applyNumberFormat="1" applyFont="1" applyBorder="1" applyAlignment="1">
      <alignment vertical="center" wrapText="1"/>
    </xf>
    <xf numFmtId="164" fontId="26" fillId="0" borderId="32" xfId="1" applyNumberFormat="1" applyFont="1" applyBorder="1" applyAlignment="1">
      <alignment vertical="center" wrapText="1"/>
    </xf>
    <xf numFmtId="164" fontId="26" fillId="0" borderId="31" xfId="1" applyNumberFormat="1" applyFont="1" applyBorder="1" applyAlignment="1">
      <alignment vertical="center" wrapText="1"/>
    </xf>
    <xf numFmtId="2" fontId="16" fillId="0" borderId="35" xfId="1" applyNumberFormat="1" applyFont="1" applyBorder="1" applyAlignment="1">
      <alignment vertical="center" wrapText="1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 wrapText="1" readingOrder="2"/>
    </xf>
    <xf numFmtId="164" fontId="16" fillId="0" borderId="32" xfId="1" applyNumberFormat="1" applyFont="1" applyBorder="1" applyAlignment="1">
      <alignment vertical="center" wrapText="1"/>
    </xf>
    <xf numFmtId="2" fontId="26" fillId="0" borderId="35" xfId="1" applyNumberFormat="1" applyFont="1" applyBorder="1" applyAlignment="1">
      <alignment vertical="center" wrapText="1"/>
    </xf>
    <xf numFmtId="0" fontId="37" fillId="0" borderId="0" xfId="1" applyFont="1" applyAlignment="1">
      <alignment vertical="center"/>
    </xf>
    <xf numFmtId="0" fontId="15" fillId="0" borderId="0" xfId="1" applyFont="1" applyAlignment="1">
      <alignment horizontal="center" vertical="center" wrapText="1"/>
    </xf>
    <xf numFmtId="164" fontId="16" fillId="0" borderId="0" xfId="1" applyNumberFormat="1" applyFont="1" applyAlignment="1">
      <alignment horizontal="center" vertical="center"/>
    </xf>
    <xf numFmtId="49" fontId="5" fillId="0" borderId="0" xfId="1" applyNumberFormat="1" applyFont="1"/>
    <xf numFmtId="49" fontId="3" fillId="0" borderId="0" xfId="1" applyNumberFormat="1" applyFont="1"/>
    <xf numFmtId="0" fontId="38" fillId="0" borderId="0" xfId="1" applyFont="1" applyAlignment="1">
      <alignment vertical="center"/>
    </xf>
    <xf numFmtId="0" fontId="23" fillId="0" borderId="9" xfId="1" applyFont="1" applyBorder="1" applyAlignment="1">
      <alignment horizontal="center" vertical="center" wrapText="1"/>
    </xf>
    <xf numFmtId="0" fontId="10" fillId="0" borderId="14" xfId="1" applyFont="1" applyBorder="1" applyAlignment="1">
      <alignment vertical="center"/>
    </xf>
    <xf numFmtId="0" fontId="10" fillId="0" borderId="15" xfId="1" applyFont="1" applyBorder="1" applyAlignment="1">
      <alignment vertical="center"/>
    </xf>
    <xf numFmtId="0" fontId="10" fillId="0" borderId="16" xfId="1" applyFont="1" applyBorder="1" applyAlignment="1">
      <alignment vertical="center"/>
    </xf>
    <xf numFmtId="2" fontId="4" fillId="0" borderId="9" xfId="1" applyNumberFormat="1" applyFont="1" applyBorder="1" applyAlignment="1">
      <alignment vertical="center" wrapText="1"/>
    </xf>
    <xf numFmtId="0" fontId="38" fillId="0" borderId="24" xfId="1" applyFont="1" applyBorder="1"/>
    <xf numFmtId="0" fontId="37" fillId="0" borderId="0" xfId="1" applyFont="1"/>
    <xf numFmtId="1" fontId="37" fillId="0" borderId="24" xfId="1" applyNumberFormat="1" applyFont="1" applyBorder="1" applyAlignment="1">
      <alignment horizontal="center" vertical="center" wrapText="1"/>
    </xf>
    <xf numFmtId="0" fontId="43" fillId="0" borderId="10" xfId="1" applyFont="1" applyBorder="1" applyAlignment="1">
      <alignment vertical="center" readingOrder="1"/>
    </xf>
    <xf numFmtId="0" fontId="43" fillId="0" borderId="0" xfId="1" applyFont="1" applyAlignment="1">
      <alignment vertical="center" readingOrder="1"/>
    </xf>
    <xf numFmtId="0" fontId="43" fillId="0" borderId="21" xfId="1" applyFont="1" applyBorder="1" applyAlignment="1">
      <alignment vertical="center" readingOrder="1"/>
    </xf>
    <xf numFmtId="164" fontId="4" fillId="0" borderId="28" xfId="1" applyNumberFormat="1" applyFont="1" applyBorder="1" applyAlignment="1">
      <alignment vertical="center" wrapText="1"/>
    </xf>
    <xf numFmtId="49" fontId="10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right" vertical="center" wrapText="1" readingOrder="2"/>
    </xf>
    <xf numFmtId="0" fontId="44" fillId="0" borderId="10" xfId="1" applyFont="1" applyBorder="1" applyAlignment="1">
      <alignment vertical="center" readingOrder="1"/>
    </xf>
    <xf numFmtId="1" fontId="37" fillId="0" borderId="29" xfId="1" applyNumberFormat="1" applyFont="1" applyBorder="1" applyAlignment="1">
      <alignment horizontal="center" vertical="center" wrapText="1"/>
    </xf>
    <xf numFmtId="0" fontId="43" fillId="0" borderId="19" xfId="1" applyFont="1" applyBorder="1" applyAlignment="1">
      <alignment vertical="center" readingOrder="2"/>
    </xf>
    <xf numFmtId="0" fontId="43" fillId="0" borderId="3" xfId="1" applyFont="1" applyBorder="1" applyAlignment="1">
      <alignment vertical="center" readingOrder="2"/>
    </xf>
    <xf numFmtId="0" fontId="43" fillId="0" borderId="20" xfId="1" applyFont="1" applyBorder="1" applyAlignment="1">
      <alignment vertical="center" readingOrder="2"/>
    </xf>
    <xf numFmtId="164" fontId="4" fillId="0" borderId="24" xfId="1" applyNumberFormat="1" applyFont="1" applyBorder="1" applyAlignment="1">
      <alignment vertical="center" wrapText="1"/>
    </xf>
    <xf numFmtId="0" fontId="28" fillId="0" borderId="0" xfId="1" applyFont="1"/>
    <xf numFmtId="0" fontId="29" fillId="0" borderId="4" xfId="1" applyFont="1" applyBorder="1" applyAlignment="1">
      <alignment vertical="center"/>
    </xf>
    <xf numFmtId="0" fontId="29" fillId="0" borderId="5" xfId="1" applyFont="1" applyBorder="1" applyAlignment="1">
      <alignment vertical="center"/>
    </xf>
    <xf numFmtId="0" fontId="29" fillId="0" borderId="6" xfId="1" applyFont="1" applyBorder="1" applyAlignment="1">
      <alignment vertical="center"/>
    </xf>
    <xf numFmtId="0" fontId="29" fillId="0" borderId="0" xfId="1" applyFont="1"/>
    <xf numFmtId="0" fontId="28" fillId="0" borderId="0" xfId="1" applyFont="1" applyAlignment="1">
      <alignment vertical="center"/>
    </xf>
    <xf numFmtId="164" fontId="4" fillId="0" borderId="15" xfId="1" applyNumberFormat="1" applyFont="1" applyBorder="1" applyAlignment="1">
      <alignment vertical="center" wrapText="1"/>
    </xf>
    <xf numFmtId="49" fontId="7" fillId="0" borderId="0" xfId="1" applyNumberFormat="1" applyFont="1"/>
    <xf numFmtId="0" fontId="11" fillId="0" borderId="0" xfId="1" applyFont="1" applyAlignment="1">
      <alignment vertical="center"/>
    </xf>
    <xf numFmtId="1" fontId="3" fillId="0" borderId="0" xfId="1" applyNumberFormat="1" applyFont="1" applyAlignment="1">
      <alignment horizontal="right" vertical="center" wrapText="1" indent="2"/>
    </xf>
    <xf numFmtId="0" fontId="7" fillId="0" borderId="0" xfId="1" applyFont="1" applyAlignment="1">
      <alignment horizontal="center" vertical="center"/>
    </xf>
    <xf numFmtId="164" fontId="4" fillId="0" borderId="3" xfId="1" applyNumberFormat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49" fontId="18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49" fontId="36" fillId="0" borderId="0" xfId="1" applyNumberFormat="1" applyFont="1" applyAlignment="1">
      <alignment horizontal="right" vertical="center" indent="2" readingOrder="2"/>
    </xf>
    <xf numFmtId="49" fontId="7" fillId="0" borderId="0" xfId="1" applyNumberFormat="1" applyFont="1" applyAlignment="1">
      <alignment horizontal="center" vertical="center"/>
    </xf>
    <xf numFmtId="49" fontId="37" fillId="0" borderId="0" xfId="1" applyNumberFormat="1" applyFont="1" applyAlignment="1">
      <alignment horizontal="right" vertical="center" indent="2" readingOrder="2"/>
    </xf>
    <xf numFmtId="49" fontId="7" fillId="0" borderId="0" xfId="1" applyNumberFormat="1" applyFont="1" applyAlignment="1">
      <alignment horizontal="right" vertical="center" readingOrder="2"/>
    </xf>
    <xf numFmtId="49" fontId="36" fillId="0" borderId="0" xfId="1" applyNumberFormat="1" applyFont="1" applyAlignment="1">
      <alignment horizontal="right" vertical="center" wrapText="1" readingOrder="2"/>
    </xf>
    <xf numFmtId="49" fontId="9" fillId="0" borderId="0" xfId="1" applyNumberFormat="1" applyFont="1" applyAlignment="1">
      <alignment vertical="center" wrapText="1"/>
    </xf>
    <xf numFmtId="49" fontId="20" fillId="0" borderId="0" xfId="1" applyNumberFormat="1" applyFont="1" applyAlignment="1">
      <alignment vertical="center" wrapText="1"/>
    </xf>
    <xf numFmtId="0" fontId="21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0" fillId="0" borderId="0" xfId="1" applyFont="1"/>
    <xf numFmtId="0" fontId="4" fillId="0" borderId="0" xfId="1" applyFont="1"/>
    <xf numFmtId="2" fontId="4" fillId="0" borderId="8" xfId="1" applyNumberFormat="1" applyFont="1" applyBorder="1" applyAlignment="1">
      <alignment vertical="center" wrapText="1"/>
    </xf>
    <xf numFmtId="0" fontId="20" fillId="0" borderId="24" xfId="1" applyFont="1" applyBorder="1"/>
    <xf numFmtId="0" fontId="10" fillId="0" borderId="10" xfId="1" applyFont="1" applyBorder="1" applyAlignment="1">
      <alignment horizontal="right" vertical="center" indent="1"/>
    </xf>
    <xf numFmtId="0" fontId="10" fillId="0" borderId="0" xfId="1" applyFont="1" applyAlignment="1">
      <alignment horizontal="right" vertical="center" indent="1"/>
    </xf>
    <xf numFmtId="0" fontId="10" fillId="0" borderId="21" xfId="1" applyFont="1" applyBorder="1" applyAlignment="1">
      <alignment horizontal="right" vertical="center" indent="1"/>
    </xf>
    <xf numFmtId="0" fontId="46" fillId="0" borderId="7" xfId="1" applyFont="1" applyBorder="1" applyAlignment="1">
      <alignment vertical="center" wrapText="1"/>
    </xf>
    <xf numFmtId="0" fontId="10" fillId="0" borderId="15" xfId="1" applyFont="1" applyBorder="1" applyAlignment="1">
      <alignment horizontal="center" vertical="center" wrapText="1"/>
    </xf>
    <xf numFmtId="0" fontId="9" fillId="0" borderId="16" xfId="1" applyFont="1" applyBorder="1"/>
    <xf numFmtId="164" fontId="4" fillId="0" borderId="8" xfId="1" applyNumberFormat="1" applyFont="1" applyBorder="1" applyAlignment="1">
      <alignment vertical="center" wrapText="1"/>
    </xf>
    <xf numFmtId="0" fontId="10" fillId="0" borderId="24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10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23" fillId="0" borderId="7" xfId="1" applyFont="1" applyBorder="1" applyAlignment="1">
      <alignment horizontal="center" vertical="center" wrapText="1"/>
    </xf>
    <xf numFmtId="0" fontId="10" fillId="0" borderId="19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0" fontId="10" fillId="0" borderId="20" xfId="1" applyFont="1" applyBorder="1" applyAlignment="1">
      <alignment vertical="center"/>
    </xf>
    <xf numFmtId="0" fontId="40" fillId="0" borderId="15" xfId="1" applyFont="1" applyBorder="1" applyAlignment="1">
      <alignment horizontal="right" vertical="center" indent="1"/>
    </xf>
    <xf numFmtId="0" fontId="40" fillId="0" borderId="16" xfId="1" applyFont="1" applyBorder="1" applyAlignment="1">
      <alignment horizontal="right" vertical="center" indent="1"/>
    </xf>
    <xf numFmtId="164" fontId="4" fillId="0" borderId="24" xfId="1" applyNumberFormat="1" applyFont="1" applyBorder="1" applyAlignment="1">
      <alignment vertical="center"/>
    </xf>
    <xf numFmtId="0" fontId="29" fillId="0" borderId="14" xfId="1" applyFont="1" applyBorder="1" applyAlignment="1">
      <alignment horizontal="right" vertical="center" indent="1"/>
    </xf>
    <xf numFmtId="0" fontId="29" fillId="0" borderId="15" xfId="1" applyFont="1" applyBorder="1" applyAlignment="1">
      <alignment horizontal="right" vertical="center" indent="1"/>
    </xf>
    <xf numFmtId="0" fontId="29" fillId="0" borderId="16" xfId="1" applyFont="1" applyBorder="1" applyAlignment="1">
      <alignment horizontal="right" vertical="center" indent="1"/>
    </xf>
    <xf numFmtId="164" fontId="16" fillId="0" borderId="21" xfId="1" applyNumberFormat="1" applyFont="1" applyBorder="1" applyAlignment="1">
      <alignment vertical="center"/>
    </xf>
    <xf numFmtId="164" fontId="4" fillId="0" borderId="35" xfId="1" applyNumberFormat="1" applyFont="1" applyBorder="1" applyAlignment="1">
      <alignment vertical="center"/>
    </xf>
    <xf numFmtId="0" fontId="10" fillId="0" borderId="19" xfId="1" applyFont="1" applyBorder="1" applyAlignment="1">
      <alignment horizontal="right" vertical="center" indent="1"/>
    </xf>
    <xf numFmtId="0" fontId="10" fillId="0" borderId="3" xfId="1" applyFont="1" applyBorder="1" applyAlignment="1">
      <alignment horizontal="right" vertical="center" indent="1"/>
    </xf>
    <xf numFmtId="0" fontId="10" fillId="0" borderId="20" xfId="1" applyFont="1" applyBorder="1" applyAlignment="1">
      <alignment horizontal="right" vertical="center" indent="1"/>
    </xf>
    <xf numFmtId="0" fontId="3" fillId="0" borderId="0" xfId="1" applyFont="1" applyAlignment="1">
      <alignment horizontal="center" vertical="center" wrapText="1"/>
    </xf>
    <xf numFmtId="0" fontId="29" fillId="0" borderId="14" xfId="1" applyFont="1" applyBorder="1" applyAlignment="1">
      <alignment horizontal="center" vertical="center" wrapText="1"/>
    </xf>
    <xf numFmtId="0" fontId="3" fillId="0" borderId="16" xfId="1" applyFont="1" applyBorder="1"/>
    <xf numFmtId="1" fontId="10" fillId="0" borderId="24" xfId="1" applyNumberFormat="1" applyFont="1" applyBorder="1" applyAlignment="1">
      <alignment vertical="center" wrapText="1"/>
    </xf>
    <xf numFmtId="164" fontId="4" fillId="0" borderId="15" xfId="1" applyNumberFormat="1" applyFont="1" applyBorder="1" applyAlignment="1">
      <alignment vertical="center"/>
    </xf>
    <xf numFmtId="164" fontId="26" fillId="0" borderId="0" xfId="1" applyNumberFormat="1" applyFont="1" applyAlignment="1">
      <alignment vertical="center"/>
    </xf>
    <xf numFmtId="0" fontId="15" fillId="0" borderId="7" xfId="1" applyFont="1" applyBorder="1" applyAlignment="1">
      <alignment horizontal="center" vertical="center" wrapText="1"/>
    </xf>
    <xf numFmtId="164" fontId="4" fillId="0" borderId="0" xfId="1" applyNumberFormat="1" applyFont="1" applyAlignment="1">
      <alignment vertical="center" wrapText="1"/>
    </xf>
    <xf numFmtId="49" fontId="38" fillId="0" borderId="0" xfId="1" applyNumberFormat="1" applyFont="1" applyAlignment="1">
      <alignment vertical="center"/>
    </xf>
    <xf numFmtId="0" fontId="23" fillId="0" borderId="16" xfId="1" applyFont="1" applyBorder="1" applyAlignment="1">
      <alignment horizontal="center" vertical="center" wrapText="1"/>
    </xf>
    <xf numFmtId="0" fontId="4" fillId="0" borderId="9" xfId="1" applyFont="1" applyBorder="1" applyAlignment="1">
      <alignment vertical="center" wrapText="1"/>
    </xf>
    <xf numFmtId="0" fontId="16" fillId="0" borderId="24" xfId="1" applyFont="1" applyBorder="1" applyAlignment="1">
      <alignment vertical="center"/>
    </xf>
    <xf numFmtId="164" fontId="26" fillId="0" borderId="8" xfId="1" applyNumberFormat="1" applyFont="1" applyBorder="1" applyAlignment="1">
      <alignment vertical="center" wrapText="1"/>
    </xf>
    <xf numFmtId="1" fontId="23" fillId="0" borderId="21" xfId="1" applyNumberFormat="1" applyFont="1" applyBorder="1" applyAlignment="1">
      <alignment horizontal="center" vertical="center" wrapText="1"/>
    </xf>
    <xf numFmtId="1" fontId="23" fillId="0" borderId="0" xfId="1" applyNumberFormat="1" applyFont="1" applyAlignment="1">
      <alignment vertical="center" wrapText="1"/>
    </xf>
    <xf numFmtId="1" fontId="15" fillId="0" borderId="5" xfId="1" applyNumberFormat="1" applyFont="1" applyBorder="1" applyAlignment="1">
      <alignment vertical="center" wrapText="1"/>
    </xf>
    <xf numFmtId="0" fontId="3" fillId="0" borderId="5" xfId="1" applyFont="1" applyBorder="1"/>
    <xf numFmtId="1" fontId="23" fillId="0" borderId="20" xfId="1" applyNumberFormat="1" applyFont="1" applyBorder="1" applyAlignment="1">
      <alignment horizontal="center" vertical="center" wrapText="1"/>
    </xf>
    <xf numFmtId="0" fontId="23" fillId="0" borderId="0" xfId="1" applyFont="1"/>
    <xf numFmtId="0" fontId="3" fillId="0" borderId="16" xfId="1" applyFont="1" applyBorder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165" fontId="48" fillId="0" borderId="6" xfId="2" applyFont="1" applyBorder="1" applyAlignment="1">
      <alignment horizontal="center" vertical="center"/>
    </xf>
    <xf numFmtId="165" fontId="50" fillId="0" borderId="0" xfId="2" applyFont="1" applyAlignment="1">
      <alignment horizontal="center" vertical="center"/>
    </xf>
    <xf numFmtId="1" fontId="3" fillId="0" borderId="7" xfId="1" applyNumberFormat="1" applyFont="1" applyBorder="1" applyAlignment="1">
      <alignment vertical="center" wrapText="1"/>
    </xf>
    <xf numFmtId="2" fontId="4" fillId="0" borderId="24" xfId="1" applyNumberFormat="1" applyFont="1" applyBorder="1" applyAlignment="1">
      <alignment vertical="center" wrapText="1"/>
    </xf>
    <xf numFmtId="0" fontId="23" fillId="0" borderId="21" xfId="1" applyFont="1" applyBorder="1" applyAlignment="1">
      <alignment horizontal="center" vertical="center" wrapText="1"/>
    </xf>
    <xf numFmtId="2" fontId="4" fillId="0" borderId="28" xfId="1" applyNumberFormat="1" applyFont="1" applyBorder="1" applyAlignment="1">
      <alignment vertical="center" wrapText="1"/>
    </xf>
    <xf numFmtId="0" fontId="43" fillId="0" borderId="7" xfId="1" applyFont="1" applyBorder="1" applyAlignment="1">
      <alignment horizontal="center" vertical="center"/>
    </xf>
    <xf numFmtId="165" fontId="51" fillId="0" borderId="7" xfId="2" applyFont="1" applyBorder="1" applyAlignment="1">
      <alignment horizontal="center" vertical="center"/>
    </xf>
    <xf numFmtId="0" fontId="10" fillId="0" borderId="24" xfId="1" applyFont="1" applyBorder="1" applyAlignment="1">
      <alignment vertical="center"/>
    </xf>
    <xf numFmtId="0" fontId="49" fillId="0" borderId="5" xfId="1" applyFont="1" applyBorder="1" applyAlignment="1">
      <alignment vertical="center"/>
    </xf>
    <xf numFmtId="0" fontId="49" fillId="0" borderId="3" xfId="1" applyFont="1" applyBorder="1" applyAlignment="1">
      <alignment vertical="center"/>
    </xf>
    <xf numFmtId="165" fontId="48" fillId="0" borderId="7" xfId="2" applyFont="1" applyBorder="1" applyAlignment="1">
      <alignment horizontal="center" vertical="center"/>
    </xf>
    <xf numFmtId="0" fontId="29" fillId="0" borderId="24" xfId="1" applyFont="1" applyBorder="1" applyAlignment="1">
      <alignment vertical="center"/>
    </xf>
    <xf numFmtId="0" fontId="29" fillId="0" borderId="0" xfId="1" applyFont="1" applyAlignment="1">
      <alignment vertical="center"/>
    </xf>
    <xf numFmtId="0" fontId="49" fillId="0" borderId="0" xfId="1" applyFont="1" applyAlignment="1">
      <alignment vertical="center"/>
    </xf>
    <xf numFmtId="1" fontId="3" fillId="0" borderId="4" xfId="1" applyNumberFormat="1" applyFont="1" applyBorder="1" applyAlignment="1">
      <alignment horizontal="center" vertical="center" wrapText="1"/>
    </xf>
    <xf numFmtId="2" fontId="4" fillId="0" borderId="35" xfId="1" applyNumberFormat="1" applyFont="1" applyBorder="1" applyAlignment="1">
      <alignment vertical="center" wrapText="1"/>
    </xf>
    <xf numFmtId="1" fontId="23" fillId="0" borderId="6" xfId="1" applyNumberFormat="1" applyFont="1" applyBorder="1" applyAlignment="1">
      <alignment vertical="center" wrapText="1"/>
    </xf>
    <xf numFmtId="164" fontId="4" fillId="0" borderId="31" xfId="1" applyNumberFormat="1" applyFont="1" applyBorder="1" applyAlignment="1">
      <alignment vertical="center" wrapText="1"/>
    </xf>
    <xf numFmtId="0" fontId="18" fillId="0" borderId="21" xfId="1" applyFont="1" applyBorder="1" applyAlignment="1">
      <alignment horizontal="center" vertical="center" wrapText="1"/>
    </xf>
    <xf numFmtId="1" fontId="18" fillId="0" borderId="20" xfId="1" applyNumberFormat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right" indent="1" readingOrder="2"/>
    </xf>
    <xf numFmtId="1" fontId="10" fillId="0" borderId="0" xfId="1" applyNumberFormat="1" applyFont="1" applyAlignment="1">
      <alignment vertical="center" wrapText="1"/>
    </xf>
    <xf numFmtId="1" fontId="10" fillId="0" borderId="3" xfId="1" applyNumberFormat="1" applyFont="1" applyBorder="1" applyAlignment="1">
      <alignment vertical="center" wrapText="1"/>
    </xf>
    <xf numFmtId="164" fontId="26" fillId="0" borderId="28" xfId="1" applyNumberFormat="1" applyFont="1" applyBorder="1" applyAlignment="1">
      <alignment vertical="center"/>
    </xf>
    <xf numFmtId="1" fontId="15" fillId="0" borderId="4" xfId="1" applyNumberFormat="1" applyFont="1" applyBorder="1" applyAlignment="1">
      <alignment horizontal="center" vertical="center" wrapText="1"/>
    </xf>
    <xf numFmtId="1" fontId="15" fillId="0" borderId="5" xfId="1" applyNumberFormat="1" applyFont="1" applyBorder="1" applyAlignment="1">
      <alignment horizontal="center" vertical="center" wrapText="1"/>
    </xf>
    <xf numFmtId="1" fontId="15" fillId="0" borderId="6" xfId="1" applyNumberFormat="1" applyFont="1" applyBorder="1" applyAlignment="1">
      <alignment horizontal="center" vertical="center" wrapText="1"/>
    </xf>
    <xf numFmtId="49" fontId="9" fillId="0" borderId="0" xfId="1" applyNumberFormat="1" applyFont="1" applyAlignment="1">
      <alignment horizontal="center" vertical="center" wrapText="1"/>
    </xf>
    <xf numFmtId="49" fontId="9" fillId="0" borderId="0" xfId="1" applyNumberFormat="1" applyFont="1" applyAlignment="1">
      <alignment horizontal="center" vertical="center"/>
    </xf>
    <xf numFmtId="49" fontId="21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0" fillId="0" borderId="1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right" vertical="center" indent="1"/>
    </xf>
    <xf numFmtId="0" fontId="10" fillId="0" borderId="21" xfId="1" applyFont="1" applyBorder="1" applyAlignment="1">
      <alignment horizontal="right" vertical="center" indent="1"/>
    </xf>
    <xf numFmtId="0" fontId="10" fillId="0" borderId="19" xfId="1" applyFont="1" applyBorder="1" applyAlignment="1">
      <alignment horizontal="right" vertical="center" indent="1"/>
    </xf>
    <xf numFmtId="0" fontId="10" fillId="0" borderId="3" xfId="1" applyFont="1" applyBorder="1" applyAlignment="1">
      <alignment horizontal="right" vertical="center" indent="1"/>
    </xf>
    <xf numFmtId="0" fontId="10" fillId="0" borderId="20" xfId="1" applyFont="1" applyBorder="1" applyAlignment="1">
      <alignment horizontal="right" vertical="center" indent="1"/>
    </xf>
    <xf numFmtId="0" fontId="3" fillId="0" borderId="10" xfId="1" applyFont="1" applyBorder="1" applyAlignment="1">
      <alignment horizontal="right" vertical="center" indent="1"/>
    </xf>
    <xf numFmtId="0" fontId="3" fillId="0" borderId="0" xfId="1" applyFont="1" applyBorder="1" applyAlignment="1">
      <alignment horizontal="right" vertical="center" indent="1"/>
    </xf>
    <xf numFmtId="0" fontId="3" fillId="0" borderId="21" xfId="1" applyFont="1" applyBorder="1" applyAlignment="1">
      <alignment horizontal="right" vertical="center" indent="1"/>
    </xf>
    <xf numFmtId="0" fontId="10" fillId="0" borderId="14" xfId="1" applyFont="1" applyBorder="1" applyAlignment="1">
      <alignment horizontal="right" vertical="center" indent="1"/>
    </xf>
    <xf numFmtId="0" fontId="10" fillId="0" borderId="15" xfId="1" applyFont="1" applyBorder="1" applyAlignment="1">
      <alignment horizontal="right" vertical="center" indent="1"/>
    </xf>
    <xf numFmtId="0" fontId="10" fillId="0" borderId="16" xfId="1" applyFont="1" applyBorder="1" applyAlignment="1">
      <alignment horizontal="right" vertical="center" indent="1"/>
    </xf>
    <xf numFmtId="0" fontId="15" fillId="0" borderId="4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 textRotation="90" wrapText="1"/>
    </xf>
    <xf numFmtId="0" fontId="10" fillId="0" borderId="24" xfId="1" applyFont="1" applyBorder="1" applyAlignment="1">
      <alignment horizontal="center" vertical="center" textRotation="90" wrapText="1"/>
    </xf>
    <xf numFmtId="0" fontId="10" fillId="0" borderId="29" xfId="1" applyFont="1" applyBorder="1" applyAlignment="1">
      <alignment horizontal="center" vertical="center" textRotation="90" wrapText="1"/>
    </xf>
    <xf numFmtId="0" fontId="52" fillId="0" borderId="10" xfId="1" applyFont="1" applyBorder="1" applyAlignment="1">
      <alignment horizontal="right" vertical="center" indent="1"/>
    </xf>
    <xf numFmtId="0" fontId="52" fillId="0" borderId="0" xfId="1" applyFont="1" applyBorder="1" applyAlignment="1">
      <alignment horizontal="right" vertical="center" indent="1"/>
    </xf>
    <xf numFmtId="0" fontId="52" fillId="0" borderId="21" xfId="1" applyFont="1" applyBorder="1" applyAlignment="1">
      <alignment horizontal="right" vertical="center" indent="1"/>
    </xf>
    <xf numFmtId="0" fontId="52" fillId="0" borderId="19" xfId="1" applyFont="1" applyBorder="1" applyAlignment="1">
      <alignment horizontal="right" vertical="center" indent="1"/>
    </xf>
    <xf numFmtId="0" fontId="52" fillId="0" borderId="3" xfId="1" applyFont="1" applyBorder="1" applyAlignment="1">
      <alignment horizontal="right" vertical="center" indent="1"/>
    </xf>
    <xf numFmtId="0" fontId="52" fillId="0" borderId="20" xfId="1" applyFont="1" applyBorder="1" applyAlignment="1">
      <alignment horizontal="right" vertical="center" indent="1"/>
    </xf>
    <xf numFmtId="49" fontId="10" fillId="0" borderId="15" xfId="1" applyNumberFormat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29" fillId="0" borderId="14" xfId="1" applyFont="1" applyBorder="1" applyAlignment="1">
      <alignment vertical="center"/>
    </xf>
    <xf numFmtId="0" fontId="29" fillId="0" borderId="15" xfId="1" applyFont="1" applyBorder="1" applyAlignment="1">
      <alignment vertical="center"/>
    </xf>
    <xf numFmtId="0" fontId="29" fillId="0" borderId="16" xfId="1" applyFont="1" applyBorder="1" applyAlignment="1">
      <alignment vertical="center"/>
    </xf>
    <xf numFmtId="0" fontId="23" fillId="0" borderId="10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23" fillId="0" borderId="21" xfId="1" applyFont="1" applyBorder="1" applyAlignment="1">
      <alignment vertical="center"/>
    </xf>
    <xf numFmtId="0" fontId="29" fillId="0" borderId="10" xfId="1" applyFont="1" applyBorder="1" applyAlignment="1">
      <alignment vertical="center"/>
    </xf>
    <xf numFmtId="0" fontId="29" fillId="0" borderId="0" xfId="1" applyFont="1" applyBorder="1" applyAlignment="1">
      <alignment vertical="center"/>
    </xf>
    <xf numFmtId="0" fontId="29" fillId="0" borderId="21" xfId="1" applyFont="1" applyBorder="1" applyAlignment="1">
      <alignment vertical="center"/>
    </xf>
    <xf numFmtId="0" fontId="53" fillId="0" borderId="10" xfId="1" applyFont="1" applyBorder="1" applyAlignment="1">
      <alignment vertical="center"/>
    </xf>
    <xf numFmtId="0" fontId="53" fillId="0" borderId="0" xfId="1" applyFont="1" applyBorder="1" applyAlignment="1">
      <alignment vertical="center"/>
    </xf>
    <xf numFmtId="0" fontId="53" fillId="0" borderId="21" xfId="1" applyFont="1" applyBorder="1" applyAlignment="1">
      <alignment vertical="center"/>
    </xf>
    <xf numFmtId="0" fontId="23" fillId="0" borderId="19" xfId="1" applyFont="1" applyBorder="1" applyAlignment="1">
      <alignment horizontal="right" vertical="center" wrapText="1"/>
    </xf>
    <xf numFmtId="0" fontId="23" fillId="0" borderId="3" xfId="1" applyFont="1" applyBorder="1" applyAlignment="1">
      <alignment horizontal="right" vertical="center" wrapText="1"/>
    </xf>
    <xf numFmtId="0" fontId="23" fillId="0" borderId="20" xfId="1" applyFont="1" applyBorder="1" applyAlignment="1">
      <alignment horizontal="right" vertical="center" wrapText="1"/>
    </xf>
    <xf numFmtId="0" fontId="49" fillId="0" borderId="4" xfId="1" applyFont="1" applyBorder="1" applyAlignment="1">
      <alignment horizontal="center" vertical="center"/>
    </xf>
    <xf numFmtId="0" fontId="49" fillId="0" borderId="5" xfId="1" applyFont="1" applyBorder="1" applyAlignment="1">
      <alignment horizontal="center" vertical="center"/>
    </xf>
    <xf numFmtId="0" fontId="49" fillId="0" borderId="6" xfId="1" applyFont="1" applyBorder="1" applyAlignment="1">
      <alignment horizontal="center" vertical="center"/>
    </xf>
    <xf numFmtId="0" fontId="49" fillId="0" borderId="4" xfId="1" applyFont="1" applyBorder="1" applyAlignment="1">
      <alignment horizontal="right" vertical="center" wrapText="1"/>
    </xf>
    <xf numFmtId="0" fontId="49" fillId="0" borderId="5" xfId="1" applyFont="1" applyBorder="1" applyAlignment="1">
      <alignment horizontal="right" vertical="center" wrapText="1"/>
    </xf>
    <xf numFmtId="0" fontId="49" fillId="0" borderId="6" xfId="1" applyFont="1" applyBorder="1" applyAlignment="1">
      <alignment horizontal="right" vertical="center" wrapText="1"/>
    </xf>
    <xf numFmtId="0" fontId="24" fillId="0" borderId="4" xfId="1" applyFont="1" applyBorder="1" applyAlignment="1">
      <alignment horizontal="center" vertical="center" wrapText="1" readingOrder="2"/>
    </xf>
    <xf numFmtId="0" fontId="24" fillId="0" borderId="5" xfId="1" applyFont="1" applyBorder="1" applyAlignment="1">
      <alignment horizontal="center" vertical="center" wrapText="1" readingOrder="2"/>
    </xf>
    <xf numFmtId="0" fontId="24" fillId="0" borderId="6" xfId="1" applyFont="1" applyBorder="1" applyAlignment="1">
      <alignment horizontal="center" vertical="center" wrapText="1" readingOrder="2"/>
    </xf>
    <xf numFmtId="0" fontId="49" fillId="0" borderId="0" xfId="1" applyFont="1" applyAlignment="1">
      <alignment horizontal="center" vertical="center"/>
    </xf>
    <xf numFmtId="0" fontId="49" fillId="0" borderId="14" xfId="1" applyFont="1" applyBorder="1" applyAlignment="1">
      <alignment horizontal="center" vertical="center"/>
    </xf>
    <xf numFmtId="0" fontId="49" fillId="0" borderId="15" xfId="1" applyFont="1" applyBorder="1" applyAlignment="1">
      <alignment horizontal="center" vertical="center"/>
    </xf>
    <xf numFmtId="0" fontId="49" fillId="0" borderId="16" xfId="1" applyFont="1" applyBorder="1" applyAlignment="1">
      <alignment horizontal="center" vertical="center"/>
    </xf>
    <xf numFmtId="0" fontId="49" fillId="0" borderId="19" xfId="1" applyFont="1" applyBorder="1" applyAlignment="1">
      <alignment horizontal="center" vertical="center"/>
    </xf>
    <xf numFmtId="0" fontId="49" fillId="0" borderId="3" xfId="1" applyFont="1" applyBorder="1" applyAlignment="1">
      <alignment horizontal="center" vertical="center"/>
    </xf>
    <xf numFmtId="0" fontId="49" fillId="0" borderId="20" xfId="1" applyFont="1" applyBorder="1" applyAlignment="1">
      <alignment horizontal="center" vertical="center"/>
    </xf>
    <xf numFmtId="0" fontId="23" fillId="0" borderId="4" xfId="1" applyFont="1" applyBorder="1" applyAlignment="1">
      <alignment vertical="center" wrapText="1"/>
    </xf>
    <xf numFmtId="0" fontId="23" fillId="0" borderId="5" xfId="1" applyFont="1" applyBorder="1" applyAlignment="1">
      <alignment vertical="center" wrapText="1"/>
    </xf>
    <xf numFmtId="0" fontId="23" fillId="0" borderId="6" xfId="1" applyFont="1" applyBorder="1" applyAlignment="1">
      <alignment vertical="center" wrapText="1"/>
    </xf>
    <xf numFmtId="1" fontId="29" fillId="0" borderId="4" xfId="1" applyNumberFormat="1" applyFont="1" applyBorder="1" applyAlignment="1">
      <alignment horizontal="center" vertical="center" wrapText="1"/>
    </xf>
    <xf numFmtId="1" fontId="29" fillId="0" borderId="5" xfId="1" applyNumberFormat="1" applyFont="1" applyBorder="1" applyAlignment="1">
      <alignment horizontal="center" vertical="center" wrapText="1"/>
    </xf>
    <xf numFmtId="1" fontId="29" fillId="0" borderId="6" xfId="1" applyNumberFormat="1" applyFont="1" applyBorder="1" applyAlignment="1">
      <alignment horizontal="center" vertical="center" wrapText="1"/>
    </xf>
    <xf numFmtId="0" fontId="23" fillId="0" borderId="9" xfId="1" applyFont="1" applyBorder="1" applyAlignment="1">
      <alignment horizontal="center" vertical="center" wrapText="1"/>
    </xf>
    <xf numFmtId="0" fontId="23" fillId="0" borderId="29" xfId="1" applyFont="1" applyBorder="1" applyAlignment="1">
      <alignment horizontal="center" vertical="center" wrapText="1"/>
    </xf>
    <xf numFmtId="0" fontId="29" fillId="0" borderId="10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29" fillId="0" borderId="19" xfId="1" applyFont="1" applyBorder="1" applyAlignment="1">
      <alignment horizontal="center" vertical="center" wrapText="1"/>
    </xf>
    <xf numFmtId="0" fontId="29" fillId="0" borderId="20" xfId="1" applyFont="1" applyBorder="1" applyAlignment="1">
      <alignment horizontal="center" vertical="center" wrapText="1"/>
    </xf>
    <xf numFmtId="0" fontId="32" fillId="0" borderId="14" xfId="1" applyFont="1" applyBorder="1" applyAlignment="1">
      <alignment horizontal="right" vertical="center" wrapText="1" readingOrder="2"/>
    </xf>
    <xf numFmtId="0" fontId="32" fillId="0" borderId="15" xfId="1" applyFont="1" applyBorder="1" applyAlignment="1">
      <alignment horizontal="right" vertical="center" wrapText="1" readingOrder="2"/>
    </xf>
    <xf numFmtId="0" fontId="32" fillId="0" borderId="16" xfId="1" applyFont="1" applyBorder="1" applyAlignment="1">
      <alignment horizontal="right" vertical="center" wrapText="1" readingOrder="2"/>
    </xf>
    <xf numFmtId="0" fontId="32" fillId="0" borderId="19" xfId="1" applyFont="1" applyBorder="1" applyAlignment="1">
      <alignment horizontal="right" vertical="center" wrapText="1" readingOrder="2"/>
    </xf>
    <xf numFmtId="0" fontId="32" fillId="0" borderId="3" xfId="1" applyFont="1" applyBorder="1" applyAlignment="1">
      <alignment horizontal="right" vertical="center" wrapText="1" readingOrder="2"/>
    </xf>
    <xf numFmtId="0" fontId="32" fillId="0" borderId="20" xfId="1" applyFont="1" applyBorder="1" applyAlignment="1">
      <alignment horizontal="right" vertical="center" wrapText="1" readingOrder="2"/>
    </xf>
    <xf numFmtId="164" fontId="16" fillId="0" borderId="9" xfId="1" applyNumberFormat="1" applyFont="1" applyBorder="1" applyAlignment="1">
      <alignment horizontal="center" vertical="center" wrapText="1"/>
    </xf>
    <xf numFmtId="164" fontId="16" fillId="0" borderId="29" xfId="1" applyNumberFormat="1" applyFont="1" applyBorder="1" applyAlignment="1">
      <alignment horizontal="center" vertical="center" wrapText="1"/>
    </xf>
    <xf numFmtId="1" fontId="15" fillId="0" borderId="0" xfId="1" applyNumberFormat="1" applyFont="1" applyAlignment="1">
      <alignment vertical="center" wrapText="1"/>
    </xf>
    <xf numFmtId="0" fontId="29" fillId="0" borderId="9" xfId="1" applyFont="1" applyBorder="1" applyAlignment="1">
      <alignment horizontal="center" vertical="center" textRotation="90" wrapText="1"/>
    </xf>
    <xf numFmtId="0" fontId="29" fillId="0" borderId="24" xfId="1" applyFont="1" applyBorder="1" applyAlignment="1">
      <alignment horizontal="center" vertical="center" textRotation="90" wrapText="1"/>
    </xf>
    <xf numFmtId="0" fontId="29" fillId="0" borderId="29" xfId="1" applyFont="1" applyBorder="1" applyAlignment="1">
      <alignment horizontal="center" vertical="center" textRotation="90" wrapText="1"/>
    </xf>
    <xf numFmtId="0" fontId="29" fillId="0" borderId="4" xfId="1" applyFont="1" applyBorder="1" applyAlignment="1">
      <alignment horizontal="center" vertical="center" wrapText="1"/>
    </xf>
    <xf numFmtId="0" fontId="29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10" fillId="0" borderId="6" xfId="1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right" vertical="center"/>
    </xf>
    <xf numFmtId="0" fontId="10" fillId="0" borderId="5" xfId="1" applyFont="1" applyBorder="1" applyAlignment="1">
      <alignment horizontal="right" vertical="center"/>
    </xf>
    <xf numFmtId="0" fontId="10" fillId="0" borderId="6" xfId="1" applyFont="1" applyBorder="1" applyAlignment="1">
      <alignment horizontal="right" vertical="center"/>
    </xf>
    <xf numFmtId="0" fontId="29" fillId="0" borderId="6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1" fontId="10" fillId="0" borderId="4" xfId="1" applyNumberFormat="1" applyFont="1" applyBorder="1" applyAlignment="1">
      <alignment horizontal="right" vertical="center" wrapText="1"/>
    </xf>
    <xf numFmtId="1" fontId="10" fillId="0" borderId="5" xfId="1" applyNumberFormat="1" applyFont="1" applyBorder="1" applyAlignment="1">
      <alignment horizontal="right" vertical="center" wrapText="1"/>
    </xf>
    <xf numFmtId="1" fontId="10" fillId="0" borderId="6" xfId="1" applyNumberFormat="1" applyFont="1" applyBorder="1" applyAlignment="1">
      <alignment horizontal="right" vertical="center" wrapText="1"/>
    </xf>
    <xf numFmtId="0" fontId="25" fillId="0" borderId="4" xfId="1" applyFont="1" applyBorder="1" applyAlignment="1">
      <alignment horizontal="right" vertical="center" wrapText="1" readingOrder="2"/>
    </xf>
    <xf numFmtId="0" fontId="25" fillId="0" borderId="5" xfId="1" applyFont="1" applyBorder="1" applyAlignment="1">
      <alignment horizontal="right" vertical="center" wrapText="1" readingOrder="2"/>
    </xf>
    <xf numFmtId="0" fontId="25" fillId="0" borderId="6" xfId="1" applyFont="1" applyBorder="1" applyAlignment="1">
      <alignment horizontal="right" vertical="center" wrapText="1" readingOrder="2"/>
    </xf>
    <xf numFmtId="0" fontId="10" fillId="0" borderId="4" xfId="1" applyFont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47" fillId="0" borderId="4" xfId="1" applyFont="1" applyBorder="1" applyAlignment="1">
      <alignment vertical="center" wrapText="1" readingOrder="2"/>
    </xf>
    <xf numFmtId="0" fontId="47" fillId="0" borderId="5" xfId="1" applyFont="1" applyBorder="1" applyAlignment="1">
      <alignment vertical="center" wrapText="1" readingOrder="2"/>
    </xf>
    <xf numFmtId="0" fontId="47" fillId="0" borderId="6" xfId="1" applyFont="1" applyBorder="1" applyAlignment="1">
      <alignment vertical="center" wrapText="1" readingOrder="2"/>
    </xf>
    <xf numFmtId="0" fontId="10" fillId="0" borderId="19" xfId="1" applyFont="1" applyBorder="1" applyAlignment="1">
      <alignment horizontal="center" vertical="center" wrapText="1"/>
    </xf>
    <xf numFmtId="0" fontId="45" fillId="0" borderId="0" xfId="1" applyFont="1" applyAlignment="1">
      <alignment horizontal="right" vertical="center" wrapText="1"/>
    </xf>
    <xf numFmtId="0" fontId="10" fillId="0" borderId="10" xfId="1" applyFont="1" applyBorder="1" applyAlignment="1">
      <alignment horizontal="center" vertical="center" textRotation="90" wrapText="1"/>
    </xf>
    <xf numFmtId="0" fontId="10" fillId="0" borderId="19" xfId="1" applyFont="1" applyBorder="1" applyAlignment="1">
      <alignment horizontal="center" vertical="center" textRotation="90" wrapText="1"/>
    </xf>
    <xf numFmtId="0" fontId="18" fillId="0" borderId="19" xfId="1" applyFont="1" applyBorder="1" applyAlignment="1">
      <alignment vertical="center"/>
    </xf>
    <xf numFmtId="0" fontId="37" fillId="0" borderId="3" xfId="1" applyFont="1" applyBorder="1" applyAlignment="1">
      <alignment vertical="center"/>
    </xf>
    <xf numFmtId="0" fontId="37" fillId="0" borderId="20" xfId="1" applyFont="1" applyBorder="1" applyAlignment="1">
      <alignment vertical="center"/>
    </xf>
    <xf numFmtId="0" fontId="15" fillId="0" borderId="14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5" fillId="0" borderId="19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164" fontId="42" fillId="0" borderId="35" xfId="1" applyNumberFormat="1" applyFont="1" applyBorder="1" applyAlignment="1">
      <alignment horizontal="center" vertical="center"/>
    </xf>
    <xf numFmtId="164" fontId="42" fillId="0" borderId="31" xfId="1" applyNumberFormat="1" applyFont="1" applyBorder="1" applyAlignment="1">
      <alignment horizontal="center" vertical="center"/>
    </xf>
    <xf numFmtId="164" fontId="26" fillId="0" borderId="9" xfId="1" applyNumberFormat="1" applyFont="1" applyBorder="1" applyAlignment="1">
      <alignment horizontal="center" vertical="center" wrapText="1"/>
    </xf>
    <xf numFmtId="164" fontId="26" fillId="0" borderId="29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0" fontId="15" fillId="0" borderId="20" xfId="1" applyFont="1" applyBorder="1" applyAlignment="1">
      <alignment horizontal="center" vertical="center" wrapText="1"/>
    </xf>
    <xf numFmtId="164" fontId="26" fillId="0" borderId="9" xfId="1" applyNumberFormat="1" applyFont="1" applyBorder="1" applyAlignment="1">
      <alignment horizontal="center" vertical="center"/>
    </xf>
    <xf numFmtId="164" fontId="26" fillId="0" borderId="29" xfId="1" applyNumberFormat="1" applyFont="1" applyBorder="1" applyAlignment="1">
      <alignment horizontal="center" vertical="center"/>
    </xf>
    <xf numFmtId="0" fontId="37" fillId="0" borderId="19" xfId="1" applyFont="1" applyBorder="1" applyAlignment="1">
      <alignment vertical="center"/>
    </xf>
    <xf numFmtId="0" fontId="18" fillId="0" borderId="10" xfId="1" applyFont="1" applyBorder="1" applyAlignment="1">
      <alignment vertical="center"/>
    </xf>
    <xf numFmtId="0" fontId="18" fillId="0" borderId="0" xfId="1" applyFont="1" applyAlignment="1">
      <alignment vertical="center"/>
    </xf>
    <xf numFmtId="0" fontId="18" fillId="0" borderId="21" xfId="1" applyFont="1" applyBorder="1" applyAlignment="1">
      <alignment vertical="center"/>
    </xf>
    <xf numFmtId="1" fontId="15" fillId="0" borderId="14" xfId="1" applyNumberFormat="1" applyFont="1" applyBorder="1" applyAlignment="1">
      <alignment horizontal="center" vertical="center" wrapText="1"/>
    </xf>
    <xf numFmtId="1" fontId="15" fillId="0" borderId="15" xfId="1" applyNumberFormat="1" applyFont="1" applyBorder="1" applyAlignment="1">
      <alignment horizontal="center" vertical="center" wrapText="1"/>
    </xf>
    <xf numFmtId="1" fontId="15" fillId="0" borderId="19" xfId="1" applyNumberFormat="1" applyFont="1" applyBorder="1" applyAlignment="1">
      <alignment horizontal="center" vertical="center" wrapText="1"/>
    </xf>
    <xf numFmtId="1" fontId="15" fillId="0" borderId="3" xfId="1" applyNumberFormat="1" applyFont="1" applyBorder="1" applyAlignment="1">
      <alignment horizontal="center" vertical="center" wrapText="1"/>
    </xf>
    <xf numFmtId="165" fontId="41" fillId="0" borderId="14" xfId="2" applyFont="1" applyBorder="1"/>
    <xf numFmtId="165" fontId="41" fillId="0" borderId="19" xfId="2" applyFont="1" applyBorder="1"/>
    <xf numFmtId="164" fontId="26" fillId="0" borderId="9" xfId="1" applyNumberFormat="1" applyFont="1" applyBorder="1" applyAlignment="1">
      <alignment horizontal="center"/>
    </xf>
    <xf numFmtId="0" fontId="26" fillId="0" borderId="29" xfId="1" applyFont="1" applyBorder="1" applyAlignment="1">
      <alignment horizontal="center"/>
    </xf>
    <xf numFmtId="0" fontId="3" fillId="0" borderId="9" xfId="1" applyFont="1" applyBorder="1" applyAlignment="1">
      <alignment horizontal="center" vertical="center" textRotation="90"/>
    </xf>
    <xf numFmtId="0" fontId="3" fillId="0" borderId="24" xfId="1" applyFont="1" applyBorder="1" applyAlignment="1">
      <alignment horizontal="center" vertical="center" textRotation="90"/>
    </xf>
    <xf numFmtId="0" fontId="3" fillId="0" borderId="29" xfId="1" applyFont="1" applyBorder="1" applyAlignment="1">
      <alignment horizontal="center" vertical="center" textRotation="90"/>
    </xf>
    <xf numFmtId="0" fontId="39" fillId="0" borderId="4" xfId="1" applyFont="1" applyBorder="1" applyAlignment="1">
      <alignment horizontal="center" vertical="center" wrapText="1"/>
    </xf>
    <xf numFmtId="0" fontId="39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0" fontId="3" fillId="0" borderId="10" xfId="1" applyFont="1" applyBorder="1" applyAlignment="1">
      <alignment horizontal="center" textRotation="90"/>
    </xf>
    <xf numFmtId="0" fontId="3" fillId="0" borderId="19" xfId="1" applyFont="1" applyBorder="1" applyAlignment="1">
      <alignment horizontal="center" textRotation="90"/>
    </xf>
    <xf numFmtId="0" fontId="3" fillId="0" borderId="14" xfId="1" applyFont="1" applyBorder="1"/>
    <xf numFmtId="0" fontId="3" fillId="0" borderId="15" xfId="1" applyFont="1" applyBorder="1"/>
    <xf numFmtId="0" fontId="3" fillId="0" borderId="16" xfId="1" applyFont="1" applyBorder="1"/>
    <xf numFmtId="1" fontId="10" fillId="0" borderId="14" xfId="1" applyNumberFormat="1" applyFont="1" applyBorder="1" applyAlignment="1">
      <alignment horizontal="center" vertical="center" wrapText="1"/>
    </xf>
    <xf numFmtId="1" fontId="10" fillId="0" borderId="16" xfId="1" applyNumberFormat="1" applyFont="1" applyBorder="1" applyAlignment="1">
      <alignment horizontal="center" vertical="center" wrapText="1"/>
    </xf>
    <xf numFmtId="1" fontId="10" fillId="0" borderId="10" xfId="1" applyNumberFormat="1" applyFont="1" applyBorder="1" applyAlignment="1">
      <alignment horizontal="center" vertical="center" wrapText="1"/>
    </xf>
    <xf numFmtId="1" fontId="10" fillId="0" borderId="21" xfId="1" applyNumberFormat="1" applyFont="1" applyBorder="1" applyAlignment="1">
      <alignment horizontal="center" vertical="center" wrapText="1"/>
    </xf>
    <xf numFmtId="1" fontId="10" fillId="0" borderId="19" xfId="1" applyNumberFormat="1" applyFont="1" applyBorder="1" applyAlignment="1">
      <alignment horizontal="center" vertical="center" wrapText="1"/>
    </xf>
    <xf numFmtId="1" fontId="10" fillId="0" borderId="20" xfId="1" applyNumberFormat="1" applyFont="1" applyBorder="1" applyAlignment="1">
      <alignment horizontal="center" vertical="center" wrapText="1"/>
    </xf>
    <xf numFmtId="0" fontId="10" fillId="0" borderId="17" xfId="1" applyFont="1" applyBorder="1" applyAlignment="1">
      <alignment vertical="center"/>
    </xf>
    <xf numFmtId="0" fontId="10" fillId="0" borderId="34" xfId="1" applyFont="1" applyBorder="1" applyAlignment="1">
      <alignment vertical="center"/>
    </xf>
    <xf numFmtId="0" fontId="10" fillId="0" borderId="18" xfId="1" applyFont="1" applyBorder="1" applyAlignment="1">
      <alignment vertical="center"/>
    </xf>
    <xf numFmtId="0" fontId="40" fillId="0" borderId="10" xfId="1" applyFont="1" applyBorder="1" applyAlignment="1">
      <alignment vertical="center"/>
    </xf>
    <xf numFmtId="0" fontId="40" fillId="0" borderId="0" xfId="1" applyFont="1" applyAlignment="1">
      <alignment vertical="center"/>
    </xf>
    <xf numFmtId="0" fontId="40" fillId="0" borderId="21" xfId="1" applyFont="1" applyBorder="1" applyAlignment="1">
      <alignment vertical="center"/>
    </xf>
    <xf numFmtId="0" fontId="10" fillId="0" borderId="22" xfId="1" applyFont="1" applyBorder="1" applyAlignment="1">
      <alignment horizontal="right" vertical="center" indent="1"/>
    </xf>
    <xf numFmtId="0" fontId="10" fillId="0" borderId="33" xfId="1" applyFont="1" applyBorder="1" applyAlignment="1">
      <alignment horizontal="right" vertical="center" indent="1"/>
    </xf>
    <xf numFmtId="0" fontId="10" fillId="0" borderId="23" xfId="1" applyFont="1" applyBorder="1" applyAlignment="1">
      <alignment horizontal="right" vertical="center" inden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36" fillId="0" borderId="3" xfId="1" applyFont="1" applyBorder="1" applyAlignment="1">
      <alignment horizontal="right" vertical="center" wrapText="1"/>
    </xf>
    <xf numFmtId="0" fontId="10" fillId="0" borderId="1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21" xfId="1" applyFont="1" applyBorder="1" applyAlignment="1">
      <alignment vertical="center"/>
    </xf>
    <xf numFmtId="1" fontId="15" fillId="0" borderId="16" xfId="1" applyNumberFormat="1" applyFont="1" applyBorder="1" applyAlignment="1">
      <alignment horizontal="center" vertical="center" wrapText="1"/>
    </xf>
    <xf numFmtId="1" fontId="15" fillId="0" borderId="20" xfId="1" applyNumberFormat="1" applyFont="1" applyBorder="1" applyAlignment="1">
      <alignment horizontal="center" vertical="center" wrapText="1"/>
    </xf>
    <xf numFmtId="164" fontId="26" fillId="0" borderId="9" xfId="1" applyNumberFormat="1" applyFont="1" applyBorder="1" applyAlignment="1">
      <alignment vertical="center"/>
    </xf>
    <xf numFmtId="164" fontId="26" fillId="0" borderId="29" xfId="1" applyNumberFormat="1" applyFont="1" applyBorder="1" applyAlignment="1">
      <alignment vertical="center"/>
    </xf>
    <xf numFmtId="0" fontId="10" fillId="0" borderId="1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0" fillId="0" borderId="21" xfId="1" applyFont="1" applyBorder="1" applyAlignment="1">
      <alignment vertical="center" wrapText="1"/>
    </xf>
    <xf numFmtId="0" fontId="10" fillId="0" borderId="19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0" fontId="10" fillId="0" borderId="20" xfId="1" applyFont="1" applyBorder="1" applyAlignment="1">
      <alignment vertical="center"/>
    </xf>
    <xf numFmtId="0" fontId="3" fillId="0" borderId="9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10" fillId="0" borderId="14" xfId="1" applyFont="1" applyBorder="1" applyAlignment="1">
      <alignment horizontal="right" vertical="center"/>
    </xf>
    <xf numFmtId="0" fontId="10" fillId="0" borderId="15" xfId="1" applyFont="1" applyBorder="1" applyAlignment="1">
      <alignment horizontal="right" vertical="center"/>
    </xf>
    <xf numFmtId="0" fontId="10" fillId="0" borderId="16" xfId="1" applyFont="1" applyBorder="1" applyAlignment="1">
      <alignment horizontal="right" vertical="center"/>
    </xf>
    <xf numFmtId="0" fontId="10" fillId="0" borderId="19" xfId="1" applyFont="1" applyBorder="1" applyAlignment="1">
      <alignment horizontal="right" vertical="center"/>
    </xf>
    <xf numFmtId="0" fontId="10" fillId="0" borderId="3" xfId="1" applyFont="1" applyBorder="1" applyAlignment="1">
      <alignment horizontal="right" vertical="center"/>
    </xf>
    <xf numFmtId="0" fontId="10" fillId="0" borderId="20" xfId="1" applyFont="1" applyBorder="1" applyAlignment="1">
      <alignment horizontal="right" vertical="center"/>
    </xf>
    <xf numFmtId="164" fontId="4" fillId="0" borderId="9" xfId="1" applyNumberFormat="1" applyFont="1" applyBorder="1" applyAlignment="1">
      <alignment vertical="center"/>
    </xf>
    <xf numFmtId="164" fontId="4" fillId="0" borderId="29" xfId="1" applyNumberFormat="1" applyFont="1" applyBorder="1" applyAlignment="1">
      <alignment vertical="center"/>
    </xf>
    <xf numFmtId="164" fontId="5" fillId="0" borderId="9" xfId="1" applyNumberFormat="1" applyFont="1" applyBorder="1" applyAlignment="1">
      <alignment horizontal="center"/>
    </xf>
    <xf numFmtId="0" fontId="5" fillId="0" borderId="29" xfId="1" applyFont="1" applyBorder="1" applyAlignment="1">
      <alignment horizontal="center"/>
    </xf>
    <xf numFmtId="49" fontId="9" fillId="0" borderId="0" xfId="1" applyNumberFormat="1" applyFont="1" applyAlignment="1">
      <alignment horizontal="center"/>
    </xf>
    <xf numFmtId="0" fontId="32" fillId="0" borderId="3" xfId="1" applyFont="1" applyBorder="1" applyAlignment="1">
      <alignment vertical="center" wrapText="1" readingOrder="2"/>
    </xf>
    <xf numFmtId="0" fontId="32" fillId="0" borderId="20" xfId="1" applyFont="1" applyBorder="1" applyAlignment="1">
      <alignment vertical="center" wrapText="1" readingOrder="2"/>
    </xf>
    <xf numFmtId="0" fontId="15" fillId="0" borderId="0" xfId="1" applyFont="1" applyAlignment="1">
      <alignment horizontal="center" vertical="center"/>
    </xf>
    <xf numFmtId="49" fontId="3" fillId="0" borderId="15" xfId="1" applyNumberFormat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3" fillId="0" borderId="0" xfId="1" applyFont="1" applyAlignment="1">
      <alignment horizontal="right" vertical="center"/>
    </xf>
    <xf numFmtId="0" fontId="32" fillId="0" borderId="26" xfId="1" applyFont="1" applyBorder="1" applyAlignment="1">
      <alignment vertical="center" wrapText="1" readingOrder="2"/>
    </xf>
    <xf numFmtId="0" fontId="32" fillId="0" borderId="27" xfId="1" applyFont="1" applyBorder="1" applyAlignment="1">
      <alignment vertical="center" wrapText="1" readingOrder="2"/>
    </xf>
    <xf numFmtId="2" fontId="10" fillId="0" borderId="0" xfId="1" applyNumberFormat="1" applyFont="1" applyAlignment="1">
      <alignment horizontal="center" vertical="center"/>
    </xf>
    <xf numFmtId="0" fontId="32" fillId="4" borderId="26" xfId="1" applyFont="1" applyFill="1" applyBorder="1" applyAlignment="1">
      <alignment vertical="center" wrapText="1" readingOrder="2"/>
    </xf>
    <xf numFmtId="0" fontId="32" fillId="4" borderId="27" xfId="1" applyFont="1" applyFill="1" applyBorder="1" applyAlignment="1">
      <alignment vertical="center" wrapText="1" readingOrder="2"/>
    </xf>
    <xf numFmtId="0" fontId="3" fillId="0" borderId="0" xfId="1" applyFont="1" applyAlignment="1">
      <alignment horizontal="right" vertical="center"/>
    </xf>
    <xf numFmtId="0" fontId="23" fillId="0" borderId="0" xfId="1" applyFont="1" applyAlignment="1">
      <alignment horizontal="center" vertical="center" readingOrder="2"/>
    </xf>
    <xf numFmtId="49" fontId="10" fillId="0" borderId="25" xfId="1" applyNumberFormat="1" applyFont="1" applyBorder="1" applyAlignment="1">
      <alignment horizontal="right" vertical="center" wrapText="1" readingOrder="2"/>
    </xf>
    <xf numFmtId="49" fontId="10" fillId="0" borderId="26" xfId="1" applyNumberFormat="1" applyFont="1" applyBorder="1" applyAlignment="1">
      <alignment horizontal="right" vertical="center" wrapText="1" readingOrder="2"/>
    </xf>
    <xf numFmtId="49" fontId="10" fillId="0" borderId="27" xfId="1" applyNumberFormat="1" applyFont="1" applyBorder="1" applyAlignment="1">
      <alignment horizontal="right" vertical="center" wrapText="1" readingOrder="2"/>
    </xf>
    <xf numFmtId="49" fontId="10" fillId="0" borderId="19" xfId="1" applyNumberFormat="1" applyFont="1" applyBorder="1" applyAlignment="1">
      <alignment horizontal="right" vertical="center" wrapText="1" readingOrder="2"/>
    </xf>
    <xf numFmtId="49" fontId="10" fillId="0" borderId="3" xfId="1" applyNumberFormat="1" applyFont="1" applyBorder="1" applyAlignment="1">
      <alignment horizontal="right" vertical="center" wrapText="1" readingOrder="2"/>
    </xf>
    <xf numFmtId="49" fontId="10" fillId="0" borderId="20" xfId="1" applyNumberFormat="1" applyFont="1" applyBorder="1" applyAlignment="1">
      <alignment horizontal="right" vertical="center" wrapText="1" readingOrder="2"/>
    </xf>
    <xf numFmtId="49" fontId="15" fillId="0" borderId="4" xfId="1" applyNumberFormat="1" applyFont="1" applyBorder="1" applyAlignment="1">
      <alignment horizontal="center" vertical="center"/>
    </xf>
    <xf numFmtId="49" fontId="15" fillId="0" borderId="5" xfId="1" applyNumberFormat="1" applyFont="1" applyBorder="1" applyAlignment="1">
      <alignment horizontal="center" vertical="center"/>
    </xf>
    <xf numFmtId="49" fontId="15" fillId="0" borderId="6" xfId="1" applyNumberFormat="1" applyFont="1" applyBorder="1" applyAlignment="1">
      <alignment horizontal="center" vertical="center"/>
    </xf>
    <xf numFmtId="164" fontId="26" fillId="0" borderId="4" xfId="1" applyNumberFormat="1" applyFont="1" applyBorder="1" applyAlignment="1">
      <alignment vertical="center"/>
    </xf>
    <xf numFmtId="164" fontId="26" fillId="0" borderId="6" xfId="1" applyNumberFormat="1" applyFont="1" applyBorder="1" applyAlignment="1">
      <alignment vertical="center"/>
    </xf>
    <xf numFmtId="0" fontId="32" fillId="0" borderId="15" xfId="1" applyFont="1" applyBorder="1" applyAlignment="1">
      <alignment vertical="center" wrapText="1" readingOrder="2"/>
    </xf>
    <xf numFmtId="0" fontId="32" fillId="0" borderId="16" xfId="1" applyFont="1" applyBorder="1" applyAlignment="1">
      <alignment vertical="center" wrapText="1" readingOrder="2"/>
    </xf>
    <xf numFmtId="49" fontId="15" fillId="0" borderId="14" xfId="1" applyNumberFormat="1" applyFont="1" applyBorder="1" applyAlignment="1">
      <alignment horizontal="center" vertical="center" wrapText="1"/>
    </xf>
    <xf numFmtId="49" fontId="15" fillId="0" borderId="15" xfId="1" applyNumberFormat="1" applyFont="1" applyBorder="1" applyAlignment="1">
      <alignment horizontal="center" vertical="center" wrapText="1"/>
    </xf>
    <xf numFmtId="49" fontId="15" fillId="0" borderId="16" xfId="1" applyNumberFormat="1" applyFont="1" applyBorder="1" applyAlignment="1">
      <alignment horizontal="center" vertical="center" wrapText="1"/>
    </xf>
    <xf numFmtId="49" fontId="15" fillId="0" borderId="10" xfId="1" applyNumberFormat="1" applyFont="1" applyBorder="1" applyAlignment="1">
      <alignment horizontal="center" vertical="center" wrapText="1"/>
    </xf>
    <xf numFmtId="49" fontId="15" fillId="0" borderId="0" xfId="1" applyNumberFormat="1" applyFont="1" applyAlignment="1">
      <alignment horizontal="center" vertical="center" wrapText="1"/>
    </xf>
    <xf numFmtId="49" fontId="15" fillId="0" borderId="21" xfId="1" applyNumberFormat="1" applyFont="1" applyBorder="1" applyAlignment="1">
      <alignment horizontal="center" vertical="center" wrapText="1"/>
    </xf>
    <xf numFmtId="49" fontId="15" fillId="0" borderId="19" xfId="1" applyNumberFormat="1" applyFont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20" xfId="1" applyNumberFormat="1" applyFont="1" applyBorder="1" applyAlignment="1">
      <alignment horizontal="center" vertical="center" wrapText="1"/>
    </xf>
    <xf numFmtId="49" fontId="10" fillId="0" borderId="14" xfId="1" applyNumberFormat="1" applyFont="1" applyBorder="1" applyAlignment="1">
      <alignment horizontal="right" vertical="center" readingOrder="2"/>
    </xf>
    <xf numFmtId="49" fontId="10" fillId="0" borderId="15" xfId="1" applyNumberFormat="1" applyFont="1" applyBorder="1" applyAlignment="1">
      <alignment horizontal="right" vertical="center" readingOrder="2"/>
    </xf>
    <xf numFmtId="49" fontId="10" fillId="0" borderId="16" xfId="1" applyNumberFormat="1" applyFont="1" applyBorder="1" applyAlignment="1">
      <alignment horizontal="right" vertical="center" readingOrder="2"/>
    </xf>
    <xf numFmtId="0" fontId="16" fillId="0" borderId="4" xfId="1" applyFont="1" applyBorder="1" applyAlignment="1">
      <alignment horizontal="center" vertical="center"/>
    </xf>
    <xf numFmtId="0" fontId="16" fillId="0" borderId="6" xfId="1" applyFont="1" applyBorder="1" applyAlignment="1">
      <alignment horizontal="center" vertical="center"/>
    </xf>
    <xf numFmtId="0" fontId="29" fillId="0" borderId="14" xfId="1" applyFont="1" applyBorder="1" applyAlignment="1">
      <alignment horizontal="center" vertical="center"/>
    </xf>
    <xf numFmtId="0" fontId="29" fillId="0" borderId="15" xfId="1" applyFont="1" applyBorder="1" applyAlignment="1">
      <alignment horizontal="center" vertical="center"/>
    </xf>
    <xf numFmtId="0" fontId="29" fillId="0" borderId="16" xfId="1" applyFont="1" applyBorder="1" applyAlignment="1">
      <alignment horizontal="center" vertical="center"/>
    </xf>
    <xf numFmtId="0" fontId="29" fillId="0" borderId="19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/>
    </xf>
    <xf numFmtId="0" fontId="29" fillId="0" borderId="20" xfId="1" applyFont="1" applyBorder="1" applyAlignment="1">
      <alignment horizontal="center" vertical="center"/>
    </xf>
    <xf numFmtId="0" fontId="29" fillId="0" borderId="15" xfId="1" applyFont="1" applyBorder="1" applyAlignment="1">
      <alignment horizontal="right"/>
    </xf>
    <xf numFmtId="0" fontId="29" fillId="0" borderId="16" xfId="1" applyFont="1" applyBorder="1" applyAlignment="1">
      <alignment horizontal="right"/>
    </xf>
    <xf numFmtId="164" fontId="4" fillId="0" borderId="17" xfId="1" applyNumberFormat="1" applyFon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29" fillId="0" borderId="0" xfId="1" applyFont="1" applyAlignment="1">
      <alignment horizontal="right" vertical="center"/>
    </xf>
    <xf numFmtId="0" fontId="29" fillId="0" borderId="21" xfId="1" applyFont="1" applyBorder="1" applyAlignment="1">
      <alignment horizontal="right" vertical="center"/>
    </xf>
    <xf numFmtId="164" fontId="4" fillId="0" borderId="22" xfId="1" applyNumberFormat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27" fillId="0" borderId="4" xfId="1" applyFont="1" applyBorder="1" applyAlignment="1">
      <alignment horizontal="center" vertical="center" wrapText="1"/>
    </xf>
    <xf numFmtId="0" fontId="27" fillId="0" borderId="5" xfId="1" applyFont="1" applyBorder="1" applyAlignment="1">
      <alignment horizontal="center" vertical="center" wrapText="1"/>
    </xf>
    <xf numFmtId="0" fontId="27" fillId="0" borderId="6" xfId="1" applyFont="1" applyBorder="1" applyAlignment="1">
      <alignment horizontal="center" vertical="center" wrapText="1"/>
    </xf>
    <xf numFmtId="0" fontId="24" fillId="0" borderId="4" xfId="1" applyFont="1" applyBorder="1" applyAlignment="1">
      <alignment horizontal="right" vertical="center" wrapText="1"/>
    </xf>
    <xf numFmtId="0" fontId="24" fillId="0" borderId="5" xfId="1" applyFont="1" applyBorder="1" applyAlignment="1">
      <alignment horizontal="right" vertical="center" wrapText="1"/>
    </xf>
    <xf numFmtId="0" fontId="24" fillId="0" borderId="6" xfId="1" applyFont="1" applyBorder="1" applyAlignment="1">
      <alignment horizontal="right" vertical="center" wrapText="1"/>
    </xf>
    <xf numFmtId="0" fontId="25" fillId="0" borderId="4" xfId="1" applyFont="1" applyBorder="1" applyAlignment="1">
      <alignment horizontal="right" vertical="center" wrapText="1"/>
    </xf>
    <xf numFmtId="0" fontId="25" fillId="0" borderId="5" xfId="1" applyFont="1" applyBorder="1" applyAlignment="1">
      <alignment horizontal="right" vertical="center" wrapText="1"/>
    </xf>
    <xf numFmtId="0" fontId="25" fillId="0" borderId="6" xfId="1" applyFont="1" applyBorder="1" applyAlignment="1">
      <alignment horizontal="right" vertical="center" wrapText="1"/>
    </xf>
    <xf numFmtId="0" fontId="10" fillId="0" borderId="0" xfId="1" applyFont="1" applyAlignment="1">
      <alignment horizontal="right" vertical="center" wrapText="1"/>
    </xf>
    <xf numFmtId="49" fontId="10" fillId="0" borderId="0" xfId="1" applyNumberFormat="1" applyFont="1" applyAlignment="1">
      <alignment horizontal="right" vertical="center" wrapText="1"/>
    </xf>
    <xf numFmtId="0" fontId="14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49" fontId="6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49" fontId="6" fillId="0" borderId="0" xfId="1" applyNumberFormat="1" applyFont="1" applyAlignment="1">
      <alignment horizontal="left" vertical="center" wrapText="1"/>
    </xf>
    <xf numFmtId="49" fontId="18" fillId="0" borderId="0" xfId="1" applyNumberFormat="1" applyFont="1" applyAlignment="1">
      <alignment horizontal="center" vertical="center" wrapText="1"/>
    </xf>
    <xf numFmtId="0" fontId="19" fillId="0" borderId="0" xfId="1" applyFont="1" applyAlignment="1">
      <alignment horizontal="right" vertical="center" wrapText="1" readingOrder="2"/>
    </xf>
    <xf numFmtId="0" fontId="9" fillId="0" borderId="0" xfId="1" applyFont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 wrapText="1"/>
    </xf>
    <xf numFmtId="49" fontId="11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/>
    </xf>
  </cellXfs>
  <cellStyles count="483">
    <cellStyle name="(Prédéfini)" xfId="3"/>
    <cellStyle name="20 % - Accent3 2" xfId="4"/>
    <cellStyle name="20% - Accent1 2" xfId="5"/>
    <cellStyle name="20% - Accent1 3" xfId="6"/>
    <cellStyle name="20% - Accent2 2" xfId="7"/>
    <cellStyle name="20% - Accent2 3" xfId="8"/>
    <cellStyle name="20% - Accent3 2" xfId="9"/>
    <cellStyle name="20% - Accent3 3" xfId="10"/>
    <cellStyle name="20% - Accent4 2" xfId="11"/>
    <cellStyle name="20% - Accent4 3" xfId="12"/>
    <cellStyle name="20% - Accent5 2" xfId="13"/>
    <cellStyle name="20% - Accent6 2" xfId="14"/>
    <cellStyle name="20% - Accent6 3" xfId="15"/>
    <cellStyle name="40% - Accent1 2" xfId="16"/>
    <cellStyle name="40% - Accent1 3" xfId="17"/>
    <cellStyle name="40% - Accent2 2" xfId="18"/>
    <cellStyle name="40% - Accent3 2" xfId="19"/>
    <cellStyle name="40% - Accent3 3" xfId="20"/>
    <cellStyle name="40% - Accent4 2" xfId="21"/>
    <cellStyle name="40% - Accent4 3" xfId="22"/>
    <cellStyle name="40% - Accent5 2" xfId="23"/>
    <cellStyle name="40% - Accent5 3" xfId="24"/>
    <cellStyle name="40% - Accent6 2" xfId="25"/>
    <cellStyle name="40% - Accent6 3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nnée" xfId="33"/>
    <cellStyle name="Bad" xfId="34"/>
    <cellStyle name="Bad 2" xfId="35"/>
    <cellStyle name="Calcul 2" xfId="36"/>
    <cellStyle name="Calcul 2 2" xfId="37"/>
    <cellStyle name="Calcul 2 3" xfId="38"/>
    <cellStyle name="Calcul 2 4" xfId="39"/>
    <cellStyle name="Calcul 2 5" xfId="40"/>
    <cellStyle name="Calcul 2 6" xfId="41"/>
    <cellStyle name="Calcul 2 7" xfId="42"/>
    <cellStyle name="Calcul 2 8" xfId="43"/>
    <cellStyle name="Calcul 2 9" xfId="44"/>
    <cellStyle name="Calcul 3" xfId="45"/>
    <cellStyle name="Calcul 4" xfId="46"/>
    <cellStyle name="Calculation 2" xfId="47"/>
    <cellStyle name="Calculation 2 2" xfId="48"/>
    <cellStyle name="Calculation 2 3" xfId="49"/>
    <cellStyle name="Calculation 2 4" xfId="50"/>
    <cellStyle name="Calculation 2 5" xfId="51"/>
    <cellStyle name="Calculation 2 6" xfId="52"/>
    <cellStyle name="Calculation 2 7" xfId="53"/>
    <cellStyle name="Calculation 2 8" xfId="54"/>
    <cellStyle name="Calculation 3" xfId="55"/>
    <cellStyle name="Calculation 4" xfId="56"/>
    <cellStyle name="Calculation 5" xfId="57"/>
    <cellStyle name="Check Cell" xfId="58"/>
    <cellStyle name="Comma 3" xfId="59"/>
    <cellStyle name="Commentaire 2" xfId="60"/>
    <cellStyle name="Commentaire 3" xfId="61"/>
    <cellStyle name="Commentaire 4" xfId="62"/>
    <cellStyle name="Commentaire 5" xfId="63"/>
    <cellStyle name="Commentaire 6" xfId="64"/>
    <cellStyle name="Commentaire 7" xfId="65"/>
    <cellStyle name="Commentaire 8" xfId="66"/>
    <cellStyle name="Ctx_Hyperlink" xfId="67"/>
    <cellStyle name="Dashboard Labels" xfId="68"/>
    <cellStyle name="Dashboard Values" xfId="69"/>
    <cellStyle name="Date" xfId="70"/>
    <cellStyle name="Entête" xfId="71"/>
    <cellStyle name="Entrée 2" xfId="72"/>
    <cellStyle name="Entrée 2 2" xfId="73"/>
    <cellStyle name="Entrée 2 3" xfId="74"/>
    <cellStyle name="Entrée 2 4" xfId="75"/>
    <cellStyle name="Entrée 2 5" xfId="76"/>
    <cellStyle name="Entrée 2 6" xfId="77"/>
    <cellStyle name="Entrée 2 7" xfId="78"/>
    <cellStyle name="Entrée 2 8" xfId="79"/>
    <cellStyle name="Entrée 2 9" xfId="80"/>
    <cellStyle name="Entrée 3" xfId="81"/>
    <cellStyle name="Entrée 4" xfId="82"/>
    <cellStyle name="Euro" xfId="83"/>
    <cellStyle name="Explanatory Text" xfId="84"/>
    <cellStyle name="Extérieur" xfId="85"/>
    <cellStyle name="Followed Hyperlink" xfId="86"/>
    <cellStyle name="Good" xfId="87"/>
    <cellStyle name="Good 2" xfId="88"/>
    <cellStyle name="Heading 1" xfId="89"/>
    <cellStyle name="Heading 1 2" xfId="90"/>
    <cellStyle name="Heading 2" xfId="91"/>
    <cellStyle name="Heading 2 2" xfId="92"/>
    <cellStyle name="Heading 3" xfId="93"/>
    <cellStyle name="Heading 3 2" xfId="94"/>
    <cellStyle name="Heading 3 2 2" xfId="95"/>
    <cellStyle name="Heading 3 3" xfId="96"/>
    <cellStyle name="Heading 3 4" xfId="97"/>
    <cellStyle name="Heading 4" xfId="98"/>
    <cellStyle name="Heading 4 2" xfId="99"/>
    <cellStyle name="Hyperlink" xfId="100"/>
    <cellStyle name="Hyperlink 2" xfId="101"/>
    <cellStyle name="Hyperlink 2 2" xfId="102"/>
    <cellStyle name="Input 2" xfId="103"/>
    <cellStyle name="Input 2 2" xfId="104"/>
    <cellStyle name="Input 2 3" xfId="105"/>
    <cellStyle name="Input 2 4" xfId="106"/>
    <cellStyle name="Input 2 5" xfId="107"/>
    <cellStyle name="Input 2 6" xfId="108"/>
    <cellStyle name="Input 2 7" xfId="109"/>
    <cellStyle name="Input 2 8" xfId="110"/>
    <cellStyle name="Input 3" xfId="111"/>
    <cellStyle name="Input 4" xfId="112"/>
    <cellStyle name="Input 5" xfId="113"/>
    <cellStyle name="Intérieur" xfId="114"/>
    <cellStyle name="Lien hypertexte 2" xfId="115"/>
    <cellStyle name="Lien hypertexte 3" xfId="116"/>
    <cellStyle name="Linked Cell 2" xfId="117"/>
    <cellStyle name="Milliers 2" xfId="2"/>
    <cellStyle name="Milliers 2 10" xfId="118"/>
    <cellStyle name="Milliers 2 2" xfId="119"/>
    <cellStyle name="Milliers 2 2 2" xfId="120"/>
    <cellStyle name="Milliers 2 2 2 2" xfId="121"/>
    <cellStyle name="Milliers 2 2 3" xfId="122"/>
    <cellStyle name="Milliers 2 2 4" xfId="123"/>
    <cellStyle name="Milliers 2 3" xfId="124"/>
    <cellStyle name="Milliers 2 3 2" xfId="125"/>
    <cellStyle name="Milliers 2 3 3" xfId="126"/>
    <cellStyle name="Milliers 2 3 4" xfId="127"/>
    <cellStyle name="Milliers 2 4" xfId="128"/>
    <cellStyle name="Milliers 2 4 2" xfId="129"/>
    <cellStyle name="Milliers 2 4 3" xfId="130"/>
    <cellStyle name="Milliers 2 4 4" xfId="131"/>
    <cellStyle name="Milliers 2 5" xfId="132"/>
    <cellStyle name="Milliers 2 5 2" xfId="133"/>
    <cellStyle name="Milliers 2 5 3" xfId="134"/>
    <cellStyle name="Milliers 2 6" xfId="135"/>
    <cellStyle name="Milliers 2 6 2" xfId="136"/>
    <cellStyle name="Milliers 2 6 3" xfId="137"/>
    <cellStyle name="Milliers 2 7" xfId="138"/>
    <cellStyle name="Milliers 2 7 2" xfId="139"/>
    <cellStyle name="Milliers 2 7 3" xfId="140"/>
    <cellStyle name="Milliers 2 8" xfId="141"/>
    <cellStyle name="Milliers 2 8 2" xfId="142"/>
    <cellStyle name="Milliers 2 8 3" xfId="143"/>
    <cellStyle name="Milliers 2 9" xfId="144"/>
    <cellStyle name="Milliers 3" xfId="145"/>
    <cellStyle name="Milliers 3 2" xfId="146"/>
    <cellStyle name="Milliers 3 3" xfId="147"/>
    <cellStyle name="Milliers 3 4" xfId="148"/>
    <cellStyle name="Milliers 3 5" xfId="149"/>
    <cellStyle name="Milliers 4" xfId="150"/>
    <cellStyle name="Monétaire 2" xfId="151"/>
    <cellStyle name="Monétaire 2 2" xfId="152"/>
    <cellStyle name="Monétaire 2 3" xfId="153"/>
    <cellStyle name="Monétaire 3" xfId="154"/>
    <cellStyle name="Monétaire 3 2" xfId="155"/>
    <cellStyle name="Monétaire 3 3" xfId="156"/>
    <cellStyle name="Monétaire 3 4" xfId="157"/>
    <cellStyle name="Monétaire 4" xfId="158"/>
    <cellStyle name="N° téléphone" xfId="159"/>
    <cellStyle name="Neutral" xfId="160"/>
    <cellStyle name="Neutral 2" xfId="161"/>
    <cellStyle name="NiveauLigne_4 2" xfId="162"/>
    <cellStyle name="Normal" xfId="0" builtinId="0"/>
    <cellStyle name="Normal 10" xfId="163"/>
    <cellStyle name="Normal 10 2" xfId="164"/>
    <cellStyle name="Normal 10 2 2" xfId="165"/>
    <cellStyle name="Normal 11" xfId="166"/>
    <cellStyle name="Normal 11 2" xfId="167"/>
    <cellStyle name="Normal 12" xfId="168"/>
    <cellStyle name="Normal 12 2" xfId="169"/>
    <cellStyle name="Normal 13" xfId="170"/>
    <cellStyle name="Normal 13 2" xfId="171"/>
    <cellStyle name="Normal 14" xfId="172"/>
    <cellStyle name="Normal 15" xfId="173"/>
    <cellStyle name="Normal 16" xfId="174"/>
    <cellStyle name="Normal 17" xfId="175"/>
    <cellStyle name="Normal 18" xfId="176"/>
    <cellStyle name="Normal 2" xfId="1"/>
    <cellStyle name="Normal 2 10" xfId="177"/>
    <cellStyle name="Normal 2 10 2" xfId="178"/>
    <cellStyle name="Normal 2 11" xfId="179"/>
    <cellStyle name="Normal 2 11 2" xfId="180"/>
    <cellStyle name="Normal 2 12" xfId="181"/>
    <cellStyle name="Normal 2 13" xfId="182"/>
    <cellStyle name="Normal 2 14" xfId="183"/>
    <cellStyle name="Normal 2 15" xfId="184"/>
    <cellStyle name="Normal 2 16" xfId="185"/>
    <cellStyle name="Normal 2 2" xfId="186"/>
    <cellStyle name="Normal 2 2 2" xfId="187"/>
    <cellStyle name="Normal 2 3" xfId="188"/>
    <cellStyle name="Normal 2 3 2" xfId="189"/>
    <cellStyle name="Normal 2 3 3" xfId="190"/>
    <cellStyle name="Normal 2 4" xfId="191"/>
    <cellStyle name="Normal 2 4 2" xfId="192"/>
    <cellStyle name="Normal 2 5" xfId="193"/>
    <cellStyle name="Normal 2 5 2" xfId="194"/>
    <cellStyle name="Normal 2 6" xfId="195"/>
    <cellStyle name="Normal 2 6 2" xfId="196"/>
    <cellStyle name="Normal 2 7" xfId="197"/>
    <cellStyle name="Normal 2 7 2" xfId="198"/>
    <cellStyle name="Normal 2 8" xfId="199"/>
    <cellStyle name="Normal 2 8 2" xfId="200"/>
    <cellStyle name="Normal 2 9" xfId="201"/>
    <cellStyle name="Normal 3" xfId="202"/>
    <cellStyle name="Normal 3 10" xfId="203"/>
    <cellStyle name="Normal 3 11" xfId="204"/>
    <cellStyle name="Normal 3 12" xfId="205"/>
    <cellStyle name="Normal 3 13" xfId="206"/>
    <cellStyle name="Normal 3 14" xfId="207"/>
    <cellStyle name="Normal 3 15" xfId="208"/>
    <cellStyle name="Normal 3 2" xfId="209"/>
    <cellStyle name="Normal 3 2 2" xfId="210"/>
    <cellStyle name="Normal 3 2 3" xfId="211"/>
    <cellStyle name="Normal 3 3" xfId="212"/>
    <cellStyle name="Normal 3 3 2" xfId="213"/>
    <cellStyle name="Normal 3 4" xfId="214"/>
    <cellStyle name="Normal 3 4 2" xfId="215"/>
    <cellStyle name="Normal 3 5" xfId="216"/>
    <cellStyle name="Normal 3 5 2" xfId="217"/>
    <cellStyle name="Normal 3 6" xfId="218"/>
    <cellStyle name="Normal 3 7" xfId="219"/>
    <cellStyle name="Normal 3 8" xfId="220"/>
    <cellStyle name="Normal 3 9" xfId="221"/>
    <cellStyle name="Normal 4" xfId="222"/>
    <cellStyle name="Normal 4 10" xfId="223"/>
    <cellStyle name="Normal 4 11" xfId="224"/>
    <cellStyle name="Normal 4 12" xfId="225"/>
    <cellStyle name="Normal 4 13" xfId="226"/>
    <cellStyle name="Normal 4 14" xfId="227"/>
    <cellStyle name="Normal 4 15" xfId="228"/>
    <cellStyle name="Normal 4 2" xfId="229"/>
    <cellStyle name="Normal 4 2 2" xfId="230"/>
    <cellStyle name="Normal 4 3" xfId="231"/>
    <cellStyle name="Normal 4 4" xfId="232"/>
    <cellStyle name="Normal 4 5" xfId="233"/>
    <cellStyle name="Normal 4 6" xfId="234"/>
    <cellStyle name="Normal 4 7" xfId="235"/>
    <cellStyle name="Normal 4 8" xfId="236"/>
    <cellStyle name="Normal 4 9" xfId="237"/>
    <cellStyle name="Normal 5" xfId="238"/>
    <cellStyle name="Normal 5 2" xfId="239"/>
    <cellStyle name="Normal 5 2 2" xfId="240"/>
    <cellStyle name="Normal 5 3" xfId="241"/>
    <cellStyle name="Normal 5 4" xfId="242"/>
    <cellStyle name="Normal 5 5" xfId="243"/>
    <cellStyle name="Normal 5 6" xfId="244"/>
    <cellStyle name="Normal 5 7" xfId="245"/>
    <cellStyle name="Normal 5 8" xfId="246"/>
    <cellStyle name="Normal 5 9" xfId="247"/>
    <cellStyle name="Normal 6" xfId="248"/>
    <cellStyle name="Normal 6 2" xfId="249"/>
    <cellStyle name="Normal 6 3" xfId="250"/>
    <cellStyle name="Normal 6 4" xfId="251"/>
    <cellStyle name="Normal 7" xfId="252"/>
    <cellStyle name="Normal 7 2" xfId="253"/>
    <cellStyle name="Normal 7 3" xfId="254"/>
    <cellStyle name="Normal 8" xfId="255"/>
    <cellStyle name="Normal 8 2" xfId="256"/>
    <cellStyle name="Normal 9" xfId="257"/>
    <cellStyle name="Normal 9 2" xfId="258"/>
    <cellStyle name="Note 10" xfId="259"/>
    <cellStyle name="Note 10 2" xfId="260"/>
    <cellStyle name="Note 10 2 2" xfId="261"/>
    <cellStyle name="Note 10 2 3" xfId="262"/>
    <cellStyle name="Note 10 2 4" xfId="263"/>
    <cellStyle name="Note 10 2 5" xfId="264"/>
    <cellStyle name="Note 10 2 6" xfId="265"/>
    <cellStyle name="Note 10 2 7" xfId="266"/>
    <cellStyle name="Note 10 2 8" xfId="267"/>
    <cellStyle name="Note 10 3" xfId="268"/>
    <cellStyle name="Note 10 4" xfId="269"/>
    <cellStyle name="Note 11" xfId="270"/>
    <cellStyle name="Note 11 2" xfId="271"/>
    <cellStyle name="Note 11 2 2" xfId="272"/>
    <cellStyle name="Note 11 2 3" xfId="273"/>
    <cellStyle name="Note 11 2 4" xfId="274"/>
    <cellStyle name="Note 11 2 5" xfId="275"/>
    <cellStyle name="Note 11 2 6" xfId="276"/>
    <cellStyle name="Note 11 2 7" xfId="277"/>
    <cellStyle name="Note 11 2 8" xfId="278"/>
    <cellStyle name="Note 11 3" xfId="279"/>
    <cellStyle name="Note 11 4" xfId="280"/>
    <cellStyle name="Note 12" xfId="281"/>
    <cellStyle name="Note 12 2" xfId="282"/>
    <cellStyle name="Note 12 2 2" xfId="283"/>
    <cellStyle name="Note 12 2 3" xfId="284"/>
    <cellStyle name="Note 12 2 4" xfId="285"/>
    <cellStyle name="Note 12 2 5" xfId="286"/>
    <cellStyle name="Note 12 2 6" xfId="287"/>
    <cellStyle name="Note 12 2 7" xfId="288"/>
    <cellStyle name="Note 12 2 8" xfId="289"/>
    <cellStyle name="Note 12 3" xfId="290"/>
    <cellStyle name="Note 12 4" xfId="291"/>
    <cellStyle name="Note 13" xfId="292"/>
    <cellStyle name="Note 13 2" xfId="293"/>
    <cellStyle name="Note 13 2 2" xfId="294"/>
    <cellStyle name="Note 13 2 3" xfId="295"/>
    <cellStyle name="Note 13 2 4" xfId="296"/>
    <cellStyle name="Note 13 2 5" xfId="297"/>
    <cellStyle name="Note 13 2 6" xfId="298"/>
    <cellStyle name="Note 13 2 7" xfId="299"/>
    <cellStyle name="Note 13 2 8" xfId="300"/>
    <cellStyle name="Note 13 3" xfId="301"/>
    <cellStyle name="Note 13 4" xfId="302"/>
    <cellStyle name="Note 14" xfId="303"/>
    <cellStyle name="Note 14 2" xfId="304"/>
    <cellStyle name="Note 14 2 2" xfId="305"/>
    <cellStyle name="Note 14 2 3" xfId="306"/>
    <cellStyle name="Note 14 2 4" xfId="307"/>
    <cellStyle name="Note 14 2 5" xfId="308"/>
    <cellStyle name="Note 14 2 6" xfId="309"/>
    <cellStyle name="Note 14 2 7" xfId="310"/>
    <cellStyle name="Note 14 2 8" xfId="311"/>
    <cellStyle name="Note 14 3" xfId="312"/>
    <cellStyle name="Note 14 4" xfId="313"/>
    <cellStyle name="Note 15" xfId="314"/>
    <cellStyle name="Note 15 2" xfId="315"/>
    <cellStyle name="Note 15 2 2" xfId="316"/>
    <cellStyle name="Note 15 2 3" xfId="317"/>
    <cellStyle name="Note 15 2 4" xfId="318"/>
    <cellStyle name="Note 15 2 5" xfId="319"/>
    <cellStyle name="Note 15 2 6" xfId="320"/>
    <cellStyle name="Note 15 2 7" xfId="321"/>
    <cellStyle name="Note 15 2 8" xfId="322"/>
    <cellStyle name="Note 15 3" xfId="323"/>
    <cellStyle name="Note 15 4" xfId="324"/>
    <cellStyle name="Note 16" xfId="325"/>
    <cellStyle name="Note 16 2" xfId="326"/>
    <cellStyle name="Note 16 3" xfId="327"/>
    <cellStyle name="Note 16 4" xfId="328"/>
    <cellStyle name="Note 16 5" xfId="329"/>
    <cellStyle name="Note 16 6" xfId="330"/>
    <cellStyle name="Note 16 7" xfId="331"/>
    <cellStyle name="Note 16 8" xfId="332"/>
    <cellStyle name="Note 2" xfId="333"/>
    <cellStyle name="Note 2 2" xfId="334"/>
    <cellStyle name="Note 2 2 2" xfId="335"/>
    <cellStyle name="Note 2 2 3" xfId="336"/>
    <cellStyle name="Note 2 2 4" xfId="337"/>
    <cellStyle name="Note 2 2 5" xfId="338"/>
    <cellStyle name="Note 2 2 6" xfId="339"/>
    <cellStyle name="Note 2 2 7" xfId="340"/>
    <cellStyle name="Note 2 2 8" xfId="341"/>
    <cellStyle name="Note 2 3" xfId="342"/>
    <cellStyle name="Note 2 4" xfId="343"/>
    <cellStyle name="Note 3" xfId="344"/>
    <cellStyle name="Note 3 2" xfId="345"/>
    <cellStyle name="Note 3 2 2" xfId="346"/>
    <cellStyle name="Note 3 2 3" xfId="347"/>
    <cellStyle name="Note 3 2 4" xfId="348"/>
    <cellStyle name="Note 3 2 5" xfId="349"/>
    <cellStyle name="Note 3 2 6" xfId="350"/>
    <cellStyle name="Note 3 2 7" xfId="351"/>
    <cellStyle name="Note 3 2 8" xfId="352"/>
    <cellStyle name="Note 3 3" xfId="353"/>
    <cellStyle name="Note 3 4" xfId="354"/>
    <cellStyle name="Note 4" xfId="355"/>
    <cellStyle name="Note 4 2" xfId="356"/>
    <cellStyle name="Note 4 2 2" xfId="357"/>
    <cellStyle name="Note 4 2 3" xfId="358"/>
    <cellStyle name="Note 4 2 4" xfId="359"/>
    <cellStyle name="Note 4 2 5" xfId="360"/>
    <cellStyle name="Note 4 2 6" xfId="361"/>
    <cellStyle name="Note 4 2 7" xfId="362"/>
    <cellStyle name="Note 4 2 8" xfId="363"/>
    <cellStyle name="Note 4 3" xfId="364"/>
    <cellStyle name="Note 4 4" xfId="365"/>
    <cellStyle name="Note 5" xfId="366"/>
    <cellStyle name="Note 5 2" xfId="367"/>
    <cellStyle name="Note 5 2 2" xfId="368"/>
    <cellStyle name="Note 5 2 3" xfId="369"/>
    <cellStyle name="Note 5 2 4" xfId="370"/>
    <cellStyle name="Note 5 2 5" xfId="371"/>
    <cellStyle name="Note 5 2 6" xfId="372"/>
    <cellStyle name="Note 5 2 7" xfId="373"/>
    <cellStyle name="Note 5 2 8" xfId="374"/>
    <cellStyle name="Note 5 3" xfId="375"/>
    <cellStyle name="Note 5 4" xfId="376"/>
    <cellStyle name="Note 6" xfId="377"/>
    <cellStyle name="Note 6 2" xfId="378"/>
    <cellStyle name="Note 6 2 2" xfId="379"/>
    <cellStyle name="Note 6 2 3" xfId="380"/>
    <cellStyle name="Note 6 2 4" xfId="381"/>
    <cellStyle name="Note 6 2 5" xfId="382"/>
    <cellStyle name="Note 6 2 6" xfId="383"/>
    <cellStyle name="Note 6 2 7" xfId="384"/>
    <cellStyle name="Note 6 2 8" xfId="385"/>
    <cellStyle name="Note 6 3" xfId="386"/>
    <cellStyle name="Note 6 4" xfId="387"/>
    <cellStyle name="Note 7" xfId="388"/>
    <cellStyle name="Note 7 2" xfId="389"/>
    <cellStyle name="Note 7 2 2" xfId="390"/>
    <cellStyle name="Note 7 2 3" xfId="391"/>
    <cellStyle name="Note 7 2 4" xfId="392"/>
    <cellStyle name="Note 7 2 5" xfId="393"/>
    <cellStyle name="Note 7 2 6" xfId="394"/>
    <cellStyle name="Note 7 2 7" xfId="395"/>
    <cellStyle name="Note 7 2 8" xfId="396"/>
    <cellStyle name="Note 7 3" xfId="397"/>
    <cellStyle name="Note 7 4" xfId="398"/>
    <cellStyle name="Note 8" xfId="399"/>
    <cellStyle name="Note 8 2" xfId="400"/>
    <cellStyle name="Note 8 2 2" xfId="401"/>
    <cellStyle name="Note 8 2 3" xfId="402"/>
    <cellStyle name="Note 8 2 4" xfId="403"/>
    <cellStyle name="Note 8 2 5" xfId="404"/>
    <cellStyle name="Note 8 2 6" xfId="405"/>
    <cellStyle name="Note 8 2 7" xfId="406"/>
    <cellStyle name="Note 8 2 8" xfId="407"/>
    <cellStyle name="Note 8 3" xfId="408"/>
    <cellStyle name="Note 8 4" xfId="409"/>
    <cellStyle name="Note 9" xfId="410"/>
    <cellStyle name="Note 9 2" xfId="411"/>
    <cellStyle name="Note 9 2 2" xfId="412"/>
    <cellStyle name="Note 9 2 3" xfId="413"/>
    <cellStyle name="Note 9 2 4" xfId="414"/>
    <cellStyle name="Note 9 2 5" xfId="415"/>
    <cellStyle name="Note 9 2 6" xfId="416"/>
    <cellStyle name="Note 9 2 7" xfId="417"/>
    <cellStyle name="Note 9 2 8" xfId="418"/>
    <cellStyle name="Note 9 3" xfId="419"/>
    <cellStyle name="Note 9 4" xfId="420"/>
    <cellStyle name="Ombré" xfId="421"/>
    <cellStyle name="Output" xfId="422"/>
    <cellStyle name="Output 2" xfId="423"/>
    <cellStyle name="Output 2 2" xfId="424"/>
    <cellStyle name="Output 2 3" xfId="425"/>
    <cellStyle name="Output 2 4" xfId="426"/>
    <cellStyle name="Output 2 5" xfId="427"/>
    <cellStyle name="Output 2 6" xfId="428"/>
    <cellStyle name="Output 2 7" xfId="429"/>
    <cellStyle name="Output 2 8" xfId="430"/>
    <cellStyle name="Output 3" xfId="431"/>
    <cellStyle name="Output 4" xfId="432"/>
    <cellStyle name="Output 5" xfId="433"/>
    <cellStyle name="Percent 2" xfId="434"/>
    <cellStyle name="Pourcentage 2" xfId="435"/>
    <cellStyle name="Pourcentage 2 2" xfId="436"/>
    <cellStyle name="Pourcentage 3" xfId="437"/>
    <cellStyle name="Pourcentage 3 2" xfId="438"/>
    <cellStyle name="Pourcentage 3 3" xfId="439"/>
    <cellStyle name="Projection" xfId="440"/>
    <cellStyle name="Réduit" xfId="441"/>
    <cellStyle name="Saisie" xfId="442"/>
    <cellStyle name="Sortie 2" xfId="443"/>
    <cellStyle name="Sortie 2 2" xfId="444"/>
    <cellStyle name="Sortie 2 3" xfId="445"/>
    <cellStyle name="Sortie 2 4" xfId="446"/>
    <cellStyle name="Sortie 2 5" xfId="447"/>
    <cellStyle name="Sortie 2 6" xfId="448"/>
    <cellStyle name="Sortie 2 7" xfId="449"/>
    <cellStyle name="Sortie 2 8" xfId="450"/>
    <cellStyle name="Sortie 3" xfId="451"/>
    <cellStyle name="Sortie 4" xfId="452"/>
    <cellStyle name="Table Title" xfId="453"/>
    <cellStyle name="Title" xfId="454"/>
    <cellStyle name="Title 2" xfId="455"/>
    <cellStyle name="Titre 2" xfId="456"/>
    <cellStyle name="Titre 1 2" xfId="457"/>
    <cellStyle name="Titre 2 2" xfId="458"/>
    <cellStyle name="Titre 3 2" xfId="459"/>
    <cellStyle name="Titre 3 2 2" xfId="460"/>
    <cellStyle name="Titre 3 2 3" xfId="461"/>
    <cellStyle name="Titre 3 3" xfId="462"/>
    <cellStyle name="Total 2" xfId="463"/>
    <cellStyle name="Total 2 2" xfId="464"/>
    <cellStyle name="Total 2 3" xfId="465"/>
    <cellStyle name="Total 2 4" xfId="466"/>
    <cellStyle name="Total 2 5" xfId="467"/>
    <cellStyle name="Total 2 6" xfId="468"/>
    <cellStyle name="Total 2 7" xfId="469"/>
    <cellStyle name="Total 2 8" xfId="470"/>
    <cellStyle name="Total 3" xfId="471"/>
    <cellStyle name="Total 4" xfId="472"/>
    <cellStyle name="YELLOW" xfId="473"/>
    <cellStyle name="عادي 2" xfId="474"/>
    <cellStyle name="عادي_2005" xfId="475"/>
    <cellStyle name="عملة [0]_CAISSE" xfId="476"/>
    <cellStyle name="عملة_CAISSE" xfId="477"/>
    <cellStyle name="فاصلة [0]_CAISSE" xfId="478"/>
    <cellStyle name="فاصلة_CAISSE" xfId="479"/>
    <cellStyle name="ملاحظة" xfId="480"/>
    <cellStyle name="ملاحظة 2" xfId="481"/>
    <cellStyle name="ملاحظة 3" xfId="4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619126</xdr:colOff>
      <xdr:row>137</xdr:row>
      <xdr:rowOff>69850</xdr:rowOff>
    </xdr:from>
    <xdr:to>
      <xdr:col>21</xdr:col>
      <xdr:colOff>231776</xdr:colOff>
      <xdr:row>148</xdr:row>
      <xdr:rowOff>141287</xdr:rowOff>
    </xdr:to>
    <xdr:sp macro="" textlink="">
      <xdr:nvSpPr>
        <xdr:cNvPr id="2" name="Organigramme : Alternative 1">
          <a:extLst>
            <a:ext uri="{FF2B5EF4-FFF2-40B4-BE49-F238E27FC236}">
              <a16:creationId xmlns:a16="http://schemas.microsoft.com/office/drawing/2014/main" xmlns="" id="{00000000-0008-0000-3100-000064010000}"/>
            </a:ext>
          </a:extLst>
        </xdr:cNvPr>
        <xdr:cNvSpPr/>
      </xdr:nvSpPr>
      <xdr:spPr>
        <a:xfrm>
          <a:off x="12455182099" y="56200675"/>
          <a:ext cx="5899150" cy="4348162"/>
        </a:xfrm>
        <a:prstGeom prst="flowChartAlternateProcess">
          <a:avLst/>
        </a:prstGeom>
        <a:ln w="571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25</xdr:col>
      <xdr:colOff>460375</xdr:colOff>
      <xdr:row>232</xdr:row>
      <xdr:rowOff>31750</xdr:rowOff>
    </xdr:from>
    <xdr:to>
      <xdr:col>35</xdr:col>
      <xdr:colOff>63499</xdr:colOff>
      <xdr:row>244</xdr:row>
      <xdr:rowOff>31750</xdr:rowOff>
    </xdr:to>
    <xdr:sp macro="" textlink="">
      <xdr:nvSpPr>
        <xdr:cNvPr id="3" name="Organigramme : Alternative 2">
          <a:extLst>
            <a:ext uri="{FF2B5EF4-FFF2-40B4-BE49-F238E27FC236}">
              <a16:creationId xmlns:a16="http://schemas.microsoft.com/office/drawing/2014/main" xmlns="" id="{00000000-0008-0000-3100-000028010000}"/>
            </a:ext>
          </a:extLst>
        </xdr:cNvPr>
        <xdr:cNvSpPr/>
      </xdr:nvSpPr>
      <xdr:spPr>
        <a:xfrm>
          <a:off x="12444672851" y="93691075"/>
          <a:ext cx="7223124" cy="5029200"/>
        </a:xfrm>
        <a:prstGeom prst="flowChartAlternateProcess">
          <a:avLst/>
        </a:prstGeom>
        <a:ln w="571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0</xdr:col>
      <xdr:colOff>285750</xdr:colOff>
      <xdr:row>232</xdr:row>
      <xdr:rowOff>333375</xdr:rowOff>
    </xdr:from>
    <xdr:to>
      <xdr:col>8</xdr:col>
      <xdr:colOff>1127124</xdr:colOff>
      <xdr:row>243</xdr:row>
      <xdr:rowOff>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xmlns="" id="{00000000-0008-0000-3100-000029010000}"/>
            </a:ext>
          </a:extLst>
        </xdr:cNvPr>
        <xdr:cNvSpPr txBox="1"/>
      </xdr:nvSpPr>
      <xdr:spPr>
        <a:xfrm>
          <a:off x="12464735676" y="93992700"/>
          <a:ext cx="6508749" cy="4276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DZ" sz="3600" b="1"/>
            <a:t>النفقـــــــــــات </a:t>
          </a:r>
        </a:p>
        <a:p>
          <a:pPr algn="ctr" rtl="1"/>
          <a:r>
            <a:rPr lang="ar-DZ" sz="3600" b="1"/>
            <a:t>التوزيـــــــــع </a:t>
          </a:r>
        </a:p>
        <a:p>
          <a:pPr algn="ctr" rtl="1"/>
          <a:r>
            <a:rPr lang="ar-DZ" sz="3600" b="1"/>
            <a:t>حسب العناوين ، الأبواب و المواد</a:t>
          </a:r>
          <a:endParaRPr lang="fr-FR" sz="3600" b="1"/>
        </a:p>
      </xdr:txBody>
    </xdr:sp>
    <xdr:clientData/>
  </xdr:twoCellAnchor>
  <xdr:twoCellAnchor>
    <xdr:from>
      <xdr:col>12</xdr:col>
      <xdr:colOff>365125</xdr:colOff>
      <xdr:row>12</xdr:row>
      <xdr:rowOff>0</xdr:rowOff>
    </xdr:from>
    <xdr:to>
      <xdr:col>20</xdr:col>
      <xdr:colOff>388939</xdr:colOff>
      <xdr:row>19</xdr:row>
      <xdr:rowOff>285750</xdr:rowOff>
    </xdr:to>
    <xdr:sp macro="" textlink="">
      <xdr:nvSpPr>
        <xdr:cNvPr id="5" name="Organigramme : Alternative 4">
          <a:extLst>
            <a:ext uri="{FF2B5EF4-FFF2-40B4-BE49-F238E27FC236}">
              <a16:creationId xmlns:a16="http://schemas.microsoft.com/office/drawing/2014/main" xmlns="" id="{00000000-0008-0000-3100-00002B010000}"/>
            </a:ext>
          </a:extLst>
        </xdr:cNvPr>
        <xdr:cNvSpPr/>
      </xdr:nvSpPr>
      <xdr:spPr>
        <a:xfrm>
          <a:off x="12456367961" y="4991100"/>
          <a:ext cx="5510214" cy="3009900"/>
        </a:xfrm>
        <a:prstGeom prst="flowChartAlternateProcess">
          <a:avLst/>
        </a:prstGeom>
        <a:noFill/>
        <a:ln w="571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14</xdr:col>
      <xdr:colOff>404812</xdr:colOff>
      <xdr:row>137</xdr:row>
      <xdr:rowOff>265907</xdr:rowOff>
    </xdr:from>
    <xdr:to>
      <xdr:col>20</xdr:col>
      <xdr:colOff>1266031</xdr:colOff>
      <xdr:row>147</xdr:row>
      <xdr:rowOff>51595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xmlns="" id="{00000000-0008-0000-3100-000027000000}"/>
            </a:ext>
          </a:extLst>
        </xdr:cNvPr>
        <xdr:cNvSpPr txBox="1"/>
      </xdr:nvSpPr>
      <xdr:spPr>
        <a:xfrm>
          <a:off x="12455490869" y="56396732"/>
          <a:ext cx="5176044" cy="37576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DZ" sz="3600" b="1"/>
            <a:t>الإيـــــــــــرادات</a:t>
          </a:r>
        </a:p>
        <a:p>
          <a:pPr algn="ctr" rtl="1"/>
          <a:r>
            <a:rPr lang="ar-DZ" sz="3600" b="1"/>
            <a:t> التوزيـــــــــــــع </a:t>
          </a:r>
        </a:p>
        <a:p>
          <a:pPr algn="ctr" rtl="1"/>
          <a:endParaRPr lang="ar-DZ" sz="3600" b="1"/>
        </a:p>
        <a:p>
          <a:pPr algn="ctr" rtl="1"/>
          <a:r>
            <a:rPr lang="ar-DZ" sz="3600" b="1"/>
            <a:t>حسب العناوين، الأبواب والمواد</a:t>
          </a:r>
          <a:endParaRPr lang="fr-FR" sz="3600" b="1"/>
        </a:p>
      </xdr:txBody>
    </xdr:sp>
    <xdr:clientData/>
  </xdr:twoCellAnchor>
  <xdr:twoCellAnchor>
    <xdr:from>
      <xdr:col>23</xdr:col>
      <xdr:colOff>254000</xdr:colOff>
      <xdr:row>5</xdr:row>
      <xdr:rowOff>0</xdr:rowOff>
    </xdr:from>
    <xdr:to>
      <xdr:col>29</xdr:col>
      <xdr:colOff>28575</xdr:colOff>
      <xdr:row>7</xdr:row>
      <xdr:rowOff>222250</xdr:rowOff>
    </xdr:to>
    <xdr:sp macro="[0]!IMPRIME_BUDGET1" textlink="">
      <xdr:nvSpPr>
        <xdr:cNvPr id="7" name="Rectangle à coins arrondis 6">
          <a:extLst>
            <a:ext uri="{FF2B5EF4-FFF2-40B4-BE49-F238E27FC236}">
              <a16:creationId xmlns:a16="http://schemas.microsoft.com/office/drawing/2014/main" xmlns="" id="{00000000-0008-0000-3100-00002D010000}"/>
            </a:ext>
          </a:extLst>
        </xdr:cNvPr>
        <xdr:cNvSpPr/>
      </xdr:nvSpPr>
      <xdr:spPr>
        <a:xfrm>
          <a:off x="12449279775" y="2000250"/>
          <a:ext cx="4346575" cy="946150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DZ" sz="3600" b="1" i="1" baseline="0">
              <a:solidFill>
                <a:srgbClr val="FF0000"/>
              </a:solidFill>
              <a:latin typeface="Andalus" panose="02020603050405020304" pitchFamily="18" charset="-78"/>
              <a:cs typeface="Andalus" panose="02020603050405020304" pitchFamily="18" charset="-78"/>
            </a:rPr>
            <a:t>طباعة الصفحة 1.3.5.7.</a:t>
          </a:r>
        </a:p>
      </xdr:txBody>
    </xdr:sp>
    <xdr:clientData/>
  </xdr:twoCellAnchor>
  <xdr:twoCellAnchor>
    <xdr:from>
      <xdr:col>23</xdr:col>
      <xdr:colOff>254000</xdr:colOff>
      <xdr:row>9</xdr:row>
      <xdr:rowOff>0</xdr:rowOff>
    </xdr:from>
    <xdr:to>
      <xdr:col>28</xdr:col>
      <xdr:colOff>745519</xdr:colOff>
      <xdr:row>11</xdr:row>
      <xdr:rowOff>190500</xdr:rowOff>
    </xdr:to>
    <xdr:sp macro="[0]!IMPRIME_BUDGET2" textlink="">
      <xdr:nvSpPr>
        <xdr:cNvPr id="8" name="Rectangle à coins arrondis 7">
          <a:extLst>
            <a:ext uri="{FF2B5EF4-FFF2-40B4-BE49-F238E27FC236}">
              <a16:creationId xmlns:a16="http://schemas.microsoft.com/office/drawing/2014/main" xmlns="" id="{00000000-0008-0000-3100-00002F010000}"/>
            </a:ext>
          </a:extLst>
        </xdr:cNvPr>
        <xdr:cNvSpPr/>
      </xdr:nvSpPr>
      <xdr:spPr>
        <a:xfrm>
          <a:off x="12449324831" y="3448050"/>
          <a:ext cx="4301519" cy="1428750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DZ" sz="3600" b="1" i="1" baseline="0">
              <a:solidFill>
                <a:srgbClr val="FF0000"/>
              </a:solidFill>
              <a:latin typeface="Andalus" panose="02020603050405020304" pitchFamily="18" charset="-78"/>
              <a:cs typeface="Andalus" panose="02020603050405020304" pitchFamily="18" charset="-78"/>
            </a:rPr>
            <a:t>طباعة الصفحة 2.4.6.8.</a:t>
          </a:r>
        </a:p>
      </xdr:txBody>
    </xdr:sp>
    <xdr:clientData/>
  </xdr:twoCellAnchor>
  <xdr:twoCellAnchor>
    <xdr:from>
      <xdr:col>6</xdr:col>
      <xdr:colOff>350758</xdr:colOff>
      <xdr:row>157</xdr:row>
      <xdr:rowOff>206621</xdr:rowOff>
    </xdr:from>
    <xdr:to>
      <xdr:col>8</xdr:col>
      <xdr:colOff>2384</xdr:colOff>
      <xdr:row>160</xdr:row>
      <xdr:rowOff>261008</xdr:rowOff>
    </xdr:to>
    <xdr:grpSp>
      <xdr:nvGrpSpPr>
        <xdr:cNvPr id="9" name="Group 6">
          <a:extLst>
            <a:ext uri="{FF2B5EF4-FFF2-40B4-BE49-F238E27FC236}">
              <a16:creationId xmlns:a16="http://schemas.microsoft.com/office/drawing/2014/main" xmlns="" id="{00000000-0008-0000-3100-000044010000}"/>
            </a:ext>
          </a:extLst>
        </xdr:cNvPr>
        <xdr:cNvGrpSpPr>
          <a:grpSpLocks/>
        </xdr:cNvGrpSpPr>
      </xdr:nvGrpSpPr>
      <xdr:grpSpPr bwMode="auto">
        <a:xfrm>
          <a:off x="12464494259" y="64881371"/>
          <a:ext cx="1883197" cy="1387887"/>
          <a:chOff x="5055" y="1320"/>
          <a:chExt cx="2264" cy="2073"/>
        </a:xfrm>
      </xdr:grpSpPr>
      <xdr:sp macro="" textlink="">
        <xdr:nvSpPr>
          <xdr:cNvPr id="10" name="WordArt 7">
            <a:extLst>
              <a:ext uri="{FF2B5EF4-FFF2-40B4-BE49-F238E27FC236}">
                <a16:creationId xmlns:a16="http://schemas.microsoft.com/office/drawing/2014/main" xmlns="" id="{00000000-0008-0000-3100-00004501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5055" y="1320"/>
            <a:ext cx="2264" cy="2073"/>
          </a:xfrm>
          <a:prstGeom prst="rect">
            <a:avLst/>
          </a:prstGeom>
        </xdr:spPr>
        <xdr:txBody>
          <a:bodyPr wrap="none" fromWordArt="1">
            <a:prstTxWarp prst="textArchUpPour">
              <a:avLst>
                <a:gd name="adj1" fmla="val 12105041"/>
                <a:gd name="adj2" fmla="val 69458"/>
              </a:avLst>
            </a:prstTxWarp>
          </a:bodyPr>
          <a:lstStyle/>
          <a:p>
            <a:pPr algn="ctr" rtl="1"/>
            <a:endParaRPr lang="ar-SA" sz="36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/>
              <a:latin typeface="Times New Roman"/>
              <a:cs typeface="Times New Roman"/>
            </a:endParaRPr>
          </a:p>
        </xdr:txBody>
      </xdr:sp>
      <xdr:sp macro="" textlink="">
        <xdr:nvSpPr>
          <xdr:cNvPr id="11" name="Text Box 8">
            <a:extLst>
              <a:ext uri="{FF2B5EF4-FFF2-40B4-BE49-F238E27FC236}">
                <a16:creationId xmlns:a16="http://schemas.microsoft.com/office/drawing/2014/main" xmlns="" id="{00000000-0008-0000-3100-000046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34" y="2186"/>
            <a:ext cx="1410" cy="9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endParaRPr lang="ar-SA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0</xdr:col>
      <xdr:colOff>285750</xdr:colOff>
      <xdr:row>232</xdr:row>
      <xdr:rowOff>297657</xdr:rowOff>
    </xdr:from>
    <xdr:to>
      <xdr:col>8</xdr:col>
      <xdr:colOff>1777999</xdr:colOff>
      <xdr:row>244</xdr:row>
      <xdr:rowOff>297657</xdr:rowOff>
    </xdr:to>
    <xdr:sp macro="" textlink="">
      <xdr:nvSpPr>
        <xdr:cNvPr id="12" name="Organigramme : Alternative 11">
          <a:extLst>
            <a:ext uri="{FF2B5EF4-FFF2-40B4-BE49-F238E27FC236}">
              <a16:creationId xmlns:a16="http://schemas.microsoft.com/office/drawing/2014/main" xmlns="" id="{00000000-0008-0000-3100-000060010000}"/>
            </a:ext>
          </a:extLst>
        </xdr:cNvPr>
        <xdr:cNvSpPr/>
      </xdr:nvSpPr>
      <xdr:spPr>
        <a:xfrm>
          <a:off x="12464522951" y="93956982"/>
          <a:ext cx="6721474" cy="5029200"/>
        </a:xfrm>
        <a:prstGeom prst="flowChartAlternateProcess">
          <a:avLst/>
        </a:prstGeom>
        <a:ln w="571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</xdr:col>
      <xdr:colOff>83343</xdr:colOff>
      <xdr:row>234</xdr:row>
      <xdr:rowOff>190500</xdr:rowOff>
    </xdr:from>
    <xdr:to>
      <xdr:col>8</xdr:col>
      <xdr:colOff>1424780</xdr:colOff>
      <xdr:row>242</xdr:row>
      <xdr:rowOff>238125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xmlns="" id="{00000000-0008-0000-3100-000061010000}"/>
            </a:ext>
          </a:extLst>
        </xdr:cNvPr>
        <xdr:cNvSpPr txBox="1"/>
      </xdr:nvSpPr>
      <xdr:spPr>
        <a:xfrm>
          <a:off x="12464523745" y="94688025"/>
          <a:ext cx="6332537" cy="3400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DZ" sz="3600" b="1"/>
            <a:t>النفقـــــــــــات </a:t>
          </a:r>
        </a:p>
        <a:p>
          <a:pPr algn="ctr" rtl="1"/>
          <a:r>
            <a:rPr lang="ar-DZ" sz="3600" b="1"/>
            <a:t>التوزيـــــــــع </a:t>
          </a:r>
        </a:p>
        <a:p>
          <a:pPr algn="ctr" rtl="1"/>
          <a:r>
            <a:rPr lang="ar-DZ" sz="3600" b="1"/>
            <a:t>حسب العناوين ، الأبواب و المواد</a:t>
          </a:r>
          <a:endParaRPr lang="fr-FR" sz="3600" b="1"/>
        </a:p>
      </xdr:txBody>
    </xdr:sp>
    <xdr:clientData/>
  </xdr:twoCellAnchor>
  <xdr:twoCellAnchor>
    <xdr:from>
      <xdr:col>26</xdr:col>
      <xdr:colOff>349250</xdr:colOff>
      <xdr:row>227</xdr:row>
      <xdr:rowOff>254001</xdr:rowOff>
    </xdr:from>
    <xdr:to>
      <xdr:col>28</xdr:col>
      <xdr:colOff>412751</xdr:colOff>
      <xdr:row>231</xdr:row>
      <xdr:rowOff>337345</xdr:rowOff>
    </xdr:to>
    <xdr:grpSp>
      <xdr:nvGrpSpPr>
        <xdr:cNvPr id="14" name="Group 6">
          <a:extLst>
            <a:ext uri="{FF2B5EF4-FFF2-40B4-BE49-F238E27FC236}">
              <a16:creationId xmlns:a16="http://schemas.microsoft.com/office/drawing/2014/main" xmlns="" id="{00000000-0008-0000-3100-00007A010000}"/>
            </a:ext>
          </a:extLst>
        </xdr:cNvPr>
        <xdr:cNvGrpSpPr>
          <a:grpSpLocks/>
        </xdr:cNvGrpSpPr>
      </xdr:nvGrpSpPr>
      <xdr:grpSpPr bwMode="auto">
        <a:xfrm>
          <a:off x="12448285999" y="91394644"/>
          <a:ext cx="1587501" cy="1947522"/>
          <a:chOff x="5055" y="1207"/>
          <a:chExt cx="2271" cy="2466"/>
        </a:xfrm>
      </xdr:grpSpPr>
      <xdr:sp macro="" textlink="">
        <xdr:nvSpPr>
          <xdr:cNvPr id="15" name="WordArt 7">
            <a:extLst>
              <a:ext uri="{FF2B5EF4-FFF2-40B4-BE49-F238E27FC236}">
                <a16:creationId xmlns:a16="http://schemas.microsoft.com/office/drawing/2014/main" xmlns="" id="{00000000-0008-0000-3100-00007B01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5055" y="1320"/>
            <a:ext cx="2264" cy="2073"/>
          </a:xfrm>
          <a:prstGeom prst="rect">
            <a:avLst/>
          </a:prstGeom>
        </xdr:spPr>
        <xdr:txBody>
          <a:bodyPr wrap="none" fromWordArt="1">
            <a:prstTxWarp prst="textArchUpPour">
              <a:avLst>
                <a:gd name="adj1" fmla="val 12105041"/>
                <a:gd name="adj2" fmla="val 69458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Times New Roman"/>
                <a:cs typeface="Times New Roman"/>
              </a:rPr>
              <a:t>وزارة الـمــالــيــة</a:t>
            </a:r>
          </a:p>
        </xdr:txBody>
      </xdr:sp>
      <xdr:sp macro="" textlink="">
        <xdr:nvSpPr>
          <xdr:cNvPr id="16" name="Text Box 8">
            <a:extLst>
              <a:ext uri="{FF2B5EF4-FFF2-40B4-BE49-F238E27FC236}">
                <a16:creationId xmlns:a16="http://schemas.microsoft.com/office/drawing/2014/main" xmlns="" id="{00000000-0008-0000-3100-00007C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34" y="2186"/>
            <a:ext cx="1410" cy="9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ar-DZ" sz="1200" b="1" i="0" strike="noStrike">
                <a:solidFill>
                  <a:srgbClr val="000000"/>
                </a:solidFill>
                <a:latin typeface="Times New Roman (Arabic)"/>
                <a:cs typeface="+mn-cs"/>
              </a:rPr>
              <a:t>قسم</a:t>
            </a:r>
            <a:r>
              <a:rPr lang="ar-DZ" sz="1200" b="1" i="0" strike="noStrike" baseline="0">
                <a:solidFill>
                  <a:srgbClr val="000000"/>
                </a:solidFill>
                <a:latin typeface="Times New Roman (Arabic)"/>
                <a:cs typeface="+mn-cs"/>
              </a:rPr>
              <a:t>  التنمية </a:t>
            </a:r>
          </a:p>
          <a:p>
            <a:pPr algn="ctr" rtl="0">
              <a:defRPr sz="1000"/>
            </a:pPr>
            <a:r>
              <a:rPr lang="ar-DZ" sz="1200" b="1" i="0" strike="noStrike" baseline="0">
                <a:solidFill>
                  <a:srgbClr val="000000"/>
                </a:solidFill>
                <a:latin typeface="Times New Roman (Arabic)"/>
                <a:cs typeface="+mn-cs"/>
              </a:rPr>
              <a:t>البشرية</a:t>
            </a:r>
            <a:endParaRPr lang="ar-SA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0">
              <a:defRPr sz="1000"/>
            </a:pPr>
            <a:endParaRPr lang="ar-SA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7" name="Oval 9">
            <a:extLst>
              <a:ext uri="{FF2B5EF4-FFF2-40B4-BE49-F238E27FC236}">
                <a16:creationId xmlns:a16="http://schemas.microsoft.com/office/drawing/2014/main" xmlns="" id="{00000000-0008-0000-3100-00007D010000}"/>
              </a:ext>
            </a:extLst>
          </xdr:cNvPr>
          <xdr:cNvSpPr>
            <a:spLocks noChangeArrowheads="1"/>
          </xdr:cNvSpPr>
        </xdr:nvSpPr>
        <xdr:spPr bwMode="auto">
          <a:xfrm>
            <a:off x="5058" y="1207"/>
            <a:ext cx="2268" cy="2466"/>
          </a:xfrm>
          <a:prstGeom prst="ellips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Oval 10">
            <a:extLst>
              <a:ext uri="{FF2B5EF4-FFF2-40B4-BE49-F238E27FC236}">
                <a16:creationId xmlns:a16="http://schemas.microsoft.com/office/drawing/2014/main" xmlns="" id="{00000000-0008-0000-3100-00007E010000}"/>
              </a:ext>
            </a:extLst>
          </xdr:cNvPr>
          <xdr:cNvSpPr>
            <a:spLocks noChangeArrowheads="1"/>
          </xdr:cNvSpPr>
        </xdr:nvSpPr>
        <xdr:spPr bwMode="auto">
          <a:xfrm>
            <a:off x="5464" y="1714"/>
            <a:ext cx="1415" cy="1474"/>
          </a:xfrm>
          <a:prstGeom prst="ellips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WordArt 11">
            <a:extLst>
              <a:ext uri="{FF2B5EF4-FFF2-40B4-BE49-F238E27FC236}">
                <a16:creationId xmlns:a16="http://schemas.microsoft.com/office/drawing/2014/main" xmlns="" id="{00000000-0008-0000-3100-00007F01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5165" y="1435"/>
            <a:ext cx="2046" cy="2118"/>
          </a:xfrm>
          <a:prstGeom prst="rect">
            <a:avLst/>
          </a:prstGeom>
        </xdr:spPr>
        <xdr:txBody>
          <a:bodyPr wrap="none" fromWordArt="1">
            <a:prstTxWarp prst="textArchDownPour">
              <a:avLst>
                <a:gd name="adj1" fmla="val 112680"/>
                <a:gd name="adj2" fmla="val 79037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Times New Roman"/>
                <a:cs typeface="Times New Roman"/>
              </a:rPr>
              <a:t>المديرية العامة للميزانية</a:t>
            </a:r>
          </a:p>
        </xdr:txBody>
      </xdr:sp>
      <xdr:sp macro="" textlink="">
        <xdr:nvSpPr>
          <xdr:cNvPr id="20" name="AutoShape 12">
            <a:extLst>
              <a:ext uri="{FF2B5EF4-FFF2-40B4-BE49-F238E27FC236}">
                <a16:creationId xmlns:a16="http://schemas.microsoft.com/office/drawing/2014/main" xmlns="" id="{00000000-0008-0000-3100-000080010000}"/>
              </a:ext>
            </a:extLst>
          </xdr:cNvPr>
          <xdr:cNvSpPr>
            <a:spLocks noChangeArrowheads="1"/>
          </xdr:cNvSpPr>
        </xdr:nvSpPr>
        <xdr:spPr bwMode="auto">
          <a:xfrm>
            <a:off x="5145" y="2251"/>
            <a:ext cx="135" cy="120"/>
          </a:xfrm>
          <a:prstGeom prst="star5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" name="AutoShape 13">
            <a:extLst>
              <a:ext uri="{FF2B5EF4-FFF2-40B4-BE49-F238E27FC236}">
                <a16:creationId xmlns:a16="http://schemas.microsoft.com/office/drawing/2014/main" xmlns="" id="{00000000-0008-0000-3100-000081010000}"/>
              </a:ext>
            </a:extLst>
          </xdr:cNvPr>
          <xdr:cNvSpPr>
            <a:spLocks noChangeArrowheads="1"/>
          </xdr:cNvSpPr>
        </xdr:nvSpPr>
        <xdr:spPr bwMode="auto">
          <a:xfrm>
            <a:off x="7079" y="2251"/>
            <a:ext cx="135" cy="120"/>
          </a:xfrm>
          <a:prstGeom prst="star5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29</xdr:col>
      <xdr:colOff>214313</xdr:colOff>
      <xdr:row>216</xdr:row>
      <xdr:rowOff>218282</xdr:rowOff>
    </xdr:from>
    <xdr:to>
      <xdr:col>31</xdr:col>
      <xdr:colOff>79376</xdr:colOff>
      <xdr:row>222</xdr:row>
      <xdr:rowOff>285752</xdr:rowOff>
    </xdr:to>
    <xdr:grpSp>
      <xdr:nvGrpSpPr>
        <xdr:cNvPr id="22" name="Group 6">
          <a:extLst>
            <a:ext uri="{FF2B5EF4-FFF2-40B4-BE49-F238E27FC236}">
              <a16:creationId xmlns:a16="http://schemas.microsoft.com/office/drawing/2014/main" xmlns="" id="{00000000-0008-0000-3100-00008A010000}"/>
            </a:ext>
          </a:extLst>
        </xdr:cNvPr>
        <xdr:cNvGrpSpPr>
          <a:grpSpLocks/>
        </xdr:cNvGrpSpPr>
      </xdr:nvGrpSpPr>
      <xdr:grpSpPr bwMode="auto">
        <a:xfrm>
          <a:off x="12446333374" y="86868568"/>
          <a:ext cx="1389063" cy="2203791"/>
          <a:chOff x="5055" y="1207"/>
          <a:chExt cx="2271" cy="2466"/>
        </a:xfrm>
      </xdr:grpSpPr>
      <xdr:sp macro="" textlink="">
        <xdr:nvSpPr>
          <xdr:cNvPr id="23" name="WordArt 7">
            <a:extLst>
              <a:ext uri="{FF2B5EF4-FFF2-40B4-BE49-F238E27FC236}">
                <a16:creationId xmlns:a16="http://schemas.microsoft.com/office/drawing/2014/main" xmlns="" id="{00000000-0008-0000-3100-00008B01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5055" y="1320"/>
            <a:ext cx="2264" cy="2073"/>
          </a:xfrm>
          <a:prstGeom prst="rect">
            <a:avLst/>
          </a:prstGeom>
        </xdr:spPr>
        <xdr:txBody>
          <a:bodyPr wrap="none" fromWordArt="1">
            <a:prstTxWarp prst="textArchUpPour">
              <a:avLst>
                <a:gd name="adj1" fmla="val 12105041"/>
                <a:gd name="adj2" fmla="val 69458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Times New Roman"/>
                <a:cs typeface="Times New Roman"/>
              </a:rPr>
              <a:t>وزارة الـمــالــيــة</a:t>
            </a:r>
          </a:p>
        </xdr:txBody>
      </xdr:sp>
      <xdr:sp macro="" textlink="">
        <xdr:nvSpPr>
          <xdr:cNvPr id="24" name="Text Box 8">
            <a:extLst>
              <a:ext uri="{FF2B5EF4-FFF2-40B4-BE49-F238E27FC236}">
                <a16:creationId xmlns:a16="http://schemas.microsoft.com/office/drawing/2014/main" xmlns="" id="{00000000-0008-0000-3100-00008C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34" y="2186"/>
            <a:ext cx="1410" cy="9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ar-DZ" sz="1200" b="1" i="0" strike="noStrike">
                <a:solidFill>
                  <a:srgbClr val="000000"/>
                </a:solidFill>
                <a:latin typeface="Times New Roman (Arabic)"/>
                <a:cs typeface="+mn-cs"/>
              </a:rPr>
              <a:t>قسم</a:t>
            </a:r>
            <a:r>
              <a:rPr lang="ar-DZ" sz="1200" b="1" i="0" strike="noStrike" baseline="0">
                <a:solidFill>
                  <a:srgbClr val="000000"/>
                </a:solidFill>
                <a:latin typeface="Times New Roman (Arabic)"/>
                <a:cs typeface="+mn-cs"/>
              </a:rPr>
              <a:t>  التنمية </a:t>
            </a:r>
          </a:p>
          <a:p>
            <a:pPr algn="ctr" rtl="0">
              <a:defRPr sz="1000"/>
            </a:pPr>
            <a:r>
              <a:rPr lang="ar-DZ" sz="1200" b="1" i="0" strike="noStrike" baseline="0">
                <a:solidFill>
                  <a:srgbClr val="000000"/>
                </a:solidFill>
                <a:latin typeface="Times New Roman (Arabic)"/>
                <a:cs typeface="+mn-cs"/>
              </a:rPr>
              <a:t>البشرية</a:t>
            </a:r>
            <a:endParaRPr lang="ar-SA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0">
              <a:defRPr sz="1000"/>
            </a:pPr>
            <a:endParaRPr lang="ar-SA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5" name="Oval 9">
            <a:extLst>
              <a:ext uri="{FF2B5EF4-FFF2-40B4-BE49-F238E27FC236}">
                <a16:creationId xmlns:a16="http://schemas.microsoft.com/office/drawing/2014/main" xmlns="" id="{00000000-0008-0000-3100-00008D010000}"/>
              </a:ext>
            </a:extLst>
          </xdr:cNvPr>
          <xdr:cNvSpPr>
            <a:spLocks noChangeArrowheads="1"/>
          </xdr:cNvSpPr>
        </xdr:nvSpPr>
        <xdr:spPr bwMode="auto">
          <a:xfrm>
            <a:off x="5058" y="1207"/>
            <a:ext cx="2268" cy="2466"/>
          </a:xfrm>
          <a:prstGeom prst="ellips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" name="Oval 10">
            <a:extLst>
              <a:ext uri="{FF2B5EF4-FFF2-40B4-BE49-F238E27FC236}">
                <a16:creationId xmlns:a16="http://schemas.microsoft.com/office/drawing/2014/main" xmlns="" id="{00000000-0008-0000-3100-00008E010000}"/>
              </a:ext>
            </a:extLst>
          </xdr:cNvPr>
          <xdr:cNvSpPr>
            <a:spLocks noChangeArrowheads="1"/>
          </xdr:cNvSpPr>
        </xdr:nvSpPr>
        <xdr:spPr bwMode="auto">
          <a:xfrm>
            <a:off x="5464" y="1714"/>
            <a:ext cx="1415" cy="1474"/>
          </a:xfrm>
          <a:prstGeom prst="ellips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" name="WordArt 11">
            <a:extLst>
              <a:ext uri="{FF2B5EF4-FFF2-40B4-BE49-F238E27FC236}">
                <a16:creationId xmlns:a16="http://schemas.microsoft.com/office/drawing/2014/main" xmlns="" id="{00000000-0008-0000-3100-00008F01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5165" y="1435"/>
            <a:ext cx="2046" cy="2118"/>
          </a:xfrm>
          <a:prstGeom prst="rect">
            <a:avLst/>
          </a:prstGeom>
        </xdr:spPr>
        <xdr:txBody>
          <a:bodyPr wrap="none" fromWordArt="1">
            <a:prstTxWarp prst="textArchDownPour">
              <a:avLst>
                <a:gd name="adj1" fmla="val 112680"/>
                <a:gd name="adj2" fmla="val 79037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Times New Roman"/>
                <a:cs typeface="Times New Roman"/>
              </a:rPr>
              <a:t>المديرية العامة للميزانية</a:t>
            </a:r>
          </a:p>
        </xdr:txBody>
      </xdr:sp>
      <xdr:sp macro="" textlink="">
        <xdr:nvSpPr>
          <xdr:cNvPr id="28" name="AutoShape 12">
            <a:extLst>
              <a:ext uri="{FF2B5EF4-FFF2-40B4-BE49-F238E27FC236}">
                <a16:creationId xmlns:a16="http://schemas.microsoft.com/office/drawing/2014/main" xmlns="" id="{00000000-0008-0000-3100-000090010000}"/>
              </a:ext>
            </a:extLst>
          </xdr:cNvPr>
          <xdr:cNvSpPr>
            <a:spLocks noChangeArrowheads="1"/>
          </xdr:cNvSpPr>
        </xdr:nvSpPr>
        <xdr:spPr bwMode="auto">
          <a:xfrm>
            <a:off x="5145" y="2251"/>
            <a:ext cx="135" cy="120"/>
          </a:xfrm>
          <a:prstGeom prst="star5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9" name="AutoShape 13">
            <a:extLst>
              <a:ext uri="{FF2B5EF4-FFF2-40B4-BE49-F238E27FC236}">
                <a16:creationId xmlns:a16="http://schemas.microsoft.com/office/drawing/2014/main" xmlns="" id="{00000000-0008-0000-3100-000091010000}"/>
              </a:ext>
            </a:extLst>
          </xdr:cNvPr>
          <xdr:cNvSpPr>
            <a:spLocks noChangeArrowheads="1"/>
          </xdr:cNvSpPr>
        </xdr:nvSpPr>
        <xdr:spPr bwMode="auto">
          <a:xfrm>
            <a:off x="7079" y="2251"/>
            <a:ext cx="135" cy="120"/>
          </a:xfrm>
          <a:prstGeom prst="star5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26</xdr:col>
      <xdr:colOff>444500</xdr:colOff>
      <xdr:row>230</xdr:row>
      <xdr:rowOff>127000</xdr:rowOff>
    </xdr:from>
    <xdr:to>
      <xdr:col>29</xdr:col>
      <xdr:colOff>218281</xdr:colOff>
      <xdr:row>235</xdr:row>
      <xdr:rowOff>95250</xdr:rowOff>
    </xdr:to>
    <xdr:grpSp>
      <xdr:nvGrpSpPr>
        <xdr:cNvPr id="30" name="مجموعة 61">
          <a:extLst>
            <a:ext uri="{FF2B5EF4-FFF2-40B4-BE49-F238E27FC236}">
              <a16:creationId xmlns:a16="http://schemas.microsoft.com/office/drawing/2014/main" xmlns="" id="{00000000-0008-0000-3100-00004E020000}"/>
            </a:ext>
          </a:extLst>
        </xdr:cNvPr>
        <xdr:cNvGrpSpPr>
          <a:grpSpLocks/>
        </xdr:cNvGrpSpPr>
      </xdr:nvGrpSpPr>
      <xdr:grpSpPr bwMode="auto">
        <a:xfrm>
          <a:off x="12447718469" y="92710000"/>
          <a:ext cx="2059781" cy="2077357"/>
          <a:chOff x="-1651431198" y="2533650"/>
          <a:chExt cx="1304925" cy="1219200"/>
        </a:xfrm>
      </xdr:grpSpPr>
      <xdr:pic>
        <xdr:nvPicPr>
          <xdr:cNvPr id="31" name="صورة 62" descr="13103325_119226445150456_5462420714845946573_n.jpg">
            <a:extLst>
              <a:ext uri="{FF2B5EF4-FFF2-40B4-BE49-F238E27FC236}">
                <a16:creationId xmlns:a16="http://schemas.microsoft.com/office/drawing/2014/main" xmlns="" id="{00000000-0008-0000-3100-00004F02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-1651212137" y="2714626"/>
            <a:ext cx="885824" cy="8858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32" name="مجموعة 46">
            <a:extLst>
              <a:ext uri="{FF2B5EF4-FFF2-40B4-BE49-F238E27FC236}">
                <a16:creationId xmlns:a16="http://schemas.microsoft.com/office/drawing/2014/main" xmlns="" id="{00000000-0008-0000-3100-00005C020000}"/>
              </a:ext>
            </a:extLst>
          </xdr:cNvPr>
          <xdr:cNvGrpSpPr>
            <a:grpSpLocks/>
          </xdr:cNvGrpSpPr>
        </xdr:nvGrpSpPr>
        <xdr:grpSpPr bwMode="auto">
          <a:xfrm>
            <a:off x="-1651431198" y="2533650"/>
            <a:ext cx="1304925" cy="1219200"/>
            <a:chOff x="1381107545" y="104775"/>
            <a:chExt cx="1416964" cy="1346200"/>
          </a:xfrm>
        </xdr:grpSpPr>
        <xdr:sp macro="" textlink="">
          <xdr:nvSpPr>
            <xdr:cNvPr id="33" name="Text Box 15">
              <a:extLst>
                <a:ext uri="{FF2B5EF4-FFF2-40B4-BE49-F238E27FC236}">
                  <a16:creationId xmlns:a16="http://schemas.microsoft.com/office/drawing/2014/main" xmlns="" id="{00000000-0008-0000-3100-00005D02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81107545" y="431976"/>
              <a:ext cx="1416964" cy="8413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34" name="مجموعة 42">
              <a:extLst>
                <a:ext uri="{FF2B5EF4-FFF2-40B4-BE49-F238E27FC236}">
                  <a16:creationId xmlns:a16="http://schemas.microsoft.com/office/drawing/2014/main" xmlns="" id="{00000000-0008-0000-3100-00005E02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381159258" y="104775"/>
              <a:ext cx="1314450" cy="1346200"/>
              <a:chOff x="1381121158" y="104775"/>
              <a:chExt cx="1314450" cy="1346200"/>
            </a:xfrm>
          </xdr:grpSpPr>
          <xdr:sp macro="" textlink="">
            <xdr:nvSpPr>
              <xdr:cNvPr id="35" name="AutoShape 20">
                <a:extLst>
                  <a:ext uri="{FF2B5EF4-FFF2-40B4-BE49-F238E27FC236}">
                    <a16:creationId xmlns:a16="http://schemas.microsoft.com/office/drawing/2014/main" xmlns="" id="{00000000-0008-0000-3100-00005F02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381181567" y="736179"/>
                <a:ext cx="96655" cy="119133"/>
              </a:xfrm>
              <a:prstGeom prst="star5">
                <a:avLst/>
              </a:prstGeom>
              <a:solidFill>
                <a:srgbClr val="0000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/>
              <a:lstStyle/>
              <a:p>
                <a:endParaRPr lang="ar-DZ"/>
              </a:p>
            </xdr:txBody>
          </xdr:sp>
          <xdr:grpSp>
            <xdr:nvGrpSpPr>
              <xdr:cNvPr id="36" name="مجموعة 41">
                <a:extLst>
                  <a:ext uri="{FF2B5EF4-FFF2-40B4-BE49-F238E27FC236}">
                    <a16:creationId xmlns:a16="http://schemas.microsoft.com/office/drawing/2014/main" xmlns="" id="{00000000-0008-0000-3100-00006002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381121158" y="104775"/>
                <a:ext cx="1314450" cy="1346200"/>
                <a:chOff x="1381121158" y="104775"/>
                <a:chExt cx="1314450" cy="1346200"/>
              </a:xfrm>
            </xdr:grpSpPr>
            <xdr:sp macro="" textlink="">
              <xdr:nvSpPr>
                <xdr:cNvPr id="37" name="AutoShape 21">
                  <a:extLst>
                    <a:ext uri="{FF2B5EF4-FFF2-40B4-BE49-F238E27FC236}">
                      <a16:creationId xmlns:a16="http://schemas.microsoft.com/office/drawing/2014/main" xmlns="" id="{00000000-0008-0000-3100-000061020000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382317262" y="748092"/>
                  <a:ext cx="96655" cy="107219"/>
                </a:xfrm>
                <a:prstGeom prst="star5">
                  <a:avLst/>
                </a:prstGeom>
                <a:solidFill>
                  <a:srgbClr val="000000"/>
                </a:solidFill>
                <a:ln w="9525">
                  <a:noFill/>
                  <a:miter lim="800000"/>
                  <a:headEnd/>
                  <a:tailEnd/>
                </a:ln>
              </xdr:spPr>
              <xdr:txBody>
                <a:bodyPr/>
                <a:lstStyle/>
                <a:p>
                  <a:endParaRPr lang="ar-DZ"/>
                </a:p>
              </xdr:txBody>
            </xdr:sp>
            <xdr:grpSp>
              <xdr:nvGrpSpPr>
                <xdr:cNvPr id="38" name="مجموعة 24">
                  <a:extLst>
                    <a:ext uri="{FF2B5EF4-FFF2-40B4-BE49-F238E27FC236}">
                      <a16:creationId xmlns:a16="http://schemas.microsoft.com/office/drawing/2014/main" xmlns="" id="{00000000-0008-0000-3100-000062020000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381121158" y="104775"/>
                  <a:ext cx="1314450" cy="1346200"/>
                  <a:chOff x="1386045583" y="104775"/>
                  <a:chExt cx="1266825" cy="1346200"/>
                </a:xfrm>
              </xdr:grpSpPr>
              <xdr:sp macro="" textlink="">
                <xdr:nvSpPr>
                  <xdr:cNvPr id="39" name="Oval 11">
                    <a:extLst>
                      <a:ext uri="{FF2B5EF4-FFF2-40B4-BE49-F238E27FC236}">
                        <a16:creationId xmlns:a16="http://schemas.microsoft.com/office/drawing/2014/main" xmlns="" id="{00000000-0008-0000-3100-000063020000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386045583" y="104775"/>
                    <a:ext cx="1266825" cy="1346200"/>
                  </a:xfrm>
                  <a:prstGeom prst="ellipse">
                    <a:avLst/>
                  </a:prstGeom>
                  <a:noFill/>
                  <a:ln w="12700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40" name="WordArt 13">
                    <a:extLst>
                      <a:ext uri="{FF2B5EF4-FFF2-40B4-BE49-F238E27FC236}">
                        <a16:creationId xmlns:a16="http://schemas.microsoft.com/office/drawing/2014/main" xmlns="" id="{00000000-0008-0000-3100-000064020000}"/>
                      </a:ext>
                    </a:extLst>
                  </xdr:cNvPr>
                  <xdr:cNvSpPr>
                    <a:spLocks noChangeArrowheads="1" noChangeShapeType="1" noTextEdit="1"/>
                  </xdr:cNvSpPr>
                </xdr:nvSpPr>
                <xdr:spPr bwMode="auto">
                  <a:xfrm>
                    <a:off x="1386138736" y="247734"/>
                    <a:ext cx="1117834" cy="1155588"/>
                  </a:xfrm>
                  <a:prstGeom prst="rect">
                    <a:avLst/>
                  </a:prstGeom>
                </xdr:spPr>
                <xdr:txBody>
                  <a:bodyPr wrap="none" fromWordArt="1">
                    <a:prstTxWarp prst="textButton">
                      <a:avLst>
                        <a:gd name="adj" fmla="val 12371109"/>
                      </a:avLst>
                    </a:prstTxWarp>
                  </a:bodyPr>
                  <a:lstStyle/>
                  <a:p>
                    <a:pPr algn="ctr" rtl="1"/>
                    <a:r>
                      <a:rPr lang="ar-DZ" sz="13800" b="1" kern="10" spc="700">
                        <a:ln w="9525">
                          <a:noFill/>
                          <a:round/>
                          <a:headEnd/>
                          <a:tailEnd/>
                        </a:ln>
                        <a:solidFill>
                          <a:srgbClr val="000000"/>
                        </a:solidFill>
                        <a:effectLst/>
                        <a:latin typeface="Arial"/>
                        <a:cs typeface="Arial"/>
                      </a:rPr>
                      <a:t>وزارة</a:t>
                    </a:r>
                    <a:r>
                      <a:rPr lang="ar-DZ" sz="13800" b="1" kern="10" spc="700" baseline="0">
                        <a:ln w="9525">
                          <a:noFill/>
                          <a:round/>
                          <a:headEnd/>
                          <a:tailEnd/>
                        </a:ln>
                        <a:solidFill>
                          <a:srgbClr val="000000"/>
                        </a:solidFill>
                        <a:effectLst/>
                        <a:latin typeface="Arial"/>
                        <a:cs typeface="Arial"/>
                      </a:rPr>
                      <a:t> التربية الوطنية</a:t>
                    </a:r>
                    <a:endParaRPr lang="fr-FR" sz="13800" b="1" kern="10" spc="700">
                      <a:ln w="9525">
                        <a:noFill/>
                        <a:round/>
                        <a:headEnd/>
                        <a:tailEnd/>
                      </a:ln>
                      <a:solidFill>
                        <a:srgbClr val="000000"/>
                      </a:solidFill>
                      <a:effectLst/>
                      <a:latin typeface="Arial"/>
                      <a:cs typeface="Arial"/>
                    </a:endParaRPr>
                  </a:p>
                </xdr:txBody>
              </xdr:sp>
              <xdr:sp macro="" textlink="">
                <xdr:nvSpPr>
                  <xdr:cNvPr id="41" name="WordArt 14">
                    <a:extLst>
                      <a:ext uri="{FF2B5EF4-FFF2-40B4-BE49-F238E27FC236}">
                        <a16:creationId xmlns:a16="http://schemas.microsoft.com/office/drawing/2014/main" xmlns="" id="{00000000-0008-0000-3100-000065020000}"/>
                      </a:ext>
                    </a:extLst>
                  </xdr:cNvPr>
                  <xdr:cNvSpPr>
                    <a:spLocks noChangeArrowheads="1" noChangeShapeType="1" noTextEdit="1"/>
                  </xdr:cNvSpPr>
                </xdr:nvSpPr>
                <xdr:spPr bwMode="auto">
                  <a:xfrm>
                    <a:off x="1386138736" y="628959"/>
                    <a:ext cx="1071258" cy="750536"/>
                  </a:xfrm>
                  <a:prstGeom prst="rect">
                    <a:avLst/>
                  </a:prstGeom>
                </xdr:spPr>
                <xdr:txBody>
                  <a:bodyPr wrap="none" fromWordArt="1">
                    <a:prstTxWarp prst="textArchDown">
                      <a:avLst>
                        <a:gd name="adj" fmla="val 2869207"/>
                      </a:avLst>
                    </a:prstTxWarp>
                  </a:bodyPr>
                  <a:lstStyle/>
                  <a:p>
                    <a:pPr algn="ctr" rtl="1"/>
                    <a:r>
                      <a:rPr lang="ar-DZ" sz="900" b="1" kern="10" spc="720">
                        <a:ln w="9525">
                          <a:noFill/>
                          <a:round/>
                          <a:headEnd/>
                          <a:tailEnd/>
                        </a:ln>
                        <a:solidFill>
                          <a:srgbClr val="000000"/>
                        </a:solidFill>
                        <a:effectLst/>
                        <a:latin typeface="Arial"/>
                        <a:cs typeface="Arial"/>
                      </a:rPr>
                      <a:t>363</a:t>
                    </a:r>
                    <a:endParaRPr lang="fr-FR" sz="7200" b="1" kern="10" spc="720">
                      <a:ln w="9525">
                        <a:noFill/>
                        <a:round/>
                        <a:headEnd/>
                        <a:tailEnd/>
                      </a:ln>
                      <a:solidFill>
                        <a:srgbClr val="000000"/>
                      </a:solidFill>
                      <a:effectLst/>
                      <a:latin typeface="Arial"/>
                      <a:cs typeface="Arial"/>
                    </a:endParaRPr>
                  </a:p>
                </xdr:txBody>
              </xdr:sp>
            </xdr:grpSp>
          </xdr:grpSp>
        </xdr:grpSp>
      </xdr:grpSp>
    </xdr:grpSp>
    <xdr:clientData/>
  </xdr:twoCellAnchor>
  <xdr:twoCellAnchor>
    <xdr:from>
      <xdr:col>24</xdr:col>
      <xdr:colOff>428625</xdr:colOff>
      <xdr:row>249</xdr:row>
      <xdr:rowOff>508000</xdr:rowOff>
    </xdr:from>
    <xdr:to>
      <xdr:col>26</xdr:col>
      <xdr:colOff>658812</xdr:colOff>
      <xdr:row>253</xdr:row>
      <xdr:rowOff>51594</xdr:rowOff>
    </xdr:to>
    <xdr:grpSp>
      <xdr:nvGrpSpPr>
        <xdr:cNvPr id="42" name="مجموعة 61">
          <a:extLst>
            <a:ext uri="{FF2B5EF4-FFF2-40B4-BE49-F238E27FC236}">
              <a16:creationId xmlns:a16="http://schemas.microsoft.com/office/drawing/2014/main" xmlns="" id="{00000000-0008-0000-3100-000066020000}"/>
            </a:ext>
          </a:extLst>
        </xdr:cNvPr>
        <xdr:cNvGrpSpPr>
          <a:grpSpLocks/>
        </xdr:cNvGrpSpPr>
      </xdr:nvGrpSpPr>
      <xdr:grpSpPr bwMode="auto">
        <a:xfrm>
          <a:off x="12449563938" y="101105607"/>
          <a:ext cx="1754187" cy="1720737"/>
          <a:chOff x="-1651431198" y="2533650"/>
          <a:chExt cx="1304925" cy="1219200"/>
        </a:xfrm>
      </xdr:grpSpPr>
      <xdr:pic>
        <xdr:nvPicPr>
          <xdr:cNvPr id="43" name="صورة 62" descr="13103325_119226445150456_5462420714845946573_n.jpg">
            <a:extLst>
              <a:ext uri="{FF2B5EF4-FFF2-40B4-BE49-F238E27FC236}">
                <a16:creationId xmlns:a16="http://schemas.microsoft.com/office/drawing/2014/main" xmlns="" id="{00000000-0008-0000-3100-00006702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-1651212137" y="2714626"/>
            <a:ext cx="885824" cy="8858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44" name="مجموعة 46">
            <a:extLst>
              <a:ext uri="{FF2B5EF4-FFF2-40B4-BE49-F238E27FC236}">
                <a16:creationId xmlns:a16="http://schemas.microsoft.com/office/drawing/2014/main" xmlns="" id="{00000000-0008-0000-3100-000080020000}"/>
              </a:ext>
            </a:extLst>
          </xdr:cNvPr>
          <xdr:cNvGrpSpPr>
            <a:grpSpLocks/>
          </xdr:cNvGrpSpPr>
        </xdr:nvGrpSpPr>
        <xdr:grpSpPr bwMode="auto">
          <a:xfrm>
            <a:off x="-1651431198" y="2533650"/>
            <a:ext cx="1304925" cy="1219200"/>
            <a:chOff x="1381107545" y="104775"/>
            <a:chExt cx="1416964" cy="1346200"/>
          </a:xfrm>
        </xdr:grpSpPr>
        <xdr:sp macro="" textlink="">
          <xdr:nvSpPr>
            <xdr:cNvPr id="45" name="Text Box 15">
              <a:extLst>
                <a:ext uri="{FF2B5EF4-FFF2-40B4-BE49-F238E27FC236}">
                  <a16:creationId xmlns:a16="http://schemas.microsoft.com/office/drawing/2014/main" xmlns="" id="{00000000-0008-0000-3100-00008102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81107545" y="431976"/>
              <a:ext cx="1416964" cy="8413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46" name="مجموعة 42">
              <a:extLst>
                <a:ext uri="{FF2B5EF4-FFF2-40B4-BE49-F238E27FC236}">
                  <a16:creationId xmlns:a16="http://schemas.microsoft.com/office/drawing/2014/main" xmlns="" id="{00000000-0008-0000-3100-00008202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381159258" y="104775"/>
              <a:ext cx="1314450" cy="1346200"/>
              <a:chOff x="1381121158" y="104775"/>
              <a:chExt cx="1314450" cy="1346200"/>
            </a:xfrm>
          </xdr:grpSpPr>
          <xdr:sp macro="" textlink="">
            <xdr:nvSpPr>
              <xdr:cNvPr id="47" name="AutoShape 20">
                <a:extLst>
                  <a:ext uri="{FF2B5EF4-FFF2-40B4-BE49-F238E27FC236}">
                    <a16:creationId xmlns:a16="http://schemas.microsoft.com/office/drawing/2014/main" xmlns="" id="{00000000-0008-0000-3100-00008302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381181567" y="736179"/>
                <a:ext cx="96655" cy="119133"/>
              </a:xfrm>
              <a:prstGeom prst="star5">
                <a:avLst/>
              </a:prstGeom>
              <a:solidFill>
                <a:srgbClr val="0000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/>
              <a:lstStyle/>
              <a:p>
                <a:endParaRPr lang="ar-DZ"/>
              </a:p>
            </xdr:txBody>
          </xdr:sp>
          <xdr:grpSp>
            <xdr:nvGrpSpPr>
              <xdr:cNvPr id="48" name="مجموعة 41">
                <a:extLst>
                  <a:ext uri="{FF2B5EF4-FFF2-40B4-BE49-F238E27FC236}">
                    <a16:creationId xmlns:a16="http://schemas.microsoft.com/office/drawing/2014/main" xmlns="" id="{00000000-0008-0000-3100-00008402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381121158" y="104775"/>
                <a:ext cx="1314450" cy="1346200"/>
                <a:chOff x="1381121158" y="104775"/>
                <a:chExt cx="1314450" cy="1346200"/>
              </a:xfrm>
            </xdr:grpSpPr>
            <xdr:sp macro="" textlink="">
              <xdr:nvSpPr>
                <xdr:cNvPr id="49" name="AutoShape 21">
                  <a:extLst>
                    <a:ext uri="{FF2B5EF4-FFF2-40B4-BE49-F238E27FC236}">
                      <a16:creationId xmlns:a16="http://schemas.microsoft.com/office/drawing/2014/main" xmlns="" id="{00000000-0008-0000-3100-000085020000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382317262" y="748092"/>
                  <a:ext cx="96655" cy="107219"/>
                </a:xfrm>
                <a:prstGeom prst="star5">
                  <a:avLst/>
                </a:prstGeom>
                <a:solidFill>
                  <a:srgbClr val="000000"/>
                </a:solidFill>
                <a:ln w="9525">
                  <a:noFill/>
                  <a:miter lim="800000"/>
                  <a:headEnd/>
                  <a:tailEnd/>
                </a:ln>
              </xdr:spPr>
              <xdr:txBody>
                <a:bodyPr/>
                <a:lstStyle/>
                <a:p>
                  <a:endParaRPr lang="ar-DZ"/>
                </a:p>
              </xdr:txBody>
            </xdr:sp>
            <xdr:grpSp>
              <xdr:nvGrpSpPr>
                <xdr:cNvPr id="50" name="مجموعة 24">
                  <a:extLst>
                    <a:ext uri="{FF2B5EF4-FFF2-40B4-BE49-F238E27FC236}">
                      <a16:creationId xmlns:a16="http://schemas.microsoft.com/office/drawing/2014/main" xmlns="" id="{00000000-0008-0000-3100-000086020000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381121158" y="104775"/>
                  <a:ext cx="1314450" cy="1346200"/>
                  <a:chOff x="1386045583" y="104775"/>
                  <a:chExt cx="1266825" cy="1346200"/>
                </a:xfrm>
              </xdr:grpSpPr>
              <xdr:sp macro="" textlink="">
                <xdr:nvSpPr>
                  <xdr:cNvPr id="51" name="Oval 11">
                    <a:extLst>
                      <a:ext uri="{FF2B5EF4-FFF2-40B4-BE49-F238E27FC236}">
                        <a16:creationId xmlns:a16="http://schemas.microsoft.com/office/drawing/2014/main" xmlns="" id="{00000000-0008-0000-3100-000087020000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386045583" y="104775"/>
                    <a:ext cx="1266825" cy="1346200"/>
                  </a:xfrm>
                  <a:prstGeom prst="ellipse">
                    <a:avLst/>
                  </a:prstGeom>
                  <a:noFill/>
                  <a:ln w="12700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52" name="WordArt 13">
                    <a:extLst>
                      <a:ext uri="{FF2B5EF4-FFF2-40B4-BE49-F238E27FC236}">
                        <a16:creationId xmlns:a16="http://schemas.microsoft.com/office/drawing/2014/main" xmlns="" id="{00000000-0008-0000-3100-000088020000}"/>
                      </a:ext>
                    </a:extLst>
                  </xdr:cNvPr>
                  <xdr:cNvSpPr>
                    <a:spLocks noChangeArrowheads="1" noChangeShapeType="1" noTextEdit="1"/>
                  </xdr:cNvSpPr>
                </xdr:nvSpPr>
                <xdr:spPr bwMode="auto">
                  <a:xfrm>
                    <a:off x="1386138736" y="247734"/>
                    <a:ext cx="1117834" cy="1155588"/>
                  </a:xfrm>
                  <a:prstGeom prst="rect">
                    <a:avLst/>
                  </a:prstGeom>
                </xdr:spPr>
                <xdr:txBody>
                  <a:bodyPr wrap="none" fromWordArt="1">
                    <a:prstTxWarp prst="textButton">
                      <a:avLst>
                        <a:gd name="adj" fmla="val 12371109"/>
                      </a:avLst>
                    </a:prstTxWarp>
                  </a:bodyPr>
                  <a:lstStyle/>
                  <a:p>
                    <a:pPr algn="ctr" rtl="1"/>
                    <a:r>
                      <a:rPr lang="ar-DZ" sz="13800" b="1" kern="10" spc="700">
                        <a:ln w="9525">
                          <a:noFill/>
                          <a:round/>
                          <a:headEnd/>
                          <a:tailEnd/>
                        </a:ln>
                        <a:solidFill>
                          <a:srgbClr val="000000"/>
                        </a:solidFill>
                        <a:effectLst/>
                        <a:latin typeface="Arial"/>
                        <a:cs typeface="Arial"/>
                      </a:rPr>
                      <a:t>وزارة</a:t>
                    </a:r>
                    <a:r>
                      <a:rPr lang="ar-DZ" sz="13800" b="1" kern="10" spc="700" baseline="0">
                        <a:ln w="9525">
                          <a:noFill/>
                          <a:round/>
                          <a:headEnd/>
                          <a:tailEnd/>
                        </a:ln>
                        <a:solidFill>
                          <a:srgbClr val="000000"/>
                        </a:solidFill>
                        <a:effectLst/>
                        <a:latin typeface="Arial"/>
                        <a:cs typeface="Arial"/>
                      </a:rPr>
                      <a:t> التربية الوطنية</a:t>
                    </a:r>
                    <a:endParaRPr lang="fr-FR" sz="13800" b="1" kern="10" spc="700">
                      <a:ln w="9525">
                        <a:noFill/>
                        <a:round/>
                        <a:headEnd/>
                        <a:tailEnd/>
                      </a:ln>
                      <a:solidFill>
                        <a:srgbClr val="000000"/>
                      </a:solidFill>
                      <a:effectLst/>
                      <a:latin typeface="Arial"/>
                      <a:cs typeface="Arial"/>
                    </a:endParaRPr>
                  </a:p>
                </xdr:txBody>
              </xdr:sp>
              <xdr:sp macro="" textlink="">
                <xdr:nvSpPr>
                  <xdr:cNvPr id="53" name="WordArt 14">
                    <a:extLst>
                      <a:ext uri="{FF2B5EF4-FFF2-40B4-BE49-F238E27FC236}">
                        <a16:creationId xmlns:a16="http://schemas.microsoft.com/office/drawing/2014/main" xmlns="" id="{00000000-0008-0000-3100-000089020000}"/>
                      </a:ext>
                    </a:extLst>
                  </xdr:cNvPr>
                  <xdr:cNvSpPr>
                    <a:spLocks noChangeArrowheads="1" noChangeShapeType="1" noTextEdit="1"/>
                  </xdr:cNvSpPr>
                </xdr:nvSpPr>
                <xdr:spPr bwMode="auto">
                  <a:xfrm>
                    <a:off x="1386138736" y="628959"/>
                    <a:ext cx="1071258" cy="750536"/>
                  </a:xfrm>
                  <a:prstGeom prst="rect">
                    <a:avLst/>
                  </a:prstGeom>
                </xdr:spPr>
                <xdr:txBody>
                  <a:bodyPr wrap="none" fromWordArt="1">
                    <a:prstTxWarp prst="textArchDown">
                      <a:avLst>
                        <a:gd name="adj" fmla="val 2869207"/>
                      </a:avLst>
                    </a:prstTxWarp>
                  </a:bodyPr>
                  <a:lstStyle/>
                  <a:p>
                    <a:pPr algn="ctr" rtl="1"/>
                    <a:r>
                      <a:rPr lang="ar-DZ" sz="900" b="1" kern="10" spc="720">
                        <a:ln w="9525">
                          <a:noFill/>
                          <a:round/>
                          <a:headEnd/>
                          <a:tailEnd/>
                        </a:ln>
                        <a:solidFill>
                          <a:srgbClr val="000000"/>
                        </a:solidFill>
                        <a:effectLst/>
                        <a:latin typeface="Arial"/>
                        <a:cs typeface="Arial"/>
                      </a:rPr>
                      <a:t>363</a:t>
                    </a:r>
                    <a:endParaRPr lang="fr-FR" sz="7200" b="1" kern="10" spc="720">
                      <a:ln w="9525">
                        <a:noFill/>
                        <a:round/>
                        <a:headEnd/>
                        <a:tailEnd/>
                      </a:ln>
                      <a:solidFill>
                        <a:srgbClr val="000000"/>
                      </a:solidFill>
                      <a:effectLst/>
                      <a:latin typeface="Arial"/>
                      <a:cs typeface="Arial"/>
                    </a:endParaRPr>
                  </a:p>
                </xdr:txBody>
              </xdr:sp>
            </xdr:grpSp>
          </xdr:grpSp>
        </xdr:grpSp>
      </xdr:grpSp>
    </xdr:grpSp>
    <xdr:clientData/>
  </xdr:twoCellAnchor>
  <xdr:twoCellAnchor>
    <xdr:from>
      <xdr:col>26</xdr:col>
      <xdr:colOff>428625</xdr:colOff>
      <xdr:row>244</xdr:row>
      <xdr:rowOff>174625</xdr:rowOff>
    </xdr:from>
    <xdr:to>
      <xdr:col>28</xdr:col>
      <xdr:colOff>533401</xdr:colOff>
      <xdr:row>248</xdr:row>
      <xdr:rowOff>361157</xdr:rowOff>
    </xdr:to>
    <xdr:grpSp>
      <xdr:nvGrpSpPr>
        <xdr:cNvPr id="54" name="Group 6">
          <a:extLst>
            <a:ext uri="{FF2B5EF4-FFF2-40B4-BE49-F238E27FC236}">
              <a16:creationId xmlns:a16="http://schemas.microsoft.com/office/drawing/2014/main" xmlns="" id="{00000000-0008-0000-3100-000056030000}"/>
            </a:ext>
          </a:extLst>
        </xdr:cNvPr>
        <xdr:cNvGrpSpPr>
          <a:grpSpLocks/>
        </xdr:cNvGrpSpPr>
      </xdr:nvGrpSpPr>
      <xdr:grpSpPr bwMode="auto">
        <a:xfrm>
          <a:off x="12448165349" y="98663125"/>
          <a:ext cx="1628776" cy="1873818"/>
          <a:chOff x="5055" y="1207"/>
          <a:chExt cx="2271" cy="2466"/>
        </a:xfrm>
      </xdr:grpSpPr>
      <xdr:sp macro="" textlink="">
        <xdr:nvSpPr>
          <xdr:cNvPr id="55" name="WordArt 7">
            <a:extLst>
              <a:ext uri="{FF2B5EF4-FFF2-40B4-BE49-F238E27FC236}">
                <a16:creationId xmlns:a16="http://schemas.microsoft.com/office/drawing/2014/main" xmlns="" id="{00000000-0008-0000-3100-00005703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5055" y="1320"/>
            <a:ext cx="2264" cy="2073"/>
          </a:xfrm>
          <a:prstGeom prst="rect">
            <a:avLst/>
          </a:prstGeom>
        </xdr:spPr>
        <xdr:txBody>
          <a:bodyPr wrap="none" fromWordArt="1">
            <a:prstTxWarp prst="textArchUpPour">
              <a:avLst>
                <a:gd name="adj1" fmla="val 12105041"/>
                <a:gd name="adj2" fmla="val 69458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Times New Roman"/>
                <a:cs typeface="Times New Roman"/>
              </a:rPr>
              <a:t>وزارة الـمــالــيــة</a:t>
            </a:r>
          </a:p>
        </xdr:txBody>
      </xdr:sp>
      <xdr:sp macro="" textlink="">
        <xdr:nvSpPr>
          <xdr:cNvPr id="56" name="Text Box 8">
            <a:extLst>
              <a:ext uri="{FF2B5EF4-FFF2-40B4-BE49-F238E27FC236}">
                <a16:creationId xmlns:a16="http://schemas.microsoft.com/office/drawing/2014/main" xmlns="" id="{00000000-0008-0000-3100-00005803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34" y="2186"/>
            <a:ext cx="1410" cy="9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ar-DZ" sz="1200" b="1" i="0" strike="noStrike">
                <a:solidFill>
                  <a:srgbClr val="000000"/>
                </a:solidFill>
                <a:latin typeface="Times New Roman (Arabic)"/>
                <a:cs typeface="+mn-cs"/>
              </a:rPr>
              <a:t>قسم</a:t>
            </a:r>
            <a:r>
              <a:rPr lang="ar-DZ" sz="1200" b="1" i="0" strike="noStrike" baseline="0">
                <a:solidFill>
                  <a:srgbClr val="000000"/>
                </a:solidFill>
                <a:latin typeface="Times New Roman (Arabic)"/>
                <a:cs typeface="+mn-cs"/>
              </a:rPr>
              <a:t>  التنمية </a:t>
            </a:r>
          </a:p>
          <a:p>
            <a:pPr algn="ctr" rtl="0">
              <a:defRPr sz="1000"/>
            </a:pPr>
            <a:r>
              <a:rPr lang="ar-DZ" sz="1200" b="1" i="0" strike="noStrike" baseline="0">
                <a:solidFill>
                  <a:srgbClr val="000000"/>
                </a:solidFill>
                <a:latin typeface="Times New Roman (Arabic)"/>
                <a:cs typeface="+mn-cs"/>
              </a:rPr>
              <a:t>البشرية</a:t>
            </a:r>
            <a:endParaRPr lang="ar-SA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0">
              <a:defRPr sz="1000"/>
            </a:pPr>
            <a:endParaRPr lang="ar-SA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57" name="Oval 9">
            <a:extLst>
              <a:ext uri="{FF2B5EF4-FFF2-40B4-BE49-F238E27FC236}">
                <a16:creationId xmlns:a16="http://schemas.microsoft.com/office/drawing/2014/main" xmlns="" id="{00000000-0008-0000-3100-000059030000}"/>
              </a:ext>
            </a:extLst>
          </xdr:cNvPr>
          <xdr:cNvSpPr>
            <a:spLocks noChangeArrowheads="1"/>
          </xdr:cNvSpPr>
        </xdr:nvSpPr>
        <xdr:spPr bwMode="auto">
          <a:xfrm>
            <a:off x="5058" y="1207"/>
            <a:ext cx="2268" cy="2466"/>
          </a:xfrm>
          <a:prstGeom prst="ellips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8" name="Oval 10">
            <a:extLst>
              <a:ext uri="{FF2B5EF4-FFF2-40B4-BE49-F238E27FC236}">
                <a16:creationId xmlns:a16="http://schemas.microsoft.com/office/drawing/2014/main" xmlns="" id="{00000000-0008-0000-3100-00005A030000}"/>
              </a:ext>
            </a:extLst>
          </xdr:cNvPr>
          <xdr:cNvSpPr>
            <a:spLocks noChangeArrowheads="1"/>
          </xdr:cNvSpPr>
        </xdr:nvSpPr>
        <xdr:spPr bwMode="auto">
          <a:xfrm>
            <a:off x="5464" y="1714"/>
            <a:ext cx="1415" cy="1474"/>
          </a:xfrm>
          <a:prstGeom prst="ellips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9" name="WordArt 11">
            <a:extLst>
              <a:ext uri="{FF2B5EF4-FFF2-40B4-BE49-F238E27FC236}">
                <a16:creationId xmlns:a16="http://schemas.microsoft.com/office/drawing/2014/main" xmlns="" id="{00000000-0008-0000-3100-00005B03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5165" y="1435"/>
            <a:ext cx="2046" cy="2118"/>
          </a:xfrm>
          <a:prstGeom prst="rect">
            <a:avLst/>
          </a:prstGeom>
        </xdr:spPr>
        <xdr:txBody>
          <a:bodyPr wrap="none" fromWordArt="1">
            <a:prstTxWarp prst="textArchDownPour">
              <a:avLst>
                <a:gd name="adj1" fmla="val 112680"/>
                <a:gd name="adj2" fmla="val 79037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Times New Roman"/>
                <a:cs typeface="Times New Roman"/>
              </a:rPr>
              <a:t>المديرية العامة للميزانية</a:t>
            </a:r>
          </a:p>
        </xdr:txBody>
      </xdr:sp>
      <xdr:sp macro="" textlink="">
        <xdr:nvSpPr>
          <xdr:cNvPr id="60" name="AutoShape 12">
            <a:extLst>
              <a:ext uri="{FF2B5EF4-FFF2-40B4-BE49-F238E27FC236}">
                <a16:creationId xmlns:a16="http://schemas.microsoft.com/office/drawing/2014/main" xmlns="" id="{00000000-0008-0000-3100-00005C030000}"/>
              </a:ext>
            </a:extLst>
          </xdr:cNvPr>
          <xdr:cNvSpPr>
            <a:spLocks noChangeArrowheads="1"/>
          </xdr:cNvSpPr>
        </xdr:nvSpPr>
        <xdr:spPr bwMode="auto">
          <a:xfrm>
            <a:off x="5145" y="2251"/>
            <a:ext cx="135" cy="120"/>
          </a:xfrm>
          <a:prstGeom prst="star5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" name="AutoShape 13">
            <a:extLst>
              <a:ext uri="{FF2B5EF4-FFF2-40B4-BE49-F238E27FC236}">
                <a16:creationId xmlns:a16="http://schemas.microsoft.com/office/drawing/2014/main" xmlns="" id="{00000000-0008-0000-3100-00005D030000}"/>
              </a:ext>
            </a:extLst>
          </xdr:cNvPr>
          <xdr:cNvSpPr>
            <a:spLocks noChangeArrowheads="1"/>
          </xdr:cNvSpPr>
        </xdr:nvSpPr>
        <xdr:spPr bwMode="auto">
          <a:xfrm>
            <a:off x="7079" y="2251"/>
            <a:ext cx="135" cy="120"/>
          </a:xfrm>
          <a:prstGeom prst="star5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2282190</xdr:colOff>
      <xdr:row>44</xdr:row>
      <xdr:rowOff>0</xdr:rowOff>
    </xdr:from>
    <xdr:to>
      <xdr:col>1</xdr:col>
      <xdr:colOff>3720094</xdr:colOff>
      <xdr:row>44</xdr:row>
      <xdr:rowOff>1588</xdr:rowOff>
    </xdr:to>
    <xdr:cxnSp macro="">
      <xdr:nvCxnSpPr>
        <xdr:cNvPr id="62" name="Connecteur droit 61">
          <a:extLst>
            <a:ext uri="{FF2B5EF4-FFF2-40B4-BE49-F238E27FC236}">
              <a16:creationId xmlns:a16="http://schemas.microsoft.com/office/drawing/2014/main" xmlns="" id="{00000000-0008-0000-3100-00007A030000}"/>
            </a:ext>
          </a:extLst>
        </xdr:cNvPr>
        <xdr:cNvCxnSpPr/>
      </xdr:nvCxnSpPr>
      <xdr:spPr>
        <a:xfrm>
          <a:off x="12470362781" y="16583025"/>
          <a:ext cx="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2194223</xdr:colOff>
      <xdr:row>45</xdr:row>
      <xdr:rowOff>0</xdr:rowOff>
    </xdr:from>
    <xdr:to>
      <xdr:col>1</xdr:col>
      <xdr:colOff>3607320</xdr:colOff>
      <xdr:row>45</xdr:row>
      <xdr:rowOff>1588</xdr:rowOff>
    </xdr:to>
    <xdr:cxnSp macro="">
      <xdr:nvCxnSpPr>
        <xdr:cNvPr id="63" name="Connecteur droit 62">
          <a:extLst>
            <a:ext uri="{FF2B5EF4-FFF2-40B4-BE49-F238E27FC236}">
              <a16:creationId xmlns:a16="http://schemas.microsoft.com/office/drawing/2014/main" xmlns="" id="{00000000-0008-0000-3100-00007B030000}"/>
            </a:ext>
          </a:extLst>
        </xdr:cNvPr>
        <xdr:cNvCxnSpPr/>
      </xdr:nvCxnSpPr>
      <xdr:spPr>
        <a:xfrm>
          <a:off x="12470361255" y="17049750"/>
          <a:ext cx="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2283758</xdr:colOff>
      <xdr:row>46</xdr:row>
      <xdr:rowOff>0</xdr:rowOff>
    </xdr:from>
    <xdr:to>
      <xdr:col>1</xdr:col>
      <xdr:colOff>3697776</xdr:colOff>
      <xdr:row>46</xdr:row>
      <xdr:rowOff>1588</xdr:rowOff>
    </xdr:to>
    <xdr:cxnSp macro="">
      <xdr:nvCxnSpPr>
        <xdr:cNvPr id="64" name="Connecteur droit 63">
          <a:extLst>
            <a:ext uri="{FF2B5EF4-FFF2-40B4-BE49-F238E27FC236}">
              <a16:creationId xmlns:a16="http://schemas.microsoft.com/office/drawing/2014/main" xmlns="" id="{00000000-0008-0000-3100-00007C030000}"/>
            </a:ext>
          </a:extLst>
        </xdr:cNvPr>
        <xdr:cNvCxnSpPr/>
      </xdr:nvCxnSpPr>
      <xdr:spPr>
        <a:xfrm>
          <a:off x="12470356524" y="17516475"/>
          <a:ext cx="4318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2114550</xdr:colOff>
      <xdr:row>68</xdr:row>
      <xdr:rowOff>1588</xdr:rowOff>
    </xdr:from>
    <xdr:to>
      <xdr:col>14</xdr:col>
      <xdr:colOff>3347487</xdr:colOff>
      <xdr:row>68</xdr:row>
      <xdr:rowOff>636</xdr:rowOff>
    </xdr:to>
    <xdr:cxnSp macro="">
      <xdr:nvCxnSpPr>
        <xdr:cNvPr id="65" name="Connecteur droit 64">
          <a:extLst>
            <a:ext uri="{FF2B5EF4-FFF2-40B4-BE49-F238E27FC236}">
              <a16:creationId xmlns:a16="http://schemas.microsoft.com/office/drawing/2014/main" xmlns="" id="{00000000-0008-0000-3100-00007D030000}"/>
            </a:ext>
          </a:extLst>
        </xdr:cNvPr>
        <xdr:cNvCxnSpPr/>
      </xdr:nvCxnSpPr>
      <xdr:spPr>
        <a:xfrm rot="10800000" flipH="1">
          <a:off x="12460391238" y="28014613"/>
          <a:ext cx="421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1927860</xdr:colOff>
      <xdr:row>69</xdr:row>
      <xdr:rowOff>0</xdr:rowOff>
    </xdr:from>
    <xdr:to>
      <xdr:col>14</xdr:col>
      <xdr:colOff>9184</xdr:colOff>
      <xdr:row>69</xdr:row>
      <xdr:rowOff>1588</xdr:rowOff>
    </xdr:to>
    <xdr:cxnSp macro="">
      <xdr:nvCxnSpPr>
        <xdr:cNvPr id="66" name="Connecteur droit 65">
          <a:extLst>
            <a:ext uri="{FF2B5EF4-FFF2-40B4-BE49-F238E27FC236}">
              <a16:creationId xmlns:a16="http://schemas.microsoft.com/office/drawing/2014/main" xmlns="" id="{00000000-0008-0000-3100-00007E030000}"/>
            </a:ext>
          </a:extLst>
        </xdr:cNvPr>
        <xdr:cNvCxnSpPr/>
      </xdr:nvCxnSpPr>
      <xdr:spPr>
        <a:xfrm>
          <a:off x="12461062541" y="28460700"/>
          <a:ext cx="5374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2062778</xdr:colOff>
      <xdr:row>68</xdr:row>
      <xdr:rowOff>0</xdr:rowOff>
    </xdr:from>
    <xdr:to>
      <xdr:col>15</xdr:col>
      <xdr:colOff>135282</xdr:colOff>
      <xdr:row>68</xdr:row>
      <xdr:rowOff>1588</xdr:rowOff>
    </xdr:to>
    <xdr:cxnSp macro="">
      <xdr:nvCxnSpPr>
        <xdr:cNvPr id="67" name="Connecteur droit 66">
          <a:extLst>
            <a:ext uri="{FF2B5EF4-FFF2-40B4-BE49-F238E27FC236}">
              <a16:creationId xmlns:a16="http://schemas.microsoft.com/office/drawing/2014/main" xmlns="" id="{00000000-0008-0000-3100-00007F030000}"/>
            </a:ext>
          </a:extLst>
        </xdr:cNvPr>
        <xdr:cNvCxnSpPr/>
      </xdr:nvCxnSpPr>
      <xdr:spPr>
        <a:xfrm>
          <a:off x="12460260168" y="28013025"/>
          <a:ext cx="139429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1765935</xdr:colOff>
      <xdr:row>73</xdr:row>
      <xdr:rowOff>0</xdr:rowOff>
    </xdr:from>
    <xdr:to>
      <xdr:col>14</xdr:col>
      <xdr:colOff>3123763</xdr:colOff>
      <xdr:row>73</xdr:row>
      <xdr:rowOff>1588</xdr:rowOff>
    </xdr:to>
    <xdr:cxnSp macro="">
      <xdr:nvCxnSpPr>
        <xdr:cNvPr id="68" name="Connecteur droit 67">
          <a:extLst>
            <a:ext uri="{FF2B5EF4-FFF2-40B4-BE49-F238E27FC236}">
              <a16:creationId xmlns:a16="http://schemas.microsoft.com/office/drawing/2014/main" xmlns="" id="{00000000-0008-0000-3100-000080030000}"/>
            </a:ext>
          </a:extLst>
        </xdr:cNvPr>
        <xdr:cNvCxnSpPr/>
      </xdr:nvCxnSpPr>
      <xdr:spPr>
        <a:xfrm>
          <a:off x="12460395887" y="30251400"/>
          <a:ext cx="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1533525</xdr:colOff>
      <xdr:row>74</xdr:row>
      <xdr:rowOff>0</xdr:rowOff>
    </xdr:from>
    <xdr:to>
      <xdr:col>14</xdr:col>
      <xdr:colOff>3299585</xdr:colOff>
      <xdr:row>74</xdr:row>
      <xdr:rowOff>1588</xdr:rowOff>
    </xdr:to>
    <xdr:cxnSp macro="">
      <xdr:nvCxnSpPr>
        <xdr:cNvPr id="69" name="Connecteur droit 68">
          <a:extLst>
            <a:ext uri="{FF2B5EF4-FFF2-40B4-BE49-F238E27FC236}">
              <a16:creationId xmlns:a16="http://schemas.microsoft.com/office/drawing/2014/main" xmlns="" id="{00000000-0008-0000-3100-000082030000}"/>
            </a:ext>
          </a:extLst>
        </xdr:cNvPr>
        <xdr:cNvCxnSpPr/>
      </xdr:nvCxnSpPr>
      <xdr:spPr>
        <a:xfrm>
          <a:off x="12460391515" y="30699075"/>
          <a:ext cx="393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1657350</xdr:colOff>
      <xdr:row>75</xdr:row>
      <xdr:rowOff>0</xdr:rowOff>
    </xdr:from>
    <xdr:to>
      <xdr:col>14</xdr:col>
      <xdr:colOff>3209747</xdr:colOff>
      <xdr:row>75</xdr:row>
      <xdr:rowOff>1588</xdr:rowOff>
    </xdr:to>
    <xdr:cxnSp macro="">
      <xdr:nvCxnSpPr>
        <xdr:cNvPr id="70" name="Connecteur droit 69">
          <a:extLst>
            <a:ext uri="{FF2B5EF4-FFF2-40B4-BE49-F238E27FC236}">
              <a16:creationId xmlns:a16="http://schemas.microsoft.com/office/drawing/2014/main" xmlns="" id="{00000000-0008-0000-3100-000083030000}"/>
            </a:ext>
          </a:extLst>
        </xdr:cNvPr>
        <xdr:cNvCxnSpPr/>
      </xdr:nvCxnSpPr>
      <xdr:spPr>
        <a:xfrm>
          <a:off x="12460395628" y="31146750"/>
          <a:ext cx="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1765935</xdr:colOff>
      <xdr:row>76</xdr:row>
      <xdr:rowOff>0</xdr:rowOff>
    </xdr:from>
    <xdr:to>
      <xdr:col>13</xdr:col>
      <xdr:colOff>3271074</xdr:colOff>
      <xdr:row>76</xdr:row>
      <xdr:rowOff>1588</xdr:rowOff>
    </xdr:to>
    <xdr:cxnSp macro="">
      <xdr:nvCxnSpPr>
        <xdr:cNvPr id="71" name="Connecteur droit 70">
          <a:extLst>
            <a:ext uri="{FF2B5EF4-FFF2-40B4-BE49-F238E27FC236}">
              <a16:creationId xmlns:a16="http://schemas.microsoft.com/office/drawing/2014/main" xmlns="" id="{00000000-0008-0000-3100-000084030000}"/>
            </a:ext>
          </a:extLst>
        </xdr:cNvPr>
        <xdr:cNvCxnSpPr/>
      </xdr:nvCxnSpPr>
      <xdr:spPr>
        <a:xfrm>
          <a:off x="12461067726" y="31594425"/>
          <a:ext cx="189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2276367</xdr:colOff>
      <xdr:row>163</xdr:row>
      <xdr:rowOff>0</xdr:rowOff>
    </xdr:from>
    <xdr:to>
      <xdr:col>4</xdr:col>
      <xdr:colOff>962</xdr:colOff>
      <xdr:row>163</xdr:row>
      <xdr:rowOff>1588</xdr:rowOff>
    </xdr:to>
    <xdr:cxnSp macro="">
      <xdr:nvCxnSpPr>
        <xdr:cNvPr id="72" name="Connecteur droit 71">
          <a:extLst>
            <a:ext uri="{FF2B5EF4-FFF2-40B4-BE49-F238E27FC236}">
              <a16:creationId xmlns:a16="http://schemas.microsoft.com/office/drawing/2014/main" xmlns="" id="{00000000-0008-0000-3100-000085030000}"/>
            </a:ext>
          </a:extLst>
        </xdr:cNvPr>
        <xdr:cNvCxnSpPr/>
      </xdr:nvCxnSpPr>
      <xdr:spPr>
        <a:xfrm>
          <a:off x="12469167013" y="67208400"/>
          <a:ext cx="107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607219</xdr:colOff>
      <xdr:row>248</xdr:row>
      <xdr:rowOff>35718</xdr:rowOff>
    </xdr:from>
    <xdr:to>
      <xdr:col>29</xdr:col>
      <xdr:colOff>83344</xdr:colOff>
      <xdr:row>252</xdr:row>
      <xdr:rowOff>234155</xdr:rowOff>
    </xdr:to>
    <xdr:grpSp>
      <xdr:nvGrpSpPr>
        <xdr:cNvPr id="73" name="مجموعة 61">
          <a:extLst>
            <a:ext uri="{FF2B5EF4-FFF2-40B4-BE49-F238E27FC236}">
              <a16:creationId xmlns:a16="http://schemas.microsoft.com/office/drawing/2014/main" xmlns="" id="{00000000-0008-0000-3100-000068020000}"/>
            </a:ext>
          </a:extLst>
        </xdr:cNvPr>
        <xdr:cNvGrpSpPr>
          <a:grpSpLocks/>
        </xdr:cNvGrpSpPr>
      </xdr:nvGrpSpPr>
      <xdr:grpSpPr bwMode="auto">
        <a:xfrm>
          <a:off x="12447853406" y="100211504"/>
          <a:ext cx="1762125" cy="2280330"/>
          <a:chOff x="-1651431198" y="2533650"/>
          <a:chExt cx="1304925" cy="1219200"/>
        </a:xfrm>
      </xdr:grpSpPr>
      <xdr:pic>
        <xdr:nvPicPr>
          <xdr:cNvPr id="74" name="صورة 62" descr="13103325_119226445150456_5462420714845946573_n.jpg">
            <a:extLst>
              <a:ext uri="{FF2B5EF4-FFF2-40B4-BE49-F238E27FC236}">
                <a16:creationId xmlns:a16="http://schemas.microsoft.com/office/drawing/2014/main" xmlns="" id="{00000000-0008-0000-3100-00006902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-1651212137" y="2714626"/>
            <a:ext cx="885824" cy="8858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75" name="مجموعة 46">
            <a:extLst>
              <a:ext uri="{FF2B5EF4-FFF2-40B4-BE49-F238E27FC236}">
                <a16:creationId xmlns:a16="http://schemas.microsoft.com/office/drawing/2014/main" xmlns="" id="{00000000-0008-0000-3100-00006A020000}"/>
              </a:ext>
            </a:extLst>
          </xdr:cNvPr>
          <xdr:cNvGrpSpPr>
            <a:grpSpLocks/>
          </xdr:cNvGrpSpPr>
        </xdr:nvGrpSpPr>
        <xdr:grpSpPr bwMode="auto">
          <a:xfrm>
            <a:off x="-1651431198" y="2533650"/>
            <a:ext cx="1304925" cy="1219200"/>
            <a:chOff x="1381107545" y="104775"/>
            <a:chExt cx="1416964" cy="1346200"/>
          </a:xfrm>
        </xdr:grpSpPr>
        <xdr:sp macro="" textlink="">
          <xdr:nvSpPr>
            <xdr:cNvPr id="76" name="Text Box 15">
              <a:extLst>
                <a:ext uri="{FF2B5EF4-FFF2-40B4-BE49-F238E27FC236}">
                  <a16:creationId xmlns:a16="http://schemas.microsoft.com/office/drawing/2014/main" xmlns="" id="{00000000-0008-0000-3100-00006B02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81107545" y="431976"/>
              <a:ext cx="1416964" cy="8413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77" name="مجموعة 42">
              <a:extLst>
                <a:ext uri="{FF2B5EF4-FFF2-40B4-BE49-F238E27FC236}">
                  <a16:creationId xmlns:a16="http://schemas.microsoft.com/office/drawing/2014/main" xmlns="" id="{00000000-0008-0000-3100-00006C02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381159258" y="104775"/>
              <a:ext cx="1314450" cy="1346200"/>
              <a:chOff x="1381121158" y="104775"/>
              <a:chExt cx="1314450" cy="1346200"/>
            </a:xfrm>
          </xdr:grpSpPr>
          <xdr:sp macro="" textlink="">
            <xdr:nvSpPr>
              <xdr:cNvPr id="78" name="AutoShape 20">
                <a:extLst>
                  <a:ext uri="{FF2B5EF4-FFF2-40B4-BE49-F238E27FC236}">
                    <a16:creationId xmlns:a16="http://schemas.microsoft.com/office/drawing/2014/main" xmlns="" id="{00000000-0008-0000-3100-00006D02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381181567" y="736179"/>
                <a:ext cx="96655" cy="119133"/>
              </a:xfrm>
              <a:prstGeom prst="star5">
                <a:avLst/>
              </a:prstGeom>
              <a:solidFill>
                <a:srgbClr val="0000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/>
              <a:lstStyle/>
              <a:p>
                <a:endParaRPr lang="ar-DZ"/>
              </a:p>
            </xdr:txBody>
          </xdr:sp>
          <xdr:grpSp>
            <xdr:nvGrpSpPr>
              <xdr:cNvPr id="79" name="مجموعة 41">
                <a:extLst>
                  <a:ext uri="{FF2B5EF4-FFF2-40B4-BE49-F238E27FC236}">
                    <a16:creationId xmlns:a16="http://schemas.microsoft.com/office/drawing/2014/main" xmlns="" id="{00000000-0008-0000-3100-00006E02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381121158" y="104775"/>
                <a:ext cx="1314450" cy="1346200"/>
                <a:chOff x="1381121158" y="104775"/>
                <a:chExt cx="1314450" cy="1346200"/>
              </a:xfrm>
            </xdr:grpSpPr>
            <xdr:sp macro="" textlink="">
              <xdr:nvSpPr>
                <xdr:cNvPr id="80" name="AutoShape 21">
                  <a:extLst>
                    <a:ext uri="{FF2B5EF4-FFF2-40B4-BE49-F238E27FC236}">
                      <a16:creationId xmlns:a16="http://schemas.microsoft.com/office/drawing/2014/main" xmlns="" id="{00000000-0008-0000-3100-00006F020000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382317262" y="748092"/>
                  <a:ext cx="96655" cy="107219"/>
                </a:xfrm>
                <a:prstGeom prst="star5">
                  <a:avLst/>
                </a:prstGeom>
                <a:solidFill>
                  <a:srgbClr val="000000"/>
                </a:solidFill>
                <a:ln w="9525">
                  <a:noFill/>
                  <a:miter lim="800000"/>
                  <a:headEnd/>
                  <a:tailEnd/>
                </a:ln>
              </xdr:spPr>
              <xdr:txBody>
                <a:bodyPr/>
                <a:lstStyle/>
                <a:p>
                  <a:endParaRPr lang="ar-DZ"/>
                </a:p>
              </xdr:txBody>
            </xdr:sp>
            <xdr:grpSp>
              <xdr:nvGrpSpPr>
                <xdr:cNvPr id="81" name="مجموعة 24">
                  <a:extLst>
                    <a:ext uri="{FF2B5EF4-FFF2-40B4-BE49-F238E27FC236}">
                      <a16:creationId xmlns:a16="http://schemas.microsoft.com/office/drawing/2014/main" xmlns="" id="{00000000-0008-0000-3100-000070020000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381121158" y="104775"/>
                  <a:ext cx="1314450" cy="1346200"/>
                  <a:chOff x="1386045583" y="104775"/>
                  <a:chExt cx="1266825" cy="1346200"/>
                </a:xfrm>
              </xdr:grpSpPr>
              <xdr:sp macro="" textlink="">
                <xdr:nvSpPr>
                  <xdr:cNvPr id="82" name="Oval 11">
                    <a:extLst>
                      <a:ext uri="{FF2B5EF4-FFF2-40B4-BE49-F238E27FC236}">
                        <a16:creationId xmlns:a16="http://schemas.microsoft.com/office/drawing/2014/main" xmlns="" id="{00000000-0008-0000-3100-000071020000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386045583" y="104775"/>
                    <a:ext cx="1266825" cy="1346200"/>
                  </a:xfrm>
                  <a:prstGeom prst="ellipse">
                    <a:avLst/>
                  </a:prstGeom>
                  <a:noFill/>
                  <a:ln w="12700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83" name="WordArt 13">
                    <a:extLst>
                      <a:ext uri="{FF2B5EF4-FFF2-40B4-BE49-F238E27FC236}">
                        <a16:creationId xmlns:a16="http://schemas.microsoft.com/office/drawing/2014/main" xmlns="" id="{00000000-0008-0000-3100-000072020000}"/>
                      </a:ext>
                    </a:extLst>
                  </xdr:cNvPr>
                  <xdr:cNvSpPr>
                    <a:spLocks noChangeArrowheads="1" noChangeShapeType="1" noTextEdit="1"/>
                  </xdr:cNvSpPr>
                </xdr:nvSpPr>
                <xdr:spPr bwMode="auto">
                  <a:xfrm>
                    <a:off x="1386138736" y="247734"/>
                    <a:ext cx="1117834" cy="1155588"/>
                  </a:xfrm>
                  <a:prstGeom prst="rect">
                    <a:avLst/>
                  </a:prstGeom>
                </xdr:spPr>
                <xdr:txBody>
                  <a:bodyPr wrap="none" fromWordArt="1">
                    <a:prstTxWarp prst="textButton">
                      <a:avLst>
                        <a:gd name="adj" fmla="val 12371109"/>
                      </a:avLst>
                    </a:prstTxWarp>
                  </a:bodyPr>
                  <a:lstStyle/>
                  <a:p>
                    <a:pPr algn="ctr" rtl="1"/>
                    <a:r>
                      <a:rPr lang="ar-DZ" sz="13800" b="1" kern="10" spc="700">
                        <a:ln w="9525">
                          <a:noFill/>
                          <a:round/>
                          <a:headEnd/>
                          <a:tailEnd/>
                        </a:ln>
                        <a:solidFill>
                          <a:srgbClr val="000000"/>
                        </a:solidFill>
                        <a:effectLst/>
                        <a:latin typeface="Arial"/>
                        <a:cs typeface="Arial"/>
                      </a:rPr>
                      <a:t>وزارة</a:t>
                    </a:r>
                    <a:r>
                      <a:rPr lang="ar-DZ" sz="13800" b="1" kern="10" spc="700" baseline="0">
                        <a:ln w="9525">
                          <a:noFill/>
                          <a:round/>
                          <a:headEnd/>
                          <a:tailEnd/>
                        </a:ln>
                        <a:solidFill>
                          <a:srgbClr val="000000"/>
                        </a:solidFill>
                        <a:effectLst/>
                        <a:latin typeface="Arial"/>
                        <a:cs typeface="Arial"/>
                      </a:rPr>
                      <a:t> التربية الوطنية</a:t>
                    </a:r>
                    <a:endParaRPr lang="fr-FR" sz="13800" b="1" kern="10" spc="700">
                      <a:ln w="9525">
                        <a:noFill/>
                        <a:round/>
                        <a:headEnd/>
                        <a:tailEnd/>
                      </a:ln>
                      <a:solidFill>
                        <a:srgbClr val="000000"/>
                      </a:solidFill>
                      <a:effectLst/>
                      <a:latin typeface="Arial"/>
                      <a:cs typeface="Arial"/>
                    </a:endParaRPr>
                  </a:p>
                </xdr:txBody>
              </xdr:sp>
              <xdr:sp macro="" textlink="">
                <xdr:nvSpPr>
                  <xdr:cNvPr id="84" name="WordArt 14">
                    <a:extLst>
                      <a:ext uri="{FF2B5EF4-FFF2-40B4-BE49-F238E27FC236}">
                        <a16:creationId xmlns:a16="http://schemas.microsoft.com/office/drawing/2014/main" xmlns="" id="{00000000-0008-0000-3100-000073020000}"/>
                      </a:ext>
                    </a:extLst>
                  </xdr:cNvPr>
                  <xdr:cNvSpPr>
                    <a:spLocks noChangeArrowheads="1" noChangeShapeType="1" noTextEdit="1"/>
                  </xdr:cNvSpPr>
                </xdr:nvSpPr>
                <xdr:spPr bwMode="auto">
                  <a:xfrm>
                    <a:off x="1386138736" y="628959"/>
                    <a:ext cx="1071258" cy="750536"/>
                  </a:xfrm>
                  <a:prstGeom prst="rect">
                    <a:avLst/>
                  </a:prstGeom>
                </xdr:spPr>
                <xdr:txBody>
                  <a:bodyPr wrap="none" fromWordArt="1">
                    <a:prstTxWarp prst="textArchDown">
                      <a:avLst>
                        <a:gd name="adj" fmla="val 2869207"/>
                      </a:avLst>
                    </a:prstTxWarp>
                  </a:bodyPr>
                  <a:lstStyle/>
                  <a:p>
                    <a:pPr algn="ctr" rtl="1"/>
                    <a:r>
                      <a:rPr lang="ar-DZ" sz="900" b="1" kern="10" spc="720">
                        <a:ln w="9525">
                          <a:noFill/>
                          <a:round/>
                          <a:headEnd/>
                          <a:tailEnd/>
                        </a:ln>
                        <a:solidFill>
                          <a:srgbClr val="000000"/>
                        </a:solidFill>
                        <a:effectLst/>
                        <a:latin typeface="Arial"/>
                        <a:cs typeface="Arial"/>
                      </a:rPr>
                      <a:t>363</a:t>
                    </a:r>
                    <a:endParaRPr lang="fr-FR" sz="7200" b="1" kern="10" spc="720">
                      <a:ln w="9525">
                        <a:noFill/>
                        <a:round/>
                        <a:headEnd/>
                        <a:tailEnd/>
                      </a:ln>
                      <a:solidFill>
                        <a:srgbClr val="000000"/>
                      </a:solidFill>
                      <a:effectLst/>
                      <a:latin typeface="Arial"/>
                      <a:cs typeface="Arial"/>
                    </a:endParaRPr>
                  </a:p>
                </xdr:txBody>
              </xdr:sp>
            </xdr:grpSp>
          </xdr:grpSp>
        </xdr:grpSp>
      </xdr:grpSp>
    </xdr:grpSp>
    <xdr:clientData/>
  </xdr:twoCellAnchor>
  <xdr:twoCellAnchor>
    <xdr:from>
      <xdr:col>24</xdr:col>
      <xdr:colOff>59530</xdr:colOff>
      <xdr:row>226</xdr:row>
      <xdr:rowOff>261938</xdr:rowOff>
    </xdr:from>
    <xdr:to>
      <xdr:col>26</xdr:col>
      <xdr:colOff>357187</xdr:colOff>
      <xdr:row>230</xdr:row>
      <xdr:rowOff>150813</xdr:rowOff>
    </xdr:to>
    <xdr:grpSp>
      <xdr:nvGrpSpPr>
        <xdr:cNvPr id="85" name="مجموعة 61">
          <a:extLst>
            <a:ext uri="{FF2B5EF4-FFF2-40B4-BE49-F238E27FC236}">
              <a16:creationId xmlns:a16="http://schemas.microsoft.com/office/drawing/2014/main" xmlns="" id="{00000000-0008-0000-3100-000074020000}"/>
            </a:ext>
          </a:extLst>
        </xdr:cNvPr>
        <xdr:cNvGrpSpPr>
          <a:grpSpLocks/>
        </xdr:cNvGrpSpPr>
      </xdr:nvGrpSpPr>
      <xdr:grpSpPr bwMode="auto">
        <a:xfrm>
          <a:off x="12449865563" y="90967152"/>
          <a:ext cx="1821657" cy="1766661"/>
          <a:chOff x="-1651431198" y="2533650"/>
          <a:chExt cx="1304925" cy="1219200"/>
        </a:xfrm>
      </xdr:grpSpPr>
      <xdr:pic>
        <xdr:nvPicPr>
          <xdr:cNvPr id="86" name="صورة 62" descr="13103325_119226445150456_5462420714845946573_n.jpg">
            <a:extLst>
              <a:ext uri="{FF2B5EF4-FFF2-40B4-BE49-F238E27FC236}">
                <a16:creationId xmlns:a16="http://schemas.microsoft.com/office/drawing/2014/main" xmlns="" id="{00000000-0008-0000-3100-00007502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-1651212137" y="2714626"/>
            <a:ext cx="885824" cy="8858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87" name="مجموعة 46">
            <a:extLst>
              <a:ext uri="{FF2B5EF4-FFF2-40B4-BE49-F238E27FC236}">
                <a16:creationId xmlns:a16="http://schemas.microsoft.com/office/drawing/2014/main" xmlns="" id="{00000000-0008-0000-3100-000076020000}"/>
              </a:ext>
            </a:extLst>
          </xdr:cNvPr>
          <xdr:cNvGrpSpPr>
            <a:grpSpLocks/>
          </xdr:cNvGrpSpPr>
        </xdr:nvGrpSpPr>
        <xdr:grpSpPr bwMode="auto">
          <a:xfrm>
            <a:off x="-1651431198" y="2533650"/>
            <a:ext cx="1304925" cy="1219200"/>
            <a:chOff x="1381107545" y="104775"/>
            <a:chExt cx="1416964" cy="1346200"/>
          </a:xfrm>
        </xdr:grpSpPr>
        <xdr:sp macro="" textlink="">
          <xdr:nvSpPr>
            <xdr:cNvPr id="88" name="Text Box 15">
              <a:extLst>
                <a:ext uri="{FF2B5EF4-FFF2-40B4-BE49-F238E27FC236}">
                  <a16:creationId xmlns:a16="http://schemas.microsoft.com/office/drawing/2014/main" xmlns="" id="{00000000-0008-0000-3100-00007702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81107545" y="431976"/>
              <a:ext cx="1416964" cy="8413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89" name="مجموعة 42">
              <a:extLst>
                <a:ext uri="{FF2B5EF4-FFF2-40B4-BE49-F238E27FC236}">
                  <a16:creationId xmlns:a16="http://schemas.microsoft.com/office/drawing/2014/main" xmlns="" id="{00000000-0008-0000-3100-00007802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381159258" y="104775"/>
              <a:ext cx="1314450" cy="1346200"/>
              <a:chOff x="1381121158" y="104775"/>
              <a:chExt cx="1314450" cy="1346200"/>
            </a:xfrm>
          </xdr:grpSpPr>
          <xdr:sp macro="" textlink="">
            <xdr:nvSpPr>
              <xdr:cNvPr id="90" name="AutoShape 20">
                <a:extLst>
                  <a:ext uri="{FF2B5EF4-FFF2-40B4-BE49-F238E27FC236}">
                    <a16:creationId xmlns:a16="http://schemas.microsoft.com/office/drawing/2014/main" xmlns="" id="{00000000-0008-0000-3100-00007902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381181567" y="736179"/>
                <a:ext cx="96655" cy="119133"/>
              </a:xfrm>
              <a:prstGeom prst="star5">
                <a:avLst/>
              </a:prstGeom>
              <a:solidFill>
                <a:srgbClr val="0000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/>
              <a:lstStyle/>
              <a:p>
                <a:endParaRPr lang="ar-DZ"/>
              </a:p>
            </xdr:txBody>
          </xdr:sp>
          <xdr:grpSp>
            <xdr:nvGrpSpPr>
              <xdr:cNvPr id="91" name="مجموعة 41">
                <a:extLst>
                  <a:ext uri="{FF2B5EF4-FFF2-40B4-BE49-F238E27FC236}">
                    <a16:creationId xmlns:a16="http://schemas.microsoft.com/office/drawing/2014/main" xmlns="" id="{00000000-0008-0000-3100-00007A02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381121158" y="104775"/>
                <a:ext cx="1314450" cy="1346200"/>
                <a:chOff x="1381121158" y="104775"/>
                <a:chExt cx="1314450" cy="1346200"/>
              </a:xfrm>
            </xdr:grpSpPr>
            <xdr:sp macro="" textlink="">
              <xdr:nvSpPr>
                <xdr:cNvPr id="92" name="AutoShape 21">
                  <a:extLst>
                    <a:ext uri="{FF2B5EF4-FFF2-40B4-BE49-F238E27FC236}">
                      <a16:creationId xmlns:a16="http://schemas.microsoft.com/office/drawing/2014/main" xmlns="" id="{00000000-0008-0000-3100-00007B020000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382317262" y="748092"/>
                  <a:ext cx="96655" cy="107219"/>
                </a:xfrm>
                <a:prstGeom prst="star5">
                  <a:avLst/>
                </a:prstGeom>
                <a:solidFill>
                  <a:srgbClr val="000000"/>
                </a:solidFill>
                <a:ln w="9525">
                  <a:noFill/>
                  <a:miter lim="800000"/>
                  <a:headEnd/>
                  <a:tailEnd/>
                </a:ln>
              </xdr:spPr>
              <xdr:txBody>
                <a:bodyPr/>
                <a:lstStyle/>
                <a:p>
                  <a:endParaRPr lang="ar-DZ"/>
                </a:p>
              </xdr:txBody>
            </xdr:sp>
            <xdr:grpSp>
              <xdr:nvGrpSpPr>
                <xdr:cNvPr id="93" name="مجموعة 24">
                  <a:extLst>
                    <a:ext uri="{FF2B5EF4-FFF2-40B4-BE49-F238E27FC236}">
                      <a16:creationId xmlns:a16="http://schemas.microsoft.com/office/drawing/2014/main" xmlns="" id="{00000000-0008-0000-3100-00007C020000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381121158" y="104775"/>
                  <a:ext cx="1314450" cy="1346200"/>
                  <a:chOff x="1386045583" y="104775"/>
                  <a:chExt cx="1266825" cy="1346200"/>
                </a:xfrm>
              </xdr:grpSpPr>
              <xdr:sp macro="" textlink="">
                <xdr:nvSpPr>
                  <xdr:cNvPr id="94" name="Oval 11">
                    <a:extLst>
                      <a:ext uri="{FF2B5EF4-FFF2-40B4-BE49-F238E27FC236}">
                        <a16:creationId xmlns:a16="http://schemas.microsoft.com/office/drawing/2014/main" xmlns="" id="{00000000-0008-0000-3100-00007D020000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386045583" y="104775"/>
                    <a:ext cx="1266825" cy="1346200"/>
                  </a:xfrm>
                  <a:prstGeom prst="ellipse">
                    <a:avLst/>
                  </a:prstGeom>
                  <a:noFill/>
                  <a:ln w="12700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95" name="WordArt 13">
                    <a:extLst>
                      <a:ext uri="{FF2B5EF4-FFF2-40B4-BE49-F238E27FC236}">
                        <a16:creationId xmlns:a16="http://schemas.microsoft.com/office/drawing/2014/main" xmlns="" id="{00000000-0008-0000-3100-00007E020000}"/>
                      </a:ext>
                    </a:extLst>
                  </xdr:cNvPr>
                  <xdr:cNvSpPr>
                    <a:spLocks noChangeArrowheads="1" noChangeShapeType="1" noTextEdit="1"/>
                  </xdr:cNvSpPr>
                </xdr:nvSpPr>
                <xdr:spPr bwMode="auto">
                  <a:xfrm>
                    <a:off x="1386138736" y="247734"/>
                    <a:ext cx="1117834" cy="1155588"/>
                  </a:xfrm>
                  <a:prstGeom prst="rect">
                    <a:avLst/>
                  </a:prstGeom>
                </xdr:spPr>
                <xdr:txBody>
                  <a:bodyPr wrap="none" fromWordArt="1">
                    <a:prstTxWarp prst="textButton">
                      <a:avLst>
                        <a:gd name="adj" fmla="val 12371109"/>
                      </a:avLst>
                    </a:prstTxWarp>
                  </a:bodyPr>
                  <a:lstStyle/>
                  <a:p>
                    <a:pPr algn="ctr" rtl="1"/>
                    <a:r>
                      <a:rPr lang="ar-DZ" sz="13800" b="1" kern="10" spc="700">
                        <a:ln w="9525">
                          <a:noFill/>
                          <a:round/>
                          <a:headEnd/>
                          <a:tailEnd/>
                        </a:ln>
                        <a:solidFill>
                          <a:srgbClr val="000000"/>
                        </a:solidFill>
                        <a:effectLst/>
                        <a:latin typeface="Arial"/>
                        <a:cs typeface="Arial"/>
                      </a:rPr>
                      <a:t>وزارة</a:t>
                    </a:r>
                    <a:r>
                      <a:rPr lang="ar-DZ" sz="13800" b="1" kern="10" spc="700" baseline="0">
                        <a:ln w="9525">
                          <a:noFill/>
                          <a:round/>
                          <a:headEnd/>
                          <a:tailEnd/>
                        </a:ln>
                        <a:solidFill>
                          <a:srgbClr val="000000"/>
                        </a:solidFill>
                        <a:effectLst/>
                        <a:latin typeface="Arial"/>
                        <a:cs typeface="Arial"/>
                      </a:rPr>
                      <a:t> التربية الوطنية</a:t>
                    </a:r>
                    <a:endParaRPr lang="fr-FR" sz="13800" b="1" kern="10" spc="700">
                      <a:ln w="9525">
                        <a:noFill/>
                        <a:round/>
                        <a:headEnd/>
                        <a:tailEnd/>
                      </a:ln>
                      <a:solidFill>
                        <a:srgbClr val="000000"/>
                      </a:solidFill>
                      <a:effectLst/>
                      <a:latin typeface="Arial"/>
                      <a:cs typeface="Arial"/>
                    </a:endParaRPr>
                  </a:p>
                </xdr:txBody>
              </xdr:sp>
              <xdr:sp macro="" textlink="">
                <xdr:nvSpPr>
                  <xdr:cNvPr id="96" name="WordArt 14">
                    <a:extLst>
                      <a:ext uri="{FF2B5EF4-FFF2-40B4-BE49-F238E27FC236}">
                        <a16:creationId xmlns:a16="http://schemas.microsoft.com/office/drawing/2014/main" xmlns="" id="{00000000-0008-0000-3100-00007F020000}"/>
                      </a:ext>
                    </a:extLst>
                  </xdr:cNvPr>
                  <xdr:cNvSpPr>
                    <a:spLocks noChangeArrowheads="1" noChangeShapeType="1" noTextEdit="1"/>
                  </xdr:cNvSpPr>
                </xdr:nvSpPr>
                <xdr:spPr bwMode="auto">
                  <a:xfrm>
                    <a:off x="1386138736" y="628959"/>
                    <a:ext cx="1071258" cy="750536"/>
                  </a:xfrm>
                  <a:prstGeom prst="rect">
                    <a:avLst/>
                  </a:prstGeom>
                </xdr:spPr>
                <xdr:txBody>
                  <a:bodyPr wrap="none" fromWordArt="1">
                    <a:prstTxWarp prst="textArchDown">
                      <a:avLst>
                        <a:gd name="adj" fmla="val 2869207"/>
                      </a:avLst>
                    </a:prstTxWarp>
                  </a:bodyPr>
                  <a:lstStyle/>
                  <a:p>
                    <a:pPr algn="ctr" rtl="1"/>
                    <a:r>
                      <a:rPr lang="ar-DZ" sz="900" b="1" kern="10" spc="720">
                        <a:ln w="9525">
                          <a:noFill/>
                          <a:round/>
                          <a:headEnd/>
                          <a:tailEnd/>
                        </a:ln>
                        <a:solidFill>
                          <a:srgbClr val="000000"/>
                        </a:solidFill>
                        <a:effectLst/>
                        <a:latin typeface="Arial"/>
                        <a:cs typeface="Arial"/>
                      </a:rPr>
                      <a:t>363</a:t>
                    </a:r>
                    <a:endParaRPr lang="fr-FR" sz="7200" b="1" kern="10" spc="720">
                      <a:ln w="9525">
                        <a:noFill/>
                        <a:round/>
                        <a:headEnd/>
                        <a:tailEnd/>
                      </a:ln>
                      <a:solidFill>
                        <a:srgbClr val="000000"/>
                      </a:solidFill>
                      <a:effectLst/>
                      <a:latin typeface="Arial"/>
                      <a:cs typeface="Arial"/>
                    </a:endParaRPr>
                  </a:p>
                </xdr:txBody>
              </xdr:sp>
            </xdr:grpSp>
          </xdr:grpSp>
        </xdr:grpSp>
      </xdr:grpSp>
    </xdr:grpSp>
    <xdr:clientData/>
  </xdr:twoCellAnchor>
  <xdr:twoCellAnchor>
    <xdr:from>
      <xdr:col>27</xdr:col>
      <xdr:colOff>507999</xdr:colOff>
      <xdr:row>13</xdr:row>
      <xdr:rowOff>206377</xdr:rowOff>
    </xdr:from>
    <xdr:to>
      <xdr:col>28</xdr:col>
      <xdr:colOff>714374</xdr:colOff>
      <xdr:row>133</xdr:row>
      <xdr:rowOff>259296</xdr:rowOff>
    </xdr:to>
    <xdr:sp macro="[0]!القائمة_الرئيسية_BUDGET" textlink="">
      <xdr:nvSpPr>
        <xdr:cNvPr id="97" name="Rectangle à coins arrondis 18">
          <a:extLst>
            <a:ext uri="{FF2B5EF4-FFF2-40B4-BE49-F238E27FC236}">
              <a16:creationId xmlns:a16="http://schemas.microsoft.com/office/drawing/2014/main" xmlns="" id="{00000000-0008-0000-3100-000020020000}"/>
            </a:ext>
          </a:extLst>
        </xdr:cNvPr>
        <xdr:cNvSpPr/>
      </xdr:nvSpPr>
      <xdr:spPr>
        <a:xfrm rot="16200000" flipH="1">
          <a:off x="12425343979" y="29619049"/>
          <a:ext cx="48992369" cy="968375"/>
        </a:xfrm>
        <a:prstGeom prst="round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DZ" sz="3600" b="1" i="1" baseline="0">
              <a:solidFill>
                <a:sysClr val="windowText" lastClr="000000"/>
              </a:solidFill>
              <a:latin typeface="Andalus" panose="02020603050405020304" pitchFamily="18" charset="-78"/>
              <a:cs typeface="Andalus" panose="02020603050405020304" pitchFamily="18" charset="-78"/>
            </a:rPr>
            <a:t>الصفحة الرئيسية</a:t>
          </a:r>
        </a:p>
      </xdr:txBody>
    </xdr:sp>
    <xdr:clientData/>
  </xdr:twoCellAnchor>
  <xdr:twoCellAnchor editAs="oneCell">
    <xdr:from>
      <xdr:col>19</xdr:col>
      <xdr:colOff>1375826</xdr:colOff>
      <xdr:row>228</xdr:row>
      <xdr:rowOff>92147</xdr:rowOff>
    </xdr:from>
    <xdr:to>
      <xdr:col>21</xdr:col>
      <xdr:colOff>533202</xdr:colOff>
      <xdr:row>232</xdr:row>
      <xdr:rowOff>154397</xdr:rowOff>
    </xdr:to>
    <xdr:pic>
      <xdr:nvPicPr>
        <xdr:cNvPr id="98" name="Image 97" descr="F:\tp o2022\BUDGET2023.png">
          <a:extLst>
            <a:ext uri="{FF2B5EF4-FFF2-40B4-BE49-F238E27FC236}">
              <a16:creationId xmlns:a16="http://schemas.microsoft.com/office/drawing/2014/main" xmlns="" id="{00000000-0008-0000-3100-000007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54880673" y="91941722"/>
          <a:ext cx="1872001" cy="187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768608</xdr:colOff>
      <xdr:row>231</xdr:row>
      <xdr:rowOff>92147</xdr:rowOff>
    </xdr:from>
    <xdr:to>
      <xdr:col>8</xdr:col>
      <xdr:colOff>402233</xdr:colOff>
      <xdr:row>235</xdr:row>
      <xdr:rowOff>297272</xdr:rowOff>
    </xdr:to>
    <xdr:pic>
      <xdr:nvPicPr>
        <xdr:cNvPr id="99" name="Image 98" descr="F:\tp o2022\BUDGET2023.png">
          <a:extLst>
            <a:ext uri="{FF2B5EF4-FFF2-40B4-BE49-F238E27FC236}">
              <a16:creationId xmlns:a16="http://schemas.microsoft.com/office/drawing/2014/main" xmlns="" id="{00000000-0008-0000-31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65460567" y="93332372"/>
          <a:ext cx="1872000" cy="188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780514</xdr:colOff>
      <xdr:row>188</xdr:row>
      <xdr:rowOff>258835</xdr:rowOff>
    </xdr:from>
    <xdr:to>
      <xdr:col>8</xdr:col>
      <xdr:colOff>414139</xdr:colOff>
      <xdr:row>193</xdr:row>
      <xdr:rowOff>202023</xdr:rowOff>
    </xdr:to>
    <xdr:pic>
      <xdr:nvPicPr>
        <xdr:cNvPr id="100" name="Image 99" descr="F:\tp o2022\BUDGET2023.png">
          <a:extLst>
            <a:ext uri="{FF2B5EF4-FFF2-40B4-BE49-F238E27FC236}">
              <a16:creationId xmlns:a16="http://schemas.microsoft.com/office/drawing/2014/main" xmlns="" id="{00000000-0008-0000-3100-000009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65448661" y="77306560"/>
          <a:ext cx="1872000" cy="1867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1090076</xdr:colOff>
      <xdr:row>190</xdr:row>
      <xdr:rowOff>223116</xdr:rowOff>
    </xdr:from>
    <xdr:to>
      <xdr:col>21</xdr:col>
      <xdr:colOff>533202</xdr:colOff>
      <xdr:row>195</xdr:row>
      <xdr:rowOff>285366</xdr:rowOff>
    </xdr:to>
    <xdr:pic>
      <xdr:nvPicPr>
        <xdr:cNvPr id="101" name="Image 100" descr="F:\tp o2022\BUDGET2023.png">
          <a:extLst>
            <a:ext uri="{FF2B5EF4-FFF2-40B4-BE49-F238E27FC236}">
              <a16:creationId xmlns:a16="http://schemas.microsoft.com/office/drawing/2014/main" xmlns="" id="{00000000-0008-0000-3100-00000A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54880673" y="78080466"/>
          <a:ext cx="1872001" cy="186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173295</xdr:colOff>
      <xdr:row>157</xdr:row>
      <xdr:rowOff>246928</xdr:rowOff>
    </xdr:from>
    <xdr:to>
      <xdr:col>20</xdr:col>
      <xdr:colOff>961828</xdr:colOff>
      <xdr:row>161</xdr:row>
      <xdr:rowOff>380615</xdr:rowOff>
    </xdr:to>
    <xdr:pic>
      <xdr:nvPicPr>
        <xdr:cNvPr id="102" name="Image 101" descr="F:\tp o2022\BUDGET2023.png">
          <a:extLst>
            <a:ext uri="{FF2B5EF4-FFF2-40B4-BE49-F238E27FC236}">
              <a16:creationId xmlns:a16="http://schemas.microsoft.com/office/drawing/2014/main" xmlns="" id="{00000000-0008-0000-3100-00000B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55795072" y="64921678"/>
          <a:ext cx="1874383" cy="1867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923389</xdr:colOff>
      <xdr:row>159</xdr:row>
      <xdr:rowOff>187397</xdr:rowOff>
    </xdr:from>
    <xdr:to>
      <xdr:col>9</xdr:col>
      <xdr:colOff>247452</xdr:colOff>
      <xdr:row>163</xdr:row>
      <xdr:rowOff>344897</xdr:rowOff>
    </xdr:to>
    <xdr:pic>
      <xdr:nvPicPr>
        <xdr:cNvPr id="103" name="Image 102" descr="F:\tp o2022\BUDGET2023.png">
          <a:extLst>
            <a:ext uri="{FF2B5EF4-FFF2-40B4-BE49-F238E27FC236}">
              <a16:creationId xmlns:a16="http://schemas.microsoft.com/office/drawing/2014/main" xmlns="" id="{00000000-0008-0000-3100-00000C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64272323" y="65690822"/>
          <a:ext cx="1867238" cy="186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328077</xdr:colOff>
      <xdr:row>132</xdr:row>
      <xdr:rowOff>92147</xdr:rowOff>
    </xdr:from>
    <xdr:to>
      <xdr:col>19</xdr:col>
      <xdr:colOff>235544</xdr:colOff>
      <xdr:row>136</xdr:row>
      <xdr:rowOff>154397</xdr:rowOff>
    </xdr:to>
    <xdr:pic>
      <xdr:nvPicPr>
        <xdr:cNvPr id="104" name="Image 103" descr="F:\tp o2022\BUDGET2023.png">
          <a:extLst>
            <a:ext uri="{FF2B5EF4-FFF2-40B4-BE49-F238E27FC236}">
              <a16:creationId xmlns:a16="http://schemas.microsoft.com/office/drawing/2014/main" xmlns="" id="{00000000-0008-0000-3100-00000D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57607206" y="53984597"/>
          <a:ext cx="1869617" cy="185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697171</xdr:colOff>
      <xdr:row>127</xdr:row>
      <xdr:rowOff>342178</xdr:rowOff>
    </xdr:from>
    <xdr:to>
      <xdr:col>8</xdr:col>
      <xdr:colOff>330796</xdr:colOff>
      <xdr:row>131</xdr:row>
      <xdr:rowOff>166303</xdr:rowOff>
    </xdr:to>
    <xdr:pic>
      <xdr:nvPicPr>
        <xdr:cNvPr id="105" name="Image 104" descr="F:\tp o2022\BUDGET2023.png">
          <a:extLst>
            <a:ext uri="{FF2B5EF4-FFF2-40B4-BE49-F238E27FC236}">
              <a16:creationId xmlns:a16="http://schemas.microsoft.com/office/drawing/2014/main" xmlns="" id="{00000000-0008-0000-3100-00000E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65532004" y="51748603"/>
          <a:ext cx="1872000" cy="186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506670</xdr:colOff>
      <xdr:row>91</xdr:row>
      <xdr:rowOff>306459</xdr:rowOff>
    </xdr:from>
    <xdr:to>
      <xdr:col>8</xdr:col>
      <xdr:colOff>140295</xdr:colOff>
      <xdr:row>96</xdr:row>
      <xdr:rowOff>11522</xdr:rowOff>
    </xdr:to>
    <xdr:pic>
      <xdr:nvPicPr>
        <xdr:cNvPr id="106" name="Image 105" descr="F:\tp o2022\BUDGET2023.png">
          <a:extLst>
            <a:ext uri="{FF2B5EF4-FFF2-40B4-BE49-F238E27FC236}">
              <a16:creationId xmlns:a16="http://schemas.microsoft.com/office/drawing/2014/main" xmlns="" id="{00000000-0008-0000-3100-00000F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65722505" y="38911284"/>
          <a:ext cx="1872000" cy="1876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720983</xdr:colOff>
      <xdr:row>93</xdr:row>
      <xdr:rowOff>223115</xdr:rowOff>
    </xdr:from>
    <xdr:to>
      <xdr:col>20</xdr:col>
      <xdr:colOff>580827</xdr:colOff>
      <xdr:row>98</xdr:row>
      <xdr:rowOff>249647</xdr:rowOff>
    </xdr:to>
    <xdr:pic>
      <xdr:nvPicPr>
        <xdr:cNvPr id="107" name="Image 106" descr="F:\tp o2022\BUDGET2023.png">
          <a:extLst>
            <a:ext uri="{FF2B5EF4-FFF2-40B4-BE49-F238E27FC236}">
              <a16:creationId xmlns:a16="http://schemas.microsoft.com/office/drawing/2014/main" xmlns="" id="{00000000-0008-0000-3100-000010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56176073" y="39818540"/>
          <a:ext cx="1879144" cy="18743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375702</xdr:colOff>
      <xdr:row>64</xdr:row>
      <xdr:rowOff>235023</xdr:rowOff>
    </xdr:from>
    <xdr:to>
      <xdr:col>8</xdr:col>
      <xdr:colOff>9327</xdr:colOff>
      <xdr:row>68</xdr:row>
      <xdr:rowOff>297273</xdr:rowOff>
    </xdr:to>
    <xdr:pic>
      <xdr:nvPicPr>
        <xdr:cNvPr id="108" name="Image 107" descr="F:\tp o2022\BUDGET2023.png">
          <a:extLst>
            <a:ext uri="{FF2B5EF4-FFF2-40B4-BE49-F238E27FC236}">
              <a16:creationId xmlns:a16="http://schemas.microsoft.com/office/drawing/2014/main" xmlns="" id="{00000000-0008-0000-3100-000011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65853473" y="26457348"/>
          <a:ext cx="1872000" cy="185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220921</xdr:colOff>
      <xdr:row>63</xdr:row>
      <xdr:rowOff>425522</xdr:rowOff>
    </xdr:from>
    <xdr:to>
      <xdr:col>21</xdr:col>
      <xdr:colOff>747514</xdr:colOff>
      <xdr:row>68</xdr:row>
      <xdr:rowOff>35335</xdr:rowOff>
    </xdr:to>
    <xdr:pic>
      <xdr:nvPicPr>
        <xdr:cNvPr id="109" name="Image 108" descr="F:\tp o2022\BUDGET2023.png">
          <a:extLst>
            <a:ext uri="{FF2B5EF4-FFF2-40B4-BE49-F238E27FC236}">
              <a16:creationId xmlns:a16="http://schemas.microsoft.com/office/drawing/2014/main" xmlns="" id="{00000000-0008-0000-3100-00001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54666361" y="26200172"/>
          <a:ext cx="1869618" cy="18481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673358</xdr:colOff>
      <xdr:row>38</xdr:row>
      <xdr:rowOff>365991</xdr:rowOff>
    </xdr:from>
    <xdr:to>
      <xdr:col>8</xdr:col>
      <xdr:colOff>1342827</xdr:colOff>
      <xdr:row>43</xdr:row>
      <xdr:rowOff>190116</xdr:rowOff>
    </xdr:to>
    <xdr:pic>
      <xdr:nvPicPr>
        <xdr:cNvPr id="110" name="Image 109" descr="F:\tp o2022\BUDGET2023.png">
          <a:extLst>
            <a:ext uri="{FF2B5EF4-FFF2-40B4-BE49-F238E27FC236}">
              <a16:creationId xmlns:a16="http://schemas.microsoft.com/office/drawing/2014/main" xmlns="" id="{00000000-0008-0000-3100-00001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64519973" y="14424891"/>
          <a:ext cx="1869619" cy="188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703614</xdr:colOff>
      <xdr:row>10</xdr:row>
      <xdr:rowOff>77609</xdr:rowOff>
    </xdr:from>
    <xdr:to>
      <xdr:col>20</xdr:col>
      <xdr:colOff>491458</xdr:colOff>
      <xdr:row>13</xdr:row>
      <xdr:rowOff>282172</xdr:rowOff>
    </xdr:to>
    <xdr:pic>
      <xdr:nvPicPr>
        <xdr:cNvPr id="111" name="Image 110" descr="F:\tp o2022\BUDGET2023.png">
          <a:extLst>
            <a:ext uri="{FF2B5EF4-FFF2-40B4-BE49-F238E27FC236}">
              <a16:creationId xmlns:a16="http://schemas.microsoft.com/office/drawing/2014/main" xmlns="" id="{00000000-0008-0000-3100-00001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2282905">
          <a:off x="12456265442" y="3887609"/>
          <a:ext cx="1807144" cy="1795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10;&#1586;&#1575;&#1606;&#1610;&#1577;\V1-2023%20&#1576;&#1585;&#1606;&#1575;&#1605;&#1580;%20&#1575;&#1604;&#1605;&#1602;&#1578;&#1589;&#1583;%20&#1604;&#1587;&#1606;&#1577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ERCICE%20_%202023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ownloads\ATS-et-F_-Paie-by.louafi.SE-nouveau-irg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76;&#1606;&#1608;&#1583;%20&#1575;&#1604;&#1606;&#1601;&#1602;&#1575;&#157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قائمة الرئيسية"/>
      <sheetName val="العمليات التكوينية"/>
      <sheetName val="الخدمة المنجزة"/>
      <sheetName val="etat_lequidation"/>
      <sheetName val="جدول ارسال"/>
      <sheetName val="AIDE"/>
      <sheetName val="SSS"/>
      <sheetName val="FDOS"/>
      <sheetName val="LWSS"/>
      <sheetName val="MASS"/>
      <sheetName val="ETAT934"/>
      <sheetName val="ETAT LOGM"/>
      <sheetName val="الدخول المدرسي"/>
      <sheetName val="ETAT 933"/>
      <sheetName val="المستخدمين"/>
      <sheetName val="liste supl"/>
      <sheetName val="fsupl"/>
      <sheetName val="dossier"/>
      <sheetName val="الميزانية"/>
      <sheetName val="NB AF"/>
      <sheetName val="RAPPEL"/>
      <sheetName val="as12 vers"/>
      <sheetName val="AS12 RECT"/>
      <sheetName val="AS 14"/>
      <sheetName val="RET RECTO"/>
      <sheetName val="RET VERSO"/>
      <sheetName val="CALCUL RET"/>
      <sheetName val="R emoulelment"/>
      <sheetName val="personnel"/>
      <sheetName val="Fiche suivie MLD"/>
      <sheetName val="bar zone"/>
      <sheetName val="BRM RETRAITE"/>
      <sheetName val="paie"/>
      <sheetName val="P Annuel "/>
      <sheetName val="retenu"/>
      <sheetName val="suiv mld"/>
      <sheetName val="AQUITEMENT"/>
      <sheetName val="حالة مقاربة"/>
      <sheetName val="الحساب المالي"/>
      <sheetName val="حجز الحساب المالي"/>
      <sheetName val="معاينة الحساب الإداري"/>
      <sheetName val="ملاحق حساب التسير"/>
      <sheetName val="معاينة حساب التسير"/>
      <sheetName val="ملاحق الحساب الإداري"/>
      <sheetName val="تقرير رئيس المؤسسة"/>
      <sheetName val="مستخرج المجلس"/>
      <sheetName val="محضر الميزانية المعدلة"/>
      <sheetName val="تقرير الميزانية المعدلة"/>
      <sheetName val="حجز الميزانية"/>
      <sheetName val="معاينة الميزانية"/>
      <sheetName val="B COMMANDE"/>
      <sheetName val="ch 50"/>
      <sheetName val="تحويل الفوائض"/>
      <sheetName val="معلومات المؤسسة"/>
      <sheetName val="الموردون"/>
      <sheetName val="Reliquat"/>
      <sheetName val="تفصيل الإيرادات"/>
      <sheetName val="تفصيل النفقات"/>
      <sheetName val="الإيرادات"/>
      <sheetName val="Depenses"/>
      <sheetName val="تشخيص ح خ م"/>
      <sheetName val="RAP SERV ECON"/>
      <sheetName val="قرار تحويل"/>
      <sheetName val="filtre depenses"/>
      <sheetName val="الحوالة بالعربية"/>
      <sheetName val="Mondat Fr"/>
      <sheetName val="الجدول الإجمالي"/>
      <sheetName val="الجدول الوصفي"/>
      <sheetName val="أمر بالتحويل"/>
      <sheetName val="جدول إرسال الخزينة"/>
      <sheetName val="تتبع النفقات بالتفصيل"/>
      <sheetName val="تتبع الميزانية"/>
      <sheetName val="بطاقة الإلتزام"/>
      <sheetName val="الوضعية المالية و المحاسبية"/>
      <sheetName val="التحويلات بين المواد"/>
      <sheetName val="الصندوق"/>
      <sheetName val="سجل الصندوق"/>
      <sheetName val="تتبع الصكوك"/>
      <sheetName val="الوضعية المالية"/>
      <sheetName val="الوضعية الثلاثية"/>
      <sheetName val="OPbours"/>
      <sheetName val="بطاقة الدف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">
          <cell r="EQ9" t="str">
            <v>عطلة امومة</v>
          </cell>
        </row>
        <row r="10">
          <cell r="EQ10" t="str">
            <v>عطلة مرضية</v>
          </cell>
        </row>
        <row r="11">
          <cell r="EQ11" t="str">
            <v>لا شــــــــــــــــــــــــــئ</v>
          </cell>
        </row>
        <row r="12">
          <cell r="EQ12" t="str">
            <v>وفاة بتاريخ :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X1" t="str">
            <v>جانفي</v>
          </cell>
        </row>
        <row r="2">
          <cell r="X2" t="str">
            <v>فيفري</v>
          </cell>
        </row>
        <row r="3">
          <cell r="X3" t="str">
            <v>مارس</v>
          </cell>
        </row>
        <row r="4">
          <cell r="X4" t="str">
            <v>أفريل</v>
          </cell>
        </row>
        <row r="5">
          <cell r="X5" t="str">
            <v>ماي</v>
          </cell>
        </row>
        <row r="6">
          <cell r="X6" t="str">
            <v>جوان</v>
          </cell>
        </row>
        <row r="7">
          <cell r="X7" t="str">
            <v>جويلية</v>
          </cell>
        </row>
        <row r="8">
          <cell r="X8" t="str">
            <v>أوت</v>
          </cell>
        </row>
        <row r="9">
          <cell r="X9" t="str">
            <v>سبتمبر</v>
          </cell>
        </row>
        <row r="10">
          <cell r="X10" t="str">
            <v>أكتوبر</v>
          </cell>
        </row>
        <row r="11">
          <cell r="X11" t="str">
            <v>نوفمبر</v>
          </cell>
        </row>
        <row r="12">
          <cell r="X12" t="str">
            <v>ديسمبر</v>
          </cell>
        </row>
        <row r="19">
          <cell r="W19">
            <v>0.1</v>
          </cell>
        </row>
        <row r="20">
          <cell r="W20">
            <v>0.15</v>
          </cell>
        </row>
        <row r="21">
          <cell r="W21">
            <v>0.17499999999999999</v>
          </cell>
        </row>
        <row r="22">
          <cell r="W22">
            <v>0.2</v>
          </cell>
        </row>
        <row r="23">
          <cell r="W23">
            <v>0.28000000000000003</v>
          </cell>
        </row>
        <row r="24">
          <cell r="W24">
            <v>0.3</v>
          </cell>
        </row>
        <row r="25">
          <cell r="W25">
            <v>0.35</v>
          </cell>
        </row>
        <row r="26">
          <cell r="W26">
            <v>0.4</v>
          </cell>
        </row>
        <row r="27">
          <cell r="W27">
            <v>0.45</v>
          </cell>
        </row>
        <row r="28">
          <cell r="W28">
            <v>0.5</v>
          </cell>
        </row>
        <row r="29">
          <cell r="W29">
            <v>0.8</v>
          </cell>
        </row>
        <row r="30">
          <cell r="W30">
            <v>0.9</v>
          </cell>
        </row>
        <row r="31">
          <cell r="W31">
            <v>1</v>
          </cell>
        </row>
        <row r="32">
          <cell r="W32">
            <v>1.5</v>
          </cell>
        </row>
      </sheetData>
      <sheetData sheetId="33"/>
      <sheetData sheetId="34"/>
      <sheetData sheetId="35"/>
      <sheetData sheetId="36">
        <row r="6">
          <cell r="L6" t="str">
            <v>رئيس  اللجنة الوطنية للخدمات الإجتماعية
*- تبســــــة -*</v>
          </cell>
        </row>
        <row r="7">
          <cell r="L7" t="str">
            <v>مدير التربية 
رئيس مصلحة الموظفين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D9" t="str">
            <v xml:space="preserve">   الميزانيــــــــــــــــة المعدلـــــــــــــة</v>
          </cell>
          <cell r="AA9" t="str">
            <v xml:space="preserve">   الميزانيــــــــــــــــة الأولية</v>
          </cell>
        </row>
        <row r="10">
          <cell r="AA10" t="str">
            <v xml:space="preserve">   الميزانيــــــــــــــــة المعدلـــــــــــــة</v>
          </cell>
        </row>
        <row r="11">
          <cell r="D11" t="str">
            <v>22-24</v>
          </cell>
        </row>
        <row r="12">
          <cell r="D12" t="str">
            <v>01 جمادى الثانية عام 1444</v>
          </cell>
        </row>
        <row r="13">
          <cell r="D13" t="str">
            <v>25 ديسمبر 2022</v>
          </cell>
        </row>
        <row r="15">
          <cell r="D15" t="str">
            <v>23-16</v>
          </cell>
        </row>
        <row r="16">
          <cell r="D16" t="str">
            <v>09 جمادى الثانية عام 1444</v>
          </cell>
        </row>
        <row r="17">
          <cell r="D17" t="str">
            <v>02 جانفي 2023</v>
          </cell>
        </row>
        <row r="32">
          <cell r="C32">
            <v>2572288</v>
          </cell>
        </row>
        <row r="33">
          <cell r="D33">
            <v>2336488</v>
          </cell>
        </row>
        <row r="40">
          <cell r="D40">
            <v>235800</v>
          </cell>
        </row>
        <row r="43">
          <cell r="D43">
            <v>0</v>
          </cell>
        </row>
        <row r="44">
          <cell r="D44">
            <v>0</v>
          </cell>
        </row>
        <row r="50">
          <cell r="D50">
            <v>0</v>
          </cell>
        </row>
        <row r="51">
          <cell r="D51">
            <v>88200</v>
          </cell>
        </row>
        <row r="61">
          <cell r="D61">
            <v>0</v>
          </cell>
        </row>
        <row r="67">
          <cell r="D67">
            <v>3790</v>
          </cell>
        </row>
        <row r="71">
          <cell r="D71">
            <v>27000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7">
          <cell r="B87">
            <v>0</v>
          </cell>
          <cell r="D87">
            <v>0</v>
          </cell>
        </row>
        <row r="88">
          <cell r="B88">
            <v>0</v>
          </cell>
          <cell r="D88">
            <v>0</v>
          </cell>
        </row>
        <row r="89">
          <cell r="B89">
            <v>584000</v>
          </cell>
          <cell r="D89">
            <v>584000</v>
          </cell>
        </row>
        <row r="90">
          <cell r="B90">
            <v>54000</v>
          </cell>
          <cell r="D90">
            <v>54000</v>
          </cell>
        </row>
        <row r="91">
          <cell r="B91">
            <v>0</v>
          </cell>
          <cell r="D91">
            <v>0</v>
          </cell>
        </row>
        <row r="92">
          <cell r="B92">
            <v>0</v>
          </cell>
          <cell r="D92">
            <v>0</v>
          </cell>
        </row>
        <row r="93">
          <cell r="B93">
            <v>0</v>
          </cell>
          <cell r="D93">
            <v>0</v>
          </cell>
        </row>
        <row r="94">
          <cell r="B94">
            <v>0</v>
          </cell>
          <cell r="D94">
            <v>0</v>
          </cell>
        </row>
        <row r="95">
          <cell r="B95">
            <v>20000</v>
          </cell>
          <cell r="D95">
            <v>20000</v>
          </cell>
        </row>
        <row r="96">
          <cell r="B96">
            <v>0</v>
          </cell>
          <cell r="D96">
            <v>0</v>
          </cell>
        </row>
        <row r="97">
          <cell r="B97">
            <v>20000</v>
          </cell>
          <cell r="D97">
            <v>20000</v>
          </cell>
        </row>
        <row r="98">
          <cell r="B98">
            <v>0</v>
          </cell>
          <cell r="D98">
            <v>0</v>
          </cell>
        </row>
        <row r="99">
          <cell r="B99">
            <v>5000</v>
          </cell>
          <cell r="D99">
            <v>5000</v>
          </cell>
        </row>
        <row r="100">
          <cell r="B100">
            <v>5000</v>
          </cell>
          <cell r="D100">
            <v>5000</v>
          </cell>
        </row>
        <row r="101">
          <cell r="B101">
            <v>40000</v>
          </cell>
          <cell r="D101">
            <v>40000</v>
          </cell>
        </row>
        <row r="102">
          <cell r="B102">
            <v>0</v>
          </cell>
          <cell r="D102">
            <v>0</v>
          </cell>
        </row>
        <row r="103">
          <cell r="B103">
            <v>21600</v>
          </cell>
          <cell r="D103">
            <v>21600</v>
          </cell>
        </row>
        <row r="104">
          <cell r="B104">
            <v>10000</v>
          </cell>
          <cell r="D104">
            <v>10000</v>
          </cell>
        </row>
        <row r="105">
          <cell r="B105">
            <v>3400</v>
          </cell>
          <cell r="D105">
            <v>3400</v>
          </cell>
        </row>
        <row r="106">
          <cell r="B106">
            <v>0</v>
          </cell>
          <cell r="D106">
            <v>0</v>
          </cell>
        </row>
        <row r="107">
          <cell r="B107">
            <v>0</v>
          </cell>
          <cell r="D107">
            <v>0</v>
          </cell>
        </row>
        <row r="108">
          <cell r="B108">
            <v>37900</v>
          </cell>
          <cell r="D108">
            <v>37900</v>
          </cell>
        </row>
        <row r="110">
          <cell r="B110">
            <v>0</v>
          </cell>
          <cell r="D110">
            <v>0</v>
          </cell>
        </row>
        <row r="111">
          <cell r="B111">
            <v>1752000</v>
          </cell>
          <cell r="D111">
            <v>1752000</v>
          </cell>
        </row>
        <row r="112">
          <cell r="B112">
            <v>0</v>
          </cell>
          <cell r="D112">
            <v>0</v>
          </cell>
        </row>
        <row r="113">
          <cell r="B113">
            <v>0</v>
          </cell>
          <cell r="D113">
            <v>0</v>
          </cell>
        </row>
        <row r="114">
          <cell r="B114">
            <v>10000</v>
          </cell>
          <cell r="D114">
            <v>10000</v>
          </cell>
        </row>
        <row r="115">
          <cell r="B115">
            <v>0</v>
          </cell>
          <cell r="D115">
            <v>0</v>
          </cell>
        </row>
        <row r="116">
          <cell r="B116">
            <v>0</v>
          </cell>
          <cell r="D116">
            <v>0</v>
          </cell>
        </row>
        <row r="117">
          <cell r="B117">
            <v>0</v>
          </cell>
          <cell r="D117">
            <v>0</v>
          </cell>
        </row>
        <row r="118">
          <cell r="B118">
            <v>0</v>
          </cell>
          <cell r="D118">
            <v>0</v>
          </cell>
        </row>
        <row r="119">
          <cell r="B119">
            <v>0</v>
          </cell>
          <cell r="D119">
            <v>0</v>
          </cell>
        </row>
        <row r="120">
          <cell r="B120">
            <v>0</v>
          </cell>
          <cell r="D120">
            <v>0</v>
          </cell>
        </row>
        <row r="121">
          <cell r="B121">
            <v>0</v>
          </cell>
          <cell r="D121">
            <v>0</v>
          </cell>
        </row>
        <row r="122">
          <cell r="B122">
            <v>0</v>
          </cell>
          <cell r="D122">
            <v>0</v>
          </cell>
        </row>
        <row r="123">
          <cell r="B123">
            <v>0</v>
          </cell>
          <cell r="D123">
            <v>0</v>
          </cell>
        </row>
        <row r="124">
          <cell r="B124">
            <v>0</v>
          </cell>
          <cell r="D124">
            <v>0</v>
          </cell>
        </row>
        <row r="125">
          <cell r="B125">
            <v>0</v>
          </cell>
          <cell r="D125">
            <v>0</v>
          </cell>
        </row>
        <row r="126">
          <cell r="B126">
            <v>0</v>
          </cell>
          <cell r="D126">
            <v>0</v>
          </cell>
        </row>
        <row r="127">
          <cell r="B127">
            <v>0</v>
          </cell>
          <cell r="D127">
            <v>0</v>
          </cell>
        </row>
        <row r="128">
          <cell r="B128">
            <v>0</v>
          </cell>
          <cell r="D128">
            <v>0</v>
          </cell>
        </row>
        <row r="129">
          <cell r="B129">
            <v>0</v>
          </cell>
          <cell r="D129">
            <v>0</v>
          </cell>
        </row>
        <row r="130">
          <cell r="B130">
            <v>0</v>
          </cell>
          <cell r="D130">
            <v>0</v>
          </cell>
        </row>
        <row r="131">
          <cell r="B131">
            <v>0</v>
          </cell>
          <cell r="D131">
            <v>0</v>
          </cell>
        </row>
        <row r="132">
          <cell r="B132">
            <v>0</v>
          </cell>
          <cell r="D132">
            <v>0</v>
          </cell>
        </row>
        <row r="133">
          <cell r="B133">
            <v>0</v>
          </cell>
          <cell r="D133">
            <v>0</v>
          </cell>
        </row>
        <row r="134">
          <cell r="B134">
            <v>0</v>
          </cell>
        </row>
        <row r="135">
          <cell r="B135">
            <v>128378</v>
          </cell>
          <cell r="G135">
            <v>128378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  <cell r="D138">
            <v>0</v>
          </cell>
        </row>
        <row r="139">
          <cell r="B139">
            <v>0</v>
          </cell>
          <cell r="D139">
            <v>0</v>
          </cell>
        </row>
        <row r="140">
          <cell r="B140">
            <v>0</v>
          </cell>
          <cell r="D140">
            <v>0</v>
          </cell>
        </row>
        <row r="141">
          <cell r="B141">
            <v>0</v>
          </cell>
          <cell r="D141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  <cell r="D144">
            <v>0</v>
          </cell>
        </row>
        <row r="145">
          <cell r="B145">
            <v>0</v>
          </cell>
          <cell r="D145">
            <v>0</v>
          </cell>
        </row>
        <row r="146">
          <cell r="B146">
            <v>0</v>
          </cell>
          <cell r="D146">
            <v>0</v>
          </cell>
        </row>
        <row r="149">
          <cell r="B149">
            <v>0</v>
          </cell>
          <cell r="D149">
            <v>0</v>
          </cell>
        </row>
      </sheetData>
      <sheetData sheetId="49"/>
      <sheetData sheetId="50"/>
      <sheetData sheetId="51"/>
      <sheetData sheetId="52"/>
      <sheetData sheetId="53">
        <row r="2">
          <cell r="B2" t="str">
            <v>تبسة</v>
          </cell>
        </row>
        <row r="6">
          <cell r="B6" t="str">
            <v>حي جبل الجرف</v>
          </cell>
        </row>
        <row r="7">
          <cell r="B7" t="str">
            <v>تبسة</v>
          </cell>
        </row>
        <row r="8">
          <cell r="B8" t="str">
            <v>تبسة</v>
          </cell>
        </row>
        <row r="18">
          <cell r="B18">
            <v>2023</v>
          </cell>
        </row>
        <row r="27">
          <cell r="A27" t="str">
            <v xml:space="preserve">متوسطة مشري محمد الناصر - تبسة - </v>
          </cell>
        </row>
      </sheetData>
      <sheetData sheetId="54">
        <row r="1">
          <cell r="W1">
            <v>0</v>
          </cell>
        </row>
        <row r="2">
          <cell r="W2">
            <v>1</v>
          </cell>
        </row>
        <row r="3">
          <cell r="B3" t="str">
            <v>EURL MAGITEK BUREAUTIQUE SERVICES</v>
          </cell>
          <cell r="W3" t="str">
            <v>TRESOR</v>
          </cell>
        </row>
        <row r="4">
          <cell r="B4" t="str">
            <v>SARL OKADH</v>
          </cell>
          <cell r="W4" t="str">
            <v>BADR</v>
          </cell>
        </row>
        <row r="5">
          <cell r="B5" t="str">
            <v>الاتحادية الولائية للاعمال المكملة للمدارس</v>
          </cell>
          <cell r="W5" t="str">
            <v>BNA</v>
          </cell>
        </row>
        <row r="6">
          <cell r="B6" t="str">
            <v>الجزائرية للاتصالات</v>
          </cell>
          <cell r="W6" t="str">
            <v>CCP</v>
          </cell>
        </row>
        <row r="7">
          <cell r="B7" t="str">
            <v>الديوان الوطني للمطبوعات المدرسية</v>
          </cell>
          <cell r="W7" t="str">
            <v>CPA</v>
          </cell>
        </row>
        <row r="8">
          <cell r="B8" t="str">
            <v>الرابطة الولائية للرياضة المدرسية</v>
          </cell>
          <cell r="W8" t="str">
            <v>BDL</v>
          </cell>
        </row>
        <row r="9">
          <cell r="B9" t="str">
            <v>اللجنة الوطنية للتضامن الاجتماعي المدرسي</v>
          </cell>
          <cell r="W9" t="str">
            <v>GOLF BANQ</v>
          </cell>
        </row>
        <row r="10">
          <cell r="B10" t="str">
            <v>المركز الوطني للوثائق التربوية</v>
          </cell>
          <cell r="W10" t="str">
            <v>BEA</v>
          </cell>
        </row>
        <row r="11">
          <cell r="B11" t="str">
            <v>المطبعة الرسمية</v>
          </cell>
          <cell r="W11" t="str">
            <v>BARAKA</v>
          </cell>
        </row>
        <row r="12">
          <cell r="B12" t="str">
            <v>المؤسسة العمومية الجزائرية للمياه</v>
          </cell>
        </row>
        <row r="13">
          <cell r="B13" t="str">
            <v>أبو سرية المعتصم بالله</v>
          </cell>
        </row>
        <row r="14">
          <cell r="B14" t="str">
            <v>أمين خزينة تبسة</v>
          </cell>
        </row>
        <row r="15">
          <cell r="B15" t="str">
            <v>أمين خزينة تبسة</v>
          </cell>
        </row>
        <row r="16">
          <cell r="B16" t="str">
            <v>بريد الجزائر تبسة</v>
          </cell>
        </row>
        <row r="17">
          <cell r="B17" t="str">
            <v>بن عيسى خالد</v>
          </cell>
        </row>
        <row r="18">
          <cell r="B18" t="str">
            <v>بهلول يمينة</v>
          </cell>
        </row>
        <row r="19">
          <cell r="B19" t="str">
            <v>بومعقودة خليل</v>
          </cell>
        </row>
        <row r="20">
          <cell r="B20" t="str">
            <v>تعاضدية المساعدة المدرسية للشرق الجزائري</v>
          </cell>
        </row>
        <row r="21">
          <cell r="B21" t="str">
            <v>ثانوية سعدي الصديق -تبسة-</v>
          </cell>
        </row>
        <row r="22">
          <cell r="B22" t="str">
            <v xml:space="preserve">جلابي أحمد </v>
          </cell>
        </row>
        <row r="23">
          <cell r="B23" t="str">
            <v xml:space="preserve">زغداني عبد الغاني </v>
          </cell>
        </row>
        <row r="24">
          <cell r="B24" t="str">
            <v>سوتيك</v>
          </cell>
        </row>
        <row r="25">
          <cell r="B25" t="str">
            <v>سونلغاز تبسة</v>
          </cell>
        </row>
        <row r="26">
          <cell r="B26" t="str">
            <v xml:space="preserve">ش.ذ.م.م.الياسمين الناصع للتجارة </v>
          </cell>
        </row>
        <row r="27">
          <cell r="B27" t="str">
            <v>ش.ذ.م.م.شنقورةللاعلام اللالي</v>
          </cell>
        </row>
        <row r="28">
          <cell r="B28" t="str">
            <v>شركة التضامن الإخوة بولحبال مخبزة</v>
          </cell>
        </row>
        <row r="29">
          <cell r="B29" t="str">
            <v>شعابنة رشيد</v>
          </cell>
        </row>
        <row r="30">
          <cell r="B30" t="str">
            <v>شقروش محمد علي</v>
          </cell>
        </row>
        <row r="31">
          <cell r="B31" t="str">
            <v>صندوق الضمان الاجنماعي</v>
          </cell>
        </row>
        <row r="32">
          <cell r="B32" t="str">
            <v>طوالبية بوبكر</v>
          </cell>
        </row>
        <row r="33">
          <cell r="B33" t="str">
            <v>عثمانية محمد زهير</v>
          </cell>
        </row>
        <row r="34">
          <cell r="B34" t="str">
            <v>عيدة مبروك</v>
          </cell>
        </row>
        <row r="35">
          <cell r="B35" t="str">
            <v>قباضة الضرائب  ونزة</v>
          </cell>
        </row>
        <row r="36">
          <cell r="B36" t="str">
            <v>قنز عبد الوهاب</v>
          </cell>
        </row>
        <row r="37">
          <cell r="B37" t="str">
            <v>متوسطة براهمي التابعي الشريعة</v>
          </cell>
        </row>
        <row r="38">
          <cell r="B38" t="str">
            <v>متوسطة قسطل محمد عين الزرقاء</v>
          </cell>
        </row>
        <row r="39">
          <cell r="B39" t="str">
            <v>متوسطة قنز الكبلوتي بوخضرة</v>
          </cell>
        </row>
        <row r="40">
          <cell r="B40" t="str">
            <v>مختلف أولياء التلاميذ</v>
          </cell>
        </row>
        <row r="41">
          <cell r="B41" t="str">
            <v xml:space="preserve">مختلف أولياء التلاميذ ثانوية بوخضرة </v>
          </cell>
        </row>
        <row r="42">
          <cell r="B42" t="str">
            <v>معلم أمال</v>
          </cell>
        </row>
        <row r="43">
          <cell r="B43" t="str">
            <v>مقتصد المؤسسة</v>
          </cell>
        </row>
        <row r="44">
          <cell r="B44" t="str">
            <v>موظفي المؤسسة</v>
          </cell>
        </row>
        <row r="45">
          <cell r="B45" t="str">
            <v>مؤسسة عون</v>
          </cell>
        </row>
        <row r="46">
          <cell r="B46" t="str">
            <v xml:space="preserve">نحال حسين </v>
          </cell>
        </row>
        <row r="47">
          <cell r="B47" t="str">
            <v>نفطال تبسة</v>
          </cell>
        </row>
        <row r="48">
          <cell r="B48" t="str">
            <v>م.ش.ووذ.م.م بيت العطور العالمية</v>
          </cell>
        </row>
        <row r="49">
          <cell r="B49" t="str">
            <v>مؤسسة زموش إبراهيم</v>
          </cell>
        </row>
        <row r="50">
          <cell r="B50" t="str">
            <v>جفال مـــراد</v>
          </cell>
        </row>
        <row r="51">
          <cell r="B51" t="str">
            <v>بوخلوط لخضر</v>
          </cell>
        </row>
        <row r="52">
          <cell r="B52" t="str">
            <v>EURL MEGA MICRO</v>
          </cell>
        </row>
        <row r="53">
          <cell r="B53" t="str">
            <v>متوسطة حواس الطاهر تبسة</v>
          </cell>
        </row>
        <row r="54">
          <cell r="B54" t="str">
            <v>مؤسسة زموش إبراهيم</v>
          </cell>
        </row>
        <row r="55">
          <cell r="B55" t="str">
            <v>ش.ذ.ش.و بيت العطور العالمية</v>
          </cell>
        </row>
        <row r="56">
          <cell r="B56" t="str">
            <v>ثانوية فاطمة الزهراء</v>
          </cell>
        </row>
        <row r="57">
          <cell r="B57" t="str">
            <v>لشهب رؤوف</v>
          </cell>
        </row>
        <row r="58">
          <cell r="B58" t="str">
            <v>ثانوية 01 نوفمبر 1954 بولحاف</v>
          </cell>
        </row>
      </sheetData>
      <sheetData sheetId="55"/>
      <sheetData sheetId="56">
        <row r="2">
          <cell r="C2" t="str">
            <v>البـاب_1100</v>
          </cell>
        </row>
        <row r="3">
          <cell r="C3" t="str">
            <v>البـاب_1200</v>
          </cell>
        </row>
        <row r="4">
          <cell r="C4" t="str">
            <v>البـاب_051</v>
          </cell>
        </row>
      </sheetData>
      <sheetData sheetId="57">
        <row r="2">
          <cell r="A2" t="str">
            <v>الفرع01</v>
          </cell>
        </row>
        <row r="3">
          <cell r="A3" t="str">
            <v>الفرع02</v>
          </cell>
        </row>
        <row r="4">
          <cell r="A4" t="str">
            <v>الفرع03</v>
          </cell>
        </row>
        <row r="5">
          <cell r="A5" t="str">
            <v>الفرع05</v>
          </cell>
        </row>
      </sheetData>
      <sheetData sheetId="58">
        <row r="4">
          <cell r="A4">
            <v>1</v>
          </cell>
          <cell r="B4">
            <v>1</v>
          </cell>
          <cell r="C4">
            <v>44592</v>
          </cell>
          <cell r="D4" t="str">
            <v>البـاب_1100</v>
          </cell>
          <cell r="E4" t="str">
            <v>1100</v>
          </cell>
          <cell r="F4" t="str">
            <v>باب_101</v>
          </cell>
          <cell r="G4" t="str">
            <v>101</v>
          </cell>
          <cell r="H4" t="str">
            <v>المادة_101_1</v>
          </cell>
          <cell r="I4" t="str">
            <v>101_1</v>
          </cell>
          <cell r="J4" t="str">
            <v>المسير المالي</v>
          </cell>
          <cell r="K4" t="str">
            <v>تحويل الفوائض لسنة 2022</v>
          </cell>
          <cell r="L4">
            <v>1</v>
          </cell>
          <cell r="M4" t="str">
            <v>P/Ordre</v>
          </cell>
        </row>
        <row r="5">
          <cell r="A5">
            <v>2</v>
          </cell>
          <cell r="B5">
            <v>2</v>
          </cell>
          <cell r="C5">
            <v>44592</v>
          </cell>
          <cell r="D5" t="str">
            <v>البـاب_1100</v>
          </cell>
          <cell r="E5" t="str">
            <v>1100</v>
          </cell>
          <cell r="F5" t="str">
            <v>باب_102</v>
          </cell>
          <cell r="G5" t="str">
            <v>102</v>
          </cell>
          <cell r="H5" t="str">
            <v>المادة_1021</v>
          </cell>
          <cell r="I5" t="str">
            <v>1021</v>
          </cell>
          <cell r="J5" t="str">
            <v>الإدارة المحلية</v>
          </cell>
          <cell r="K5" t="str">
            <v>مستحقات اطعام مؤطري انتخبات 2021</v>
          </cell>
          <cell r="L5">
            <v>2</v>
          </cell>
          <cell r="M5" t="str">
            <v>CCT</v>
          </cell>
        </row>
        <row r="6">
          <cell r="A6">
            <v>3</v>
          </cell>
          <cell r="B6">
            <v>3</v>
          </cell>
          <cell r="C6">
            <v>44592</v>
          </cell>
          <cell r="D6" t="str">
            <v>البـاب_1100</v>
          </cell>
          <cell r="E6" t="str">
            <v>1100</v>
          </cell>
          <cell r="F6" t="str">
            <v>باب_103</v>
          </cell>
          <cell r="G6" t="str">
            <v>103</v>
          </cell>
          <cell r="H6" t="str">
            <v>المادة_1031</v>
          </cell>
          <cell r="I6" t="str">
            <v>1031</v>
          </cell>
          <cell r="J6" t="str">
            <v>الإدارة المحلية</v>
          </cell>
          <cell r="K6" t="str">
            <v>مستحقات اطعام مؤطري انتخبات 2022</v>
          </cell>
          <cell r="L6">
            <v>3</v>
          </cell>
          <cell r="M6" t="str">
            <v>CCT</v>
          </cell>
        </row>
        <row r="7">
          <cell r="A7">
            <v>4</v>
          </cell>
          <cell r="B7">
            <v>4</v>
          </cell>
          <cell r="C7">
            <v>44592</v>
          </cell>
          <cell r="D7" t="str">
            <v>البـاب_1100</v>
          </cell>
          <cell r="E7" t="str">
            <v>1100</v>
          </cell>
          <cell r="F7" t="str">
            <v>باب_104</v>
          </cell>
          <cell r="G7" t="str">
            <v>104</v>
          </cell>
          <cell r="H7" t="str">
            <v>المادة_1041</v>
          </cell>
          <cell r="I7" t="str">
            <v>1041</v>
          </cell>
          <cell r="J7" t="str">
            <v>الإدارة المحلية</v>
          </cell>
          <cell r="K7" t="str">
            <v>مستحقات اطعام مؤطري انتخبات 2023</v>
          </cell>
          <cell r="L7">
            <v>4</v>
          </cell>
          <cell r="M7" t="str">
            <v>CCT</v>
          </cell>
        </row>
        <row r="8">
          <cell r="A8">
            <v>5</v>
          </cell>
          <cell r="B8">
            <v>5</v>
          </cell>
          <cell r="C8">
            <v>44592</v>
          </cell>
          <cell r="D8" t="str">
            <v>البـاب_1100</v>
          </cell>
          <cell r="E8" t="str">
            <v>1100</v>
          </cell>
          <cell r="F8" t="str">
            <v>باب_105</v>
          </cell>
          <cell r="G8" t="str">
            <v>105</v>
          </cell>
          <cell r="H8" t="str">
            <v>المادة_1051</v>
          </cell>
          <cell r="I8" t="str">
            <v>1051</v>
          </cell>
          <cell r="J8" t="str">
            <v>الولاية</v>
          </cell>
          <cell r="K8" t="str">
            <v>مستحقات اطعام مؤطري تعليم ابتدائي</v>
          </cell>
          <cell r="L8">
            <v>5</v>
          </cell>
          <cell r="M8" t="str">
            <v>CCT</v>
          </cell>
        </row>
        <row r="9">
          <cell r="A9">
            <v>6</v>
          </cell>
          <cell r="B9">
            <v>6</v>
          </cell>
          <cell r="C9">
            <v>44592</v>
          </cell>
          <cell r="D9" t="str">
            <v>البـاب_1100</v>
          </cell>
          <cell r="E9" t="str">
            <v>1100</v>
          </cell>
          <cell r="F9" t="str">
            <v>باب_106</v>
          </cell>
          <cell r="G9" t="str">
            <v>106</v>
          </cell>
          <cell r="H9" t="str">
            <v>المادة_1061</v>
          </cell>
          <cell r="I9" t="str">
            <v>1061</v>
          </cell>
          <cell r="J9" t="str">
            <v>وزارة التربية الوطنية</v>
          </cell>
          <cell r="K9" t="str">
            <v xml:space="preserve">اعانة دعم الكتب المدرسية </v>
          </cell>
          <cell r="L9">
            <v>6</v>
          </cell>
          <cell r="M9" t="str">
            <v>CCT</v>
          </cell>
        </row>
        <row r="10">
          <cell r="A10">
            <v>7</v>
          </cell>
          <cell r="B10">
            <v>7</v>
          </cell>
          <cell r="C10">
            <v>44592</v>
          </cell>
          <cell r="D10" t="str">
            <v>البـاب_1100</v>
          </cell>
          <cell r="E10" t="str">
            <v>1100</v>
          </cell>
          <cell r="F10" t="str">
            <v>باب_107</v>
          </cell>
          <cell r="G10" t="str">
            <v>107</v>
          </cell>
          <cell r="H10" t="str">
            <v>المادة_107_1</v>
          </cell>
          <cell r="I10" t="str">
            <v>107_1</v>
          </cell>
          <cell r="J10" t="str">
            <v>وزارة التربية الوطنية</v>
          </cell>
          <cell r="K10" t="str">
            <v>الشطر الأول لميزانية التسيير 2022</v>
          </cell>
          <cell r="L10">
            <v>7</v>
          </cell>
          <cell r="M10" t="str">
            <v>CCT</v>
          </cell>
        </row>
        <row r="11">
          <cell r="A11">
            <v>8</v>
          </cell>
          <cell r="B11">
            <v>8</v>
          </cell>
          <cell r="C11">
            <v>44592</v>
          </cell>
          <cell r="D11" t="str">
            <v>البـاب_1100</v>
          </cell>
          <cell r="E11" t="str">
            <v>1100</v>
          </cell>
          <cell r="F11" t="str">
            <v>باب_108</v>
          </cell>
          <cell r="G11" t="str">
            <v>108</v>
          </cell>
          <cell r="H11" t="str">
            <v>المادة_1081</v>
          </cell>
          <cell r="I11" t="str">
            <v>1081</v>
          </cell>
          <cell r="L11">
            <v>8</v>
          </cell>
          <cell r="M11" t="str">
            <v>CCT</v>
          </cell>
        </row>
        <row r="12">
          <cell r="A12">
            <v>9</v>
          </cell>
          <cell r="B12">
            <v>9</v>
          </cell>
          <cell r="C12">
            <v>44592</v>
          </cell>
          <cell r="D12" t="str">
            <v>البـاب_1100</v>
          </cell>
          <cell r="E12" t="str">
            <v>1100</v>
          </cell>
          <cell r="F12" t="str">
            <v>باب_109</v>
          </cell>
          <cell r="G12" t="str">
            <v>109</v>
          </cell>
          <cell r="H12" t="str">
            <v>المادة_1091</v>
          </cell>
          <cell r="I12" t="str">
            <v>1091</v>
          </cell>
          <cell r="L12">
            <v>9</v>
          </cell>
          <cell r="M12" t="str">
            <v>CCT</v>
          </cell>
        </row>
        <row r="13">
          <cell r="A13">
            <v>10</v>
          </cell>
          <cell r="B13">
            <v>10</v>
          </cell>
          <cell r="C13">
            <v>44592</v>
          </cell>
          <cell r="D13" t="str">
            <v>البـاب_1100</v>
          </cell>
          <cell r="E13" t="str">
            <v>1100</v>
          </cell>
          <cell r="F13" t="str">
            <v>باب_110</v>
          </cell>
          <cell r="G13" t="str">
            <v>110</v>
          </cell>
          <cell r="H13" t="str">
            <v>المادة_1101</v>
          </cell>
          <cell r="I13" t="str">
            <v>1101</v>
          </cell>
          <cell r="L13">
            <v>10</v>
          </cell>
          <cell r="M13" t="str">
            <v>CCT</v>
          </cell>
        </row>
        <row r="14">
          <cell r="A14">
            <v>11</v>
          </cell>
          <cell r="B14">
            <v>11</v>
          </cell>
          <cell r="C14">
            <v>44592</v>
          </cell>
          <cell r="D14" t="str">
            <v>البـاب_1100</v>
          </cell>
          <cell r="E14" t="str">
            <v>1100</v>
          </cell>
          <cell r="F14" t="str">
            <v>باب_111</v>
          </cell>
          <cell r="G14" t="str">
            <v>111</v>
          </cell>
          <cell r="H14" t="str">
            <v>المادة_1111</v>
          </cell>
          <cell r="I14" t="str">
            <v>1111</v>
          </cell>
          <cell r="L14">
            <v>11</v>
          </cell>
          <cell r="M14" t="str">
            <v>CCT</v>
          </cell>
        </row>
        <row r="15">
          <cell r="A15">
            <v>12</v>
          </cell>
          <cell r="B15">
            <v>12</v>
          </cell>
          <cell r="C15">
            <v>44592</v>
          </cell>
          <cell r="D15" t="str">
            <v>البـاب_1200</v>
          </cell>
          <cell r="E15" t="str">
            <v>1200</v>
          </cell>
          <cell r="F15" t="str">
            <v>باب_121</v>
          </cell>
          <cell r="G15" t="str">
            <v>121</v>
          </cell>
          <cell r="H15" t="str">
            <v>المادة_1211</v>
          </cell>
          <cell r="I15" t="str">
            <v>1211</v>
          </cell>
          <cell r="L15">
            <v>121</v>
          </cell>
          <cell r="M15" t="str">
            <v>CCT</v>
          </cell>
        </row>
        <row r="16">
          <cell r="A16">
            <v>13</v>
          </cell>
          <cell r="B16">
            <v>13</v>
          </cell>
          <cell r="C16">
            <v>44592</v>
          </cell>
          <cell r="D16" t="str">
            <v>البـاب_1200</v>
          </cell>
          <cell r="E16" t="str">
            <v>1200</v>
          </cell>
          <cell r="F16" t="str">
            <v>باب_122</v>
          </cell>
          <cell r="G16" t="str">
            <v>122</v>
          </cell>
          <cell r="H16" t="str">
            <v>المادة_1221</v>
          </cell>
          <cell r="I16" t="str">
            <v>1221</v>
          </cell>
          <cell r="L16">
            <v>122</v>
          </cell>
          <cell r="M16" t="str">
            <v>CCT</v>
          </cell>
        </row>
        <row r="17">
          <cell r="A17">
            <v>13</v>
          </cell>
          <cell r="B17">
            <v>13</v>
          </cell>
          <cell r="C17">
            <v>44592</v>
          </cell>
          <cell r="D17" t="str">
            <v>البـاب_1100</v>
          </cell>
          <cell r="E17" t="str">
            <v>1100</v>
          </cell>
          <cell r="F17" t="str">
            <v>باب_121</v>
          </cell>
          <cell r="G17" t="str">
            <v>121</v>
          </cell>
          <cell r="H17" t="str">
            <v>المادة_1211</v>
          </cell>
          <cell r="I17" t="str">
            <v>1211</v>
          </cell>
          <cell r="L17">
            <v>1500</v>
          </cell>
          <cell r="M17" t="str">
            <v>CCT</v>
          </cell>
        </row>
        <row r="18">
          <cell r="A18">
            <v>14</v>
          </cell>
          <cell r="B18">
            <v>14</v>
          </cell>
          <cell r="C18">
            <v>44592</v>
          </cell>
          <cell r="D18" t="str">
            <v>البـاب_1100</v>
          </cell>
          <cell r="E18" t="str">
            <v>1100</v>
          </cell>
          <cell r="F18" t="str">
            <v>باب_107</v>
          </cell>
          <cell r="G18" t="str">
            <v>107</v>
          </cell>
          <cell r="H18" t="str">
            <v>المادة_107_3</v>
          </cell>
          <cell r="I18" t="str">
            <v>107_3</v>
          </cell>
          <cell r="L18">
            <v>7113</v>
          </cell>
          <cell r="M18" t="str">
            <v>CCT</v>
          </cell>
        </row>
        <row r="19">
          <cell r="A19">
            <v>15</v>
          </cell>
          <cell r="B19">
            <v>15</v>
          </cell>
          <cell r="C19">
            <v>44592</v>
          </cell>
          <cell r="D19" t="str">
            <v>البـاب_1100</v>
          </cell>
          <cell r="E19" t="str">
            <v>1100</v>
          </cell>
          <cell r="F19" t="str">
            <v>باب_107</v>
          </cell>
          <cell r="G19" t="str">
            <v>107</v>
          </cell>
          <cell r="H19" t="str">
            <v>المادة_107_1</v>
          </cell>
          <cell r="I19" t="str">
            <v>107_1</v>
          </cell>
          <cell r="L19">
            <v>7111</v>
          </cell>
          <cell r="M19" t="str">
            <v>CCT</v>
          </cell>
        </row>
        <row r="20">
          <cell r="A20">
            <v>15</v>
          </cell>
          <cell r="B20">
            <v>15</v>
          </cell>
          <cell r="C20">
            <v>44592</v>
          </cell>
          <cell r="D20" t="str">
            <v>البـاب_1100</v>
          </cell>
          <cell r="E20" t="str">
            <v>1100</v>
          </cell>
          <cell r="F20" t="str">
            <v>باب_107</v>
          </cell>
          <cell r="G20" t="str">
            <v>107</v>
          </cell>
          <cell r="H20" t="str">
            <v>المادة_107_2</v>
          </cell>
          <cell r="I20" t="str">
            <v>107_2</v>
          </cell>
          <cell r="L20">
            <v>7112</v>
          </cell>
          <cell r="M20" t="str">
            <v>CCT</v>
          </cell>
        </row>
        <row r="21">
          <cell r="A21" t="str">
            <v/>
          </cell>
          <cell r="B21" t="str">
            <v/>
          </cell>
          <cell r="E21" t="str">
            <v/>
          </cell>
          <cell r="G21" t="str">
            <v/>
          </cell>
          <cell r="I21" t="str">
            <v/>
          </cell>
        </row>
        <row r="22">
          <cell r="B22">
            <v>0</v>
          </cell>
          <cell r="E22" t="str">
            <v/>
          </cell>
          <cell r="G22" t="str">
            <v/>
          </cell>
          <cell r="I22" t="str">
            <v/>
          </cell>
        </row>
        <row r="23">
          <cell r="A23" t="str">
            <v/>
          </cell>
          <cell r="B23" t="str">
            <v/>
          </cell>
          <cell r="E23" t="str">
            <v/>
          </cell>
          <cell r="G23" t="str">
            <v/>
          </cell>
          <cell r="I23" t="str">
            <v/>
          </cell>
        </row>
        <row r="24">
          <cell r="A24" t="str">
            <v/>
          </cell>
          <cell r="B24" t="str">
            <v/>
          </cell>
          <cell r="E24" t="str">
            <v/>
          </cell>
          <cell r="G24" t="str">
            <v/>
          </cell>
          <cell r="I24" t="str">
            <v/>
          </cell>
        </row>
        <row r="25">
          <cell r="A25" t="str">
            <v/>
          </cell>
          <cell r="B25" t="str">
            <v/>
          </cell>
          <cell r="E25" t="str">
            <v/>
          </cell>
          <cell r="G25" t="str">
            <v/>
          </cell>
          <cell r="I25" t="str">
            <v/>
          </cell>
        </row>
        <row r="26">
          <cell r="A26" t="str">
            <v/>
          </cell>
          <cell r="B26" t="str">
            <v/>
          </cell>
          <cell r="E26" t="str">
            <v/>
          </cell>
          <cell r="G26" t="str">
            <v/>
          </cell>
          <cell r="I26" t="str">
            <v/>
          </cell>
        </row>
        <row r="27">
          <cell r="A27" t="str">
            <v/>
          </cell>
          <cell r="B27" t="str">
            <v/>
          </cell>
          <cell r="E27" t="str">
            <v/>
          </cell>
          <cell r="G27" t="str">
            <v/>
          </cell>
          <cell r="I27" t="str">
            <v/>
          </cell>
        </row>
        <row r="28">
          <cell r="A28" t="str">
            <v/>
          </cell>
          <cell r="B28" t="str">
            <v/>
          </cell>
          <cell r="E28" t="str">
            <v/>
          </cell>
          <cell r="G28" t="str">
            <v/>
          </cell>
          <cell r="I28" t="str">
            <v/>
          </cell>
        </row>
        <row r="29">
          <cell r="A29" t="str">
            <v/>
          </cell>
          <cell r="B29" t="str">
            <v/>
          </cell>
          <cell r="E29" t="str">
            <v/>
          </cell>
          <cell r="G29" t="str">
            <v/>
          </cell>
          <cell r="I29" t="str">
            <v/>
          </cell>
        </row>
        <row r="30">
          <cell r="A30" t="str">
            <v/>
          </cell>
          <cell r="B30" t="str">
            <v/>
          </cell>
          <cell r="E30" t="str">
            <v/>
          </cell>
          <cell r="G30" t="str">
            <v/>
          </cell>
          <cell r="I30" t="str">
            <v/>
          </cell>
        </row>
        <row r="31">
          <cell r="A31" t="str">
            <v/>
          </cell>
          <cell r="B31" t="str">
            <v/>
          </cell>
          <cell r="E31" t="str">
            <v/>
          </cell>
          <cell r="G31" t="str">
            <v/>
          </cell>
          <cell r="I31" t="str">
            <v/>
          </cell>
        </row>
        <row r="32">
          <cell r="A32" t="str">
            <v/>
          </cell>
          <cell r="B32" t="str">
            <v/>
          </cell>
          <cell r="E32" t="str">
            <v/>
          </cell>
          <cell r="G32" t="str">
            <v/>
          </cell>
          <cell r="I32" t="str">
            <v/>
          </cell>
        </row>
        <row r="33">
          <cell r="A33" t="str">
            <v/>
          </cell>
          <cell r="B33" t="str">
            <v/>
          </cell>
          <cell r="E33" t="str">
            <v/>
          </cell>
          <cell r="G33" t="str">
            <v/>
          </cell>
          <cell r="I33" t="str">
            <v/>
          </cell>
        </row>
        <row r="34">
          <cell r="A34" t="str">
            <v/>
          </cell>
          <cell r="B34" t="str">
            <v/>
          </cell>
          <cell r="E34" t="str">
            <v/>
          </cell>
          <cell r="G34" t="str">
            <v/>
          </cell>
          <cell r="I34" t="str">
            <v/>
          </cell>
        </row>
        <row r="35">
          <cell r="A35" t="str">
            <v/>
          </cell>
          <cell r="B35" t="str">
            <v/>
          </cell>
          <cell r="E35" t="str">
            <v/>
          </cell>
          <cell r="G35" t="str">
            <v/>
          </cell>
          <cell r="I35" t="str">
            <v/>
          </cell>
        </row>
        <row r="36">
          <cell r="A36" t="str">
            <v/>
          </cell>
          <cell r="B36" t="str">
            <v/>
          </cell>
          <cell r="E36" t="str">
            <v/>
          </cell>
          <cell r="G36" t="str">
            <v/>
          </cell>
          <cell r="I36" t="str">
            <v/>
          </cell>
        </row>
        <row r="37">
          <cell r="A37" t="str">
            <v/>
          </cell>
          <cell r="B37" t="str">
            <v/>
          </cell>
          <cell r="E37" t="str">
            <v/>
          </cell>
          <cell r="G37" t="str">
            <v/>
          </cell>
          <cell r="I37" t="str">
            <v/>
          </cell>
        </row>
        <row r="38">
          <cell r="A38" t="str">
            <v/>
          </cell>
          <cell r="B38" t="str">
            <v/>
          </cell>
          <cell r="E38" t="str">
            <v/>
          </cell>
          <cell r="G38" t="str">
            <v/>
          </cell>
          <cell r="I38" t="str">
            <v/>
          </cell>
        </row>
        <row r="39">
          <cell r="A39" t="str">
            <v/>
          </cell>
          <cell r="B39" t="str">
            <v/>
          </cell>
          <cell r="E39" t="str">
            <v/>
          </cell>
          <cell r="G39" t="str">
            <v/>
          </cell>
          <cell r="I39" t="str">
            <v/>
          </cell>
        </row>
        <row r="40">
          <cell r="A40" t="str">
            <v/>
          </cell>
          <cell r="B40" t="str">
            <v/>
          </cell>
          <cell r="E40" t="str">
            <v/>
          </cell>
          <cell r="G40" t="str">
            <v/>
          </cell>
          <cell r="I40" t="str">
            <v/>
          </cell>
        </row>
        <row r="41">
          <cell r="A41" t="str">
            <v/>
          </cell>
          <cell r="B41" t="str">
            <v/>
          </cell>
          <cell r="E41" t="str">
            <v/>
          </cell>
          <cell r="G41" t="str">
            <v/>
          </cell>
          <cell r="I41" t="str">
            <v/>
          </cell>
        </row>
        <row r="42">
          <cell r="A42" t="str">
            <v/>
          </cell>
          <cell r="B42" t="str">
            <v/>
          </cell>
          <cell r="E42" t="str">
            <v/>
          </cell>
          <cell r="G42" t="str">
            <v/>
          </cell>
          <cell r="I42" t="str">
            <v/>
          </cell>
        </row>
        <row r="43">
          <cell r="A43" t="str">
            <v/>
          </cell>
          <cell r="B43" t="str">
            <v/>
          </cell>
          <cell r="E43" t="str">
            <v/>
          </cell>
          <cell r="G43" t="str">
            <v/>
          </cell>
          <cell r="I43" t="str">
            <v/>
          </cell>
        </row>
        <row r="44">
          <cell r="A44" t="str">
            <v/>
          </cell>
          <cell r="B44" t="str">
            <v/>
          </cell>
          <cell r="E44" t="str">
            <v/>
          </cell>
          <cell r="G44" t="str">
            <v/>
          </cell>
          <cell r="I44" t="str">
            <v/>
          </cell>
        </row>
        <row r="45">
          <cell r="A45" t="str">
            <v/>
          </cell>
          <cell r="B45" t="str">
            <v/>
          </cell>
          <cell r="E45" t="str">
            <v/>
          </cell>
          <cell r="G45" t="str">
            <v/>
          </cell>
          <cell r="I45" t="str">
            <v/>
          </cell>
        </row>
        <row r="46">
          <cell r="A46" t="str">
            <v/>
          </cell>
          <cell r="B46" t="str">
            <v/>
          </cell>
          <cell r="E46" t="str">
            <v/>
          </cell>
          <cell r="G46" t="str">
            <v/>
          </cell>
          <cell r="I46" t="str">
            <v/>
          </cell>
        </row>
        <row r="47">
          <cell r="A47" t="str">
            <v/>
          </cell>
          <cell r="B47" t="str">
            <v/>
          </cell>
          <cell r="E47" t="str">
            <v/>
          </cell>
          <cell r="G47" t="str">
            <v/>
          </cell>
          <cell r="I47" t="str">
            <v/>
          </cell>
        </row>
        <row r="48">
          <cell r="A48" t="str">
            <v/>
          </cell>
          <cell r="B48" t="str">
            <v/>
          </cell>
          <cell r="E48" t="str">
            <v/>
          </cell>
          <cell r="G48" t="str">
            <v/>
          </cell>
          <cell r="I48" t="str">
            <v/>
          </cell>
        </row>
        <row r="49">
          <cell r="A49" t="str">
            <v/>
          </cell>
          <cell r="B49" t="str">
            <v/>
          </cell>
          <cell r="E49" t="str">
            <v/>
          </cell>
          <cell r="G49" t="str">
            <v/>
          </cell>
          <cell r="I49" t="str">
            <v/>
          </cell>
        </row>
        <row r="50">
          <cell r="A50" t="str">
            <v/>
          </cell>
          <cell r="B50" t="str">
            <v/>
          </cell>
          <cell r="E50" t="str">
            <v/>
          </cell>
          <cell r="G50" t="str">
            <v/>
          </cell>
          <cell r="I50" t="str">
            <v/>
          </cell>
        </row>
        <row r="51">
          <cell r="A51" t="str">
            <v/>
          </cell>
          <cell r="B51" t="str">
            <v/>
          </cell>
          <cell r="E51" t="str">
            <v/>
          </cell>
          <cell r="G51" t="str">
            <v/>
          </cell>
          <cell r="I51" t="str">
            <v/>
          </cell>
        </row>
        <row r="52">
          <cell r="A52" t="str">
            <v/>
          </cell>
          <cell r="B52" t="str">
            <v/>
          </cell>
          <cell r="E52" t="str">
            <v/>
          </cell>
          <cell r="G52" t="str">
            <v/>
          </cell>
          <cell r="I52" t="str">
            <v/>
          </cell>
        </row>
        <row r="53">
          <cell r="A53" t="str">
            <v/>
          </cell>
          <cell r="B53" t="str">
            <v/>
          </cell>
          <cell r="E53" t="str">
            <v/>
          </cell>
          <cell r="G53" t="str">
            <v/>
          </cell>
          <cell r="I53" t="str">
            <v/>
          </cell>
        </row>
        <row r="54">
          <cell r="A54" t="str">
            <v/>
          </cell>
          <cell r="B54" t="str">
            <v/>
          </cell>
          <cell r="E54" t="str">
            <v/>
          </cell>
          <cell r="G54" t="str">
            <v/>
          </cell>
          <cell r="I54" t="str">
            <v/>
          </cell>
        </row>
        <row r="55">
          <cell r="A55" t="str">
            <v/>
          </cell>
          <cell r="B55" t="str">
            <v/>
          </cell>
          <cell r="E55" t="str">
            <v/>
          </cell>
          <cell r="G55" t="str">
            <v/>
          </cell>
          <cell r="I55" t="str">
            <v/>
          </cell>
        </row>
        <row r="56">
          <cell r="A56" t="str">
            <v/>
          </cell>
          <cell r="B56" t="str">
            <v/>
          </cell>
          <cell r="E56" t="str">
            <v/>
          </cell>
          <cell r="G56" t="str">
            <v/>
          </cell>
          <cell r="I56" t="str">
            <v/>
          </cell>
        </row>
        <row r="57">
          <cell r="A57" t="str">
            <v/>
          </cell>
          <cell r="B57" t="str">
            <v/>
          </cell>
          <cell r="E57" t="str">
            <v/>
          </cell>
          <cell r="G57" t="str">
            <v/>
          </cell>
          <cell r="I57" t="str">
            <v/>
          </cell>
        </row>
        <row r="58">
          <cell r="A58" t="str">
            <v/>
          </cell>
          <cell r="B58" t="str">
            <v/>
          </cell>
          <cell r="E58" t="str">
            <v/>
          </cell>
          <cell r="G58" t="str">
            <v/>
          </cell>
          <cell r="I58" t="str">
            <v/>
          </cell>
        </row>
        <row r="59">
          <cell r="A59" t="str">
            <v/>
          </cell>
          <cell r="B59" t="str">
            <v/>
          </cell>
          <cell r="E59" t="str">
            <v/>
          </cell>
          <cell r="G59" t="str">
            <v/>
          </cell>
          <cell r="I59" t="str">
            <v/>
          </cell>
        </row>
        <row r="60">
          <cell r="A60" t="str">
            <v/>
          </cell>
          <cell r="B60" t="str">
            <v/>
          </cell>
          <cell r="E60" t="str">
            <v/>
          </cell>
          <cell r="G60" t="str">
            <v/>
          </cell>
          <cell r="I60" t="str">
            <v/>
          </cell>
        </row>
        <row r="61">
          <cell r="A61" t="str">
            <v/>
          </cell>
          <cell r="B61" t="str">
            <v/>
          </cell>
          <cell r="E61" t="str">
            <v/>
          </cell>
          <cell r="G61" t="str">
            <v/>
          </cell>
          <cell r="I61" t="str">
            <v/>
          </cell>
        </row>
        <row r="62">
          <cell r="A62" t="str">
            <v/>
          </cell>
          <cell r="B62" t="str">
            <v/>
          </cell>
          <cell r="E62" t="str">
            <v/>
          </cell>
          <cell r="G62" t="str">
            <v/>
          </cell>
          <cell r="I62" t="str">
            <v/>
          </cell>
        </row>
        <row r="63">
          <cell r="A63" t="str">
            <v/>
          </cell>
          <cell r="B63" t="str">
            <v/>
          </cell>
          <cell r="E63" t="str">
            <v/>
          </cell>
          <cell r="G63" t="str">
            <v/>
          </cell>
          <cell r="I63" t="str">
            <v/>
          </cell>
        </row>
        <row r="64">
          <cell r="A64" t="str">
            <v/>
          </cell>
          <cell r="B64" t="str">
            <v/>
          </cell>
          <cell r="E64" t="str">
            <v/>
          </cell>
          <cell r="G64" t="str">
            <v/>
          </cell>
          <cell r="I64" t="str">
            <v/>
          </cell>
        </row>
        <row r="65">
          <cell r="A65" t="str">
            <v/>
          </cell>
          <cell r="B65" t="str">
            <v/>
          </cell>
          <cell r="E65" t="str">
            <v/>
          </cell>
          <cell r="G65" t="str">
            <v/>
          </cell>
          <cell r="I65" t="str">
            <v/>
          </cell>
        </row>
        <row r="66">
          <cell r="A66" t="str">
            <v/>
          </cell>
          <cell r="B66" t="str">
            <v/>
          </cell>
          <cell r="E66" t="str">
            <v/>
          </cell>
          <cell r="G66" t="str">
            <v/>
          </cell>
          <cell r="I66" t="str">
            <v/>
          </cell>
        </row>
        <row r="67">
          <cell r="A67" t="str">
            <v/>
          </cell>
          <cell r="B67" t="str">
            <v/>
          </cell>
          <cell r="E67" t="str">
            <v/>
          </cell>
          <cell r="G67" t="str">
            <v/>
          </cell>
          <cell r="I67" t="str">
            <v/>
          </cell>
        </row>
        <row r="68">
          <cell r="A68" t="str">
            <v/>
          </cell>
          <cell r="B68" t="str">
            <v/>
          </cell>
          <cell r="E68" t="str">
            <v/>
          </cell>
          <cell r="G68" t="str">
            <v/>
          </cell>
          <cell r="I68" t="str">
            <v/>
          </cell>
        </row>
        <row r="69">
          <cell r="A69" t="str">
            <v/>
          </cell>
          <cell r="B69" t="str">
            <v/>
          </cell>
          <cell r="E69" t="str">
            <v/>
          </cell>
          <cell r="G69" t="str">
            <v/>
          </cell>
          <cell r="I69" t="str">
            <v/>
          </cell>
        </row>
        <row r="70">
          <cell r="A70" t="str">
            <v/>
          </cell>
          <cell r="B70" t="str">
            <v/>
          </cell>
          <cell r="E70" t="str">
            <v/>
          </cell>
          <cell r="G70" t="str">
            <v/>
          </cell>
          <cell r="I70" t="str">
            <v/>
          </cell>
        </row>
        <row r="71">
          <cell r="A71" t="str">
            <v/>
          </cell>
          <cell r="B71" t="str">
            <v/>
          </cell>
          <cell r="E71" t="str">
            <v/>
          </cell>
          <cell r="G71" t="str">
            <v/>
          </cell>
          <cell r="I71" t="str">
            <v/>
          </cell>
        </row>
        <row r="72">
          <cell r="A72" t="str">
            <v/>
          </cell>
          <cell r="B72" t="str">
            <v/>
          </cell>
          <cell r="E72" t="str">
            <v/>
          </cell>
          <cell r="G72" t="str">
            <v/>
          </cell>
          <cell r="I72" t="str">
            <v/>
          </cell>
        </row>
        <row r="73">
          <cell r="A73" t="str">
            <v/>
          </cell>
          <cell r="B73" t="str">
            <v/>
          </cell>
          <cell r="E73" t="str">
            <v/>
          </cell>
          <cell r="G73" t="str">
            <v/>
          </cell>
          <cell r="I73" t="str">
            <v/>
          </cell>
        </row>
        <row r="74">
          <cell r="A74" t="str">
            <v/>
          </cell>
          <cell r="B74" t="str">
            <v/>
          </cell>
          <cell r="E74" t="str">
            <v/>
          </cell>
          <cell r="G74" t="str">
            <v/>
          </cell>
          <cell r="I74" t="str">
            <v/>
          </cell>
        </row>
        <row r="75">
          <cell r="A75" t="str">
            <v/>
          </cell>
          <cell r="B75" t="str">
            <v/>
          </cell>
          <cell r="E75" t="str">
            <v/>
          </cell>
          <cell r="G75" t="str">
            <v/>
          </cell>
          <cell r="I75" t="str">
            <v/>
          </cell>
        </row>
        <row r="76">
          <cell r="A76" t="str">
            <v/>
          </cell>
          <cell r="B76" t="str">
            <v/>
          </cell>
          <cell r="E76" t="str">
            <v/>
          </cell>
          <cell r="G76" t="str">
            <v/>
          </cell>
          <cell r="I76" t="str">
            <v/>
          </cell>
        </row>
        <row r="77">
          <cell r="A77" t="str">
            <v/>
          </cell>
          <cell r="B77" t="str">
            <v/>
          </cell>
          <cell r="E77" t="str">
            <v/>
          </cell>
          <cell r="G77" t="str">
            <v/>
          </cell>
          <cell r="I77" t="str">
            <v/>
          </cell>
        </row>
        <row r="78">
          <cell r="A78" t="str">
            <v/>
          </cell>
          <cell r="B78" t="str">
            <v/>
          </cell>
          <cell r="E78" t="str">
            <v/>
          </cell>
          <cell r="G78" t="str">
            <v/>
          </cell>
          <cell r="I78" t="str">
            <v/>
          </cell>
        </row>
        <row r="79">
          <cell r="A79" t="str">
            <v/>
          </cell>
          <cell r="B79" t="str">
            <v/>
          </cell>
          <cell r="E79" t="str">
            <v/>
          </cell>
          <cell r="G79" t="str">
            <v/>
          </cell>
          <cell r="I79" t="str">
            <v/>
          </cell>
        </row>
        <row r="80">
          <cell r="A80" t="str">
            <v/>
          </cell>
          <cell r="B80" t="str">
            <v/>
          </cell>
          <cell r="E80" t="str">
            <v/>
          </cell>
          <cell r="G80" t="str">
            <v/>
          </cell>
          <cell r="I80" t="str">
            <v/>
          </cell>
        </row>
        <row r="81">
          <cell r="A81" t="str">
            <v/>
          </cell>
          <cell r="B81" t="str">
            <v/>
          </cell>
          <cell r="E81" t="str">
            <v/>
          </cell>
          <cell r="G81" t="str">
            <v/>
          </cell>
          <cell r="I81" t="str">
            <v/>
          </cell>
        </row>
        <row r="82">
          <cell r="A82" t="str">
            <v/>
          </cell>
          <cell r="B82" t="str">
            <v/>
          </cell>
          <cell r="E82" t="str">
            <v/>
          </cell>
          <cell r="G82" t="str">
            <v/>
          </cell>
          <cell r="I82" t="str">
            <v/>
          </cell>
        </row>
        <row r="83">
          <cell r="A83" t="str">
            <v/>
          </cell>
          <cell r="B83" t="str">
            <v/>
          </cell>
          <cell r="E83" t="str">
            <v/>
          </cell>
          <cell r="G83" t="str">
            <v/>
          </cell>
          <cell r="I83" t="str">
            <v/>
          </cell>
        </row>
        <row r="84">
          <cell r="A84" t="str">
            <v/>
          </cell>
          <cell r="B84" t="str">
            <v/>
          </cell>
          <cell r="E84" t="str">
            <v/>
          </cell>
          <cell r="G84" t="str">
            <v/>
          </cell>
          <cell r="I84" t="str">
            <v/>
          </cell>
        </row>
        <row r="85">
          <cell r="A85" t="str">
            <v/>
          </cell>
          <cell r="B85" t="str">
            <v/>
          </cell>
          <cell r="E85" t="str">
            <v/>
          </cell>
          <cell r="G85" t="str">
            <v/>
          </cell>
          <cell r="I85" t="str">
            <v/>
          </cell>
        </row>
        <row r="86">
          <cell r="A86" t="str">
            <v/>
          </cell>
          <cell r="B86" t="str">
            <v/>
          </cell>
          <cell r="E86" t="str">
            <v/>
          </cell>
          <cell r="G86" t="str">
            <v/>
          </cell>
          <cell r="I86" t="str">
            <v/>
          </cell>
        </row>
        <row r="87">
          <cell r="A87" t="str">
            <v/>
          </cell>
          <cell r="B87" t="str">
            <v/>
          </cell>
          <cell r="E87" t="str">
            <v/>
          </cell>
          <cell r="G87" t="str">
            <v/>
          </cell>
          <cell r="I87" t="str">
            <v/>
          </cell>
        </row>
        <row r="88">
          <cell r="A88" t="str">
            <v/>
          </cell>
          <cell r="B88" t="str">
            <v/>
          </cell>
          <cell r="E88" t="str">
            <v/>
          </cell>
          <cell r="G88" t="str">
            <v/>
          </cell>
          <cell r="I88" t="str">
            <v/>
          </cell>
        </row>
        <row r="89">
          <cell r="A89" t="str">
            <v/>
          </cell>
          <cell r="B89" t="str">
            <v/>
          </cell>
          <cell r="E89" t="str">
            <v/>
          </cell>
          <cell r="G89" t="str">
            <v/>
          </cell>
          <cell r="I89" t="str">
            <v/>
          </cell>
        </row>
        <row r="90">
          <cell r="A90" t="str">
            <v/>
          </cell>
          <cell r="B90" t="str">
            <v/>
          </cell>
          <cell r="E90" t="str">
            <v/>
          </cell>
          <cell r="G90" t="str">
            <v/>
          </cell>
          <cell r="I90" t="str">
            <v/>
          </cell>
        </row>
        <row r="91">
          <cell r="A91" t="str">
            <v/>
          </cell>
          <cell r="B91" t="str">
            <v/>
          </cell>
          <cell r="E91" t="str">
            <v/>
          </cell>
          <cell r="G91" t="str">
            <v/>
          </cell>
          <cell r="I91" t="str">
            <v/>
          </cell>
        </row>
        <row r="92">
          <cell r="A92" t="str">
            <v/>
          </cell>
          <cell r="B92" t="str">
            <v/>
          </cell>
          <cell r="E92" t="str">
            <v/>
          </cell>
          <cell r="G92" t="str">
            <v/>
          </cell>
          <cell r="I92" t="str">
            <v/>
          </cell>
        </row>
        <row r="93">
          <cell r="A93" t="str">
            <v/>
          </cell>
          <cell r="B93" t="str">
            <v/>
          </cell>
          <cell r="E93" t="str">
            <v/>
          </cell>
          <cell r="G93" t="str">
            <v/>
          </cell>
          <cell r="I93" t="str">
            <v/>
          </cell>
        </row>
        <row r="94">
          <cell r="A94" t="str">
            <v/>
          </cell>
          <cell r="B94" t="str">
            <v/>
          </cell>
          <cell r="E94" t="str">
            <v/>
          </cell>
          <cell r="G94" t="str">
            <v/>
          </cell>
          <cell r="I94" t="str">
            <v/>
          </cell>
        </row>
        <row r="95">
          <cell r="A95" t="str">
            <v/>
          </cell>
          <cell r="B95" t="str">
            <v/>
          </cell>
          <cell r="E95" t="str">
            <v/>
          </cell>
          <cell r="G95" t="str">
            <v/>
          </cell>
          <cell r="I95" t="str">
            <v/>
          </cell>
        </row>
        <row r="96">
          <cell r="A96" t="str">
            <v/>
          </cell>
          <cell r="B96" t="str">
            <v/>
          </cell>
          <cell r="E96" t="str">
            <v/>
          </cell>
          <cell r="G96" t="str">
            <v/>
          </cell>
          <cell r="I96" t="str">
            <v/>
          </cell>
        </row>
        <row r="97">
          <cell r="A97" t="str">
            <v/>
          </cell>
          <cell r="B97" t="str">
            <v/>
          </cell>
          <cell r="E97" t="str">
            <v/>
          </cell>
          <cell r="G97" t="str">
            <v/>
          </cell>
          <cell r="I97" t="str">
            <v/>
          </cell>
        </row>
        <row r="98">
          <cell r="A98" t="str">
            <v/>
          </cell>
          <cell r="B98" t="str">
            <v/>
          </cell>
          <cell r="E98" t="str">
            <v/>
          </cell>
          <cell r="G98" t="str">
            <v/>
          </cell>
          <cell r="I98" t="str">
            <v/>
          </cell>
        </row>
        <row r="99">
          <cell r="A99" t="str">
            <v/>
          </cell>
          <cell r="B99" t="str">
            <v/>
          </cell>
          <cell r="E99" t="str">
            <v/>
          </cell>
          <cell r="G99" t="str">
            <v/>
          </cell>
          <cell r="I99" t="str">
            <v/>
          </cell>
        </row>
        <row r="100">
          <cell r="A100" t="str">
            <v/>
          </cell>
          <cell r="B100" t="str">
            <v/>
          </cell>
          <cell r="E100" t="str">
            <v/>
          </cell>
          <cell r="G100" t="str">
            <v/>
          </cell>
          <cell r="I100" t="str">
            <v/>
          </cell>
        </row>
        <row r="101">
          <cell r="A101" t="str">
            <v/>
          </cell>
          <cell r="B101" t="str">
            <v/>
          </cell>
          <cell r="E101" t="str">
            <v/>
          </cell>
          <cell r="G101" t="str">
            <v/>
          </cell>
          <cell r="I101" t="str">
            <v/>
          </cell>
        </row>
        <row r="102">
          <cell r="A102" t="str">
            <v/>
          </cell>
          <cell r="B102" t="str">
            <v/>
          </cell>
          <cell r="E102" t="str">
            <v/>
          </cell>
          <cell r="G102" t="str">
            <v/>
          </cell>
          <cell r="I102" t="str">
            <v/>
          </cell>
        </row>
        <row r="103">
          <cell r="A103" t="str">
            <v/>
          </cell>
          <cell r="B103" t="str">
            <v/>
          </cell>
          <cell r="E103" t="str">
            <v/>
          </cell>
          <cell r="G103" t="str">
            <v/>
          </cell>
          <cell r="I103" t="str">
            <v/>
          </cell>
        </row>
        <row r="104">
          <cell r="A104" t="str">
            <v/>
          </cell>
          <cell r="B104" t="str">
            <v/>
          </cell>
          <cell r="E104" t="str">
            <v/>
          </cell>
          <cell r="G104" t="str">
            <v/>
          </cell>
          <cell r="I104" t="str">
            <v/>
          </cell>
        </row>
        <row r="105">
          <cell r="A105" t="str">
            <v/>
          </cell>
          <cell r="B105" t="str">
            <v/>
          </cell>
          <cell r="E105" t="str">
            <v/>
          </cell>
          <cell r="G105" t="str">
            <v/>
          </cell>
          <cell r="I105" t="str">
            <v/>
          </cell>
        </row>
        <row r="106">
          <cell r="A106" t="str">
            <v/>
          </cell>
          <cell r="B106" t="str">
            <v/>
          </cell>
          <cell r="E106" t="str">
            <v/>
          </cell>
          <cell r="G106" t="str">
            <v/>
          </cell>
          <cell r="I106" t="str">
            <v/>
          </cell>
        </row>
        <row r="107">
          <cell r="A107" t="str">
            <v/>
          </cell>
          <cell r="B107" t="str">
            <v/>
          </cell>
          <cell r="E107" t="str">
            <v/>
          </cell>
          <cell r="G107" t="str">
            <v/>
          </cell>
          <cell r="I107" t="str">
            <v/>
          </cell>
        </row>
        <row r="108">
          <cell r="A108" t="str">
            <v/>
          </cell>
          <cell r="B108" t="str">
            <v/>
          </cell>
          <cell r="E108" t="str">
            <v/>
          </cell>
          <cell r="G108" t="str">
            <v/>
          </cell>
          <cell r="I108" t="str">
            <v/>
          </cell>
        </row>
        <row r="109">
          <cell r="A109" t="str">
            <v/>
          </cell>
          <cell r="B109" t="str">
            <v/>
          </cell>
          <cell r="E109" t="str">
            <v/>
          </cell>
          <cell r="G109" t="str">
            <v/>
          </cell>
          <cell r="I109" t="str">
            <v/>
          </cell>
        </row>
        <row r="110">
          <cell r="A110" t="str">
            <v/>
          </cell>
          <cell r="B110" t="str">
            <v/>
          </cell>
          <cell r="E110" t="str">
            <v/>
          </cell>
          <cell r="G110" t="str">
            <v/>
          </cell>
          <cell r="I110" t="str">
            <v/>
          </cell>
        </row>
        <row r="111">
          <cell r="A111" t="str">
            <v/>
          </cell>
          <cell r="B111" t="str">
            <v/>
          </cell>
          <cell r="E111" t="str">
            <v/>
          </cell>
          <cell r="G111" t="str">
            <v/>
          </cell>
          <cell r="I111" t="str">
            <v/>
          </cell>
        </row>
        <row r="112">
          <cell r="A112" t="str">
            <v/>
          </cell>
          <cell r="B112" t="str">
            <v/>
          </cell>
          <cell r="E112" t="str">
            <v/>
          </cell>
          <cell r="G112" t="str">
            <v/>
          </cell>
          <cell r="I112" t="str">
            <v/>
          </cell>
        </row>
        <row r="113">
          <cell r="A113" t="str">
            <v/>
          </cell>
          <cell r="B113" t="str">
            <v/>
          </cell>
          <cell r="E113" t="str">
            <v/>
          </cell>
          <cell r="G113" t="str">
            <v/>
          </cell>
          <cell r="I113" t="str">
            <v/>
          </cell>
        </row>
        <row r="114">
          <cell r="A114" t="str">
            <v/>
          </cell>
          <cell r="B114" t="str">
            <v/>
          </cell>
          <cell r="E114" t="str">
            <v/>
          </cell>
          <cell r="G114" t="str">
            <v/>
          </cell>
          <cell r="I114" t="str">
            <v/>
          </cell>
        </row>
        <row r="115">
          <cell r="A115" t="str">
            <v/>
          </cell>
          <cell r="B115" t="str">
            <v/>
          </cell>
          <cell r="E115" t="str">
            <v/>
          </cell>
          <cell r="G115" t="str">
            <v/>
          </cell>
          <cell r="I115" t="str">
            <v/>
          </cell>
        </row>
        <row r="116">
          <cell r="A116" t="str">
            <v/>
          </cell>
          <cell r="B116" t="str">
            <v/>
          </cell>
          <cell r="E116" t="str">
            <v/>
          </cell>
          <cell r="G116" t="str">
            <v/>
          </cell>
          <cell r="I116" t="str">
            <v/>
          </cell>
        </row>
        <row r="117">
          <cell r="A117" t="str">
            <v/>
          </cell>
          <cell r="B117" t="str">
            <v/>
          </cell>
          <cell r="E117" t="str">
            <v/>
          </cell>
          <cell r="G117" t="str">
            <v/>
          </cell>
          <cell r="I117" t="str">
            <v/>
          </cell>
        </row>
        <row r="118">
          <cell r="A118" t="str">
            <v/>
          </cell>
          <cell r="B118" t="str">
            <v/>
          </cell>
          <cell r="E118" t="str">
            <v/>
          </cell>
          <cell r="G118" t="str">
            <v/>
          </cell>
          <cell r="I118" t="str">
            <v/>
          </cell>
        </row>
        <row r="119">
          <cell r="A119" t="str">
            <v/>
          </cell>
          <cell r="B119" t="str">
            <v/>
          </cell>
          <cell r="E119" t="str">
            <v/>
          </cell>
          <cell r="G119" t="str">
            <v/>
          </cell>
          <cell r="I119" t="str">
            <v/>
          </cell>
        </row>
        <row r="120">
          <cell r="A120" t="str">
            <v/>
          </cell>
          <cell r="B120" t="str">
            <v/>
          </cell>
          <cell r="E120" t="str">
            <v/>
          </cell>
          <cell r="G120" t="str">
            <v/>
          </cell>
          <cell r="I120" t="str">
            <v/>
          </cell>
        </row>
        <row r="121">
          <cell r="A121" t="str">
            <v/>
          </cell>
          <cell r="B121" t="str">
            <v/>
          </cell>
          <cell r="E121" t="str">
            <v/>
          </cell>
          <cell r="G121" t="str">
            <v/>
          </cell>
          <cell r="I121" t="str">
            <v/>
          </cell>
        </row>
        <row r="122">
          <cell r="A122" t="str">
            <v/>
          </cell>
          <cell r="B122" t="str">
            <v/>
          </cell>
          <cell r="E122" t="str">
            <v/>
          </cell>
          <cell r="G122" t="str">
            <v/>
          </cell>
          <cell r="I122" t="str">
            <v/>
          </cell>
        </row>
        <row r="123">
          <cell r="A123" t="str">
            <v/>
          </cell>
          <cell r="B123" t="str">
            <v/>
          </cell>
          <cell r="E123" t="str">
            <v/>
          </cell>
          <cell r="G123" t="str">
            <v/>
          </cell>
          <cell r="I123" t="str">
            <v/>
          </cell>
        </row>
        <row r="124">
          <cell r="A124" t="str">
            <v/>
          </cell>
          <cell r="B124" t="str">
            <v/>
          </cell>
          <cell r="E124" t="str">
            <v/>
          </cell>
          <cell r="G124" t="str">
            <v/>
          </cell>
          <cell r="I124" t="str">
            <v/>
          </cell>
        </row>
        <row r="125">
          <cell r="A125" t="str">
            <v/>
          </cell>
          <cell r="B125" t="str">
            <v/>
          </cell>
          <cell r="E125" t="str">
            <v/>
          </cell>
          <cell r="G125" t="str">
            <v/>
          </cell>
          <cell r="I125" t="str">
            <v/>
          </cell>
        </row>
        <row r="126">
          <cell r="A126" t="str">
            <v/>
          </cell>
          <cell r="B126" t="str">
            <v/>
          </cell>
          <cell r="E126" t="str">
            <v/>
          </cell>
          <cell r="G126" t="str">
            <v/>
          </cell>
          <cell r="I126" t="str">
            <v/>
          </cell>
        </row>
        <row r="127">
          <cell r="A127" t="str">
            <v/>
          </cell>
          <cell r="B127" t="str">
            <v/>
          </cell>
          <cell r="E127" t="str">
            <v/>
          </cell>
          <cell r="G127" t="str">
            <v/>
          </cell>
          <cell r="I127" t="str">
            <v/>
          </cell>
        </row>
        <row r="128">
          <cell r="A128" t="str">
            <v/>
          </cell>
          <cell r="B128" t="str">
            <v/>
          </cell>
          <cell r="E128" t="str">
            <v/>
          </cell>
          <cell r="G128" t="str">
            <v/>
          </cell>
          <cell r="I128" t="str">
            <v/>
          </cell>
        </row>
        <row r="129">
          <cell r="A129" t="str">
            <v/>
          </cell>
          <cell r="B129" t="str">
            <v/>
          </cell>
          <cell r="E129" t="str">
            <v/>
          </cell>
          <cell r="G129" t="str">
            <v/>
          </cell>
          <cell r="I129" t="str">
            <v/>
          </cell>
        </row>
        <row r="130">
          <cell r="A130" t="str">
            <v/>
          </cell>
          <cell r="B130" t="str">
            <v/>
          </cell>
          <cell r="E130" t="str">
            <v/>
          </cell>
          <cell r="G130" t="str">
            <v/>
          </cell>
          <cell r="I130" t="str">
            <v/>
          </cell>
        </row>
        <row r="131">
          <cell r="A131" t="str">
            <v/>
          </cell>
          <cell r="B131" t="str">
            <v/>
          </cell>
          <cell r="E131" t="str">
            <v/>
          </cell>
          <cell r="G131" t="str">
            <v/>
          </cell>
          <cell r="I131" t="str">
            <v/>
          </cell>
        </row>
        <row r="132">
          <cell r="A132" t="str">
            <v/>
          </cell>
          <cell r="B132" t="str">
            <v/>
          </cell>
          <cell r="E132" t="str">
            <v/>
          </cell>
          <cell r="G132" t="str">
            <v/>
          </cell>
          <cell r="I132" t="str">
            <v/>
          </cell>
        </row>
        <row r="133">
          <cell r="A133" t="str">
            <v/>
          </cell>
          <cell r="B133" t="str">
            <v/>
          </cell>
          <cell r="E133" t="str">
            <v/>
          </cell>
          <cell r="G133" t="str">
            <v/>
          </cell>
          <cell r="I133" t="str">
            <v/>
          </cell>
        </row>
        <row r="134">
          <cell r="A134" t="str">
            <v/>
          </cell>
          <cell r="B134" t="str">
            <v/>
          </cell>
          <cell r="E134" t="str">
            <v/>
          </cell>
          <cell r="G134" t="str">
            <v/>
          </cell>
          <cell r="I134" t="str">
            <v/>
          </cell>
        </row>
        <row r="135">
          <cell r="A135" t="str">
            <v/>
          </cell>
          <cell r="B135" t="str">
            <v/>
          </cell>
          <cell r="E135" t="str">
            <v/>
          </cell>
          <cell r="G135" t="str">
            <v/>
          </cell>
          <cell r="I135" t="str">
            <v/>
          </cell>
        </row>
        <row r="136">
          <cell r="A136" t="str">
            <v/>
          </cell>
          <cell r="B136" t="str">
            <v/>
          </cell>
          <cell r="E136" t="str">
            <v/>
          </cell>
          <cell r="G136" t="str">
            <v/>
          </cell>
          <cell r="I136" t="str">
            <v/>
          </cell>
        </row>
        <row r="137">
          <cell r="A137" t="str">
            <v/>
          </cell>
          <cell r="B137" t="str">
            <v/>
          </cell>
          <cell r="E137" t="str">
            <v/>
          </cell>
          <cell r="G137" t="str">
            <v/>
          </cell>
          <cell r="I137" t="str">
            <v/>
          </cell>
        </row>
        <row r="138">
          <cell r="A138" t="str">
            <v/>
          </cell>
          <cell r="B138" t="str">
            <v/>
          </cell>
          <cell r="E138" t="str">
            <v/>
          </cell>
          <cell r="G138" t="str">
            <v/>
          </cell>
          <cell r="I138" t="str">
            <v/>
          </cell>
        </row>
        <row r="139">
          <cell r="A139" t="str">
            <v/>
          </cell>
          <cell r="B139" t="str">
            <v/>
          </cell>
          <cell r="E139" t="str">
            <v/>
          </cell>
          <cell r="G139" t="str">
            <v/>
          </cell>
          <cell r="I139" t="str">
            <v/>
          </cell>
        </row>
        <row r="140">
          <cell r="A140" t="str">
            <v/>
          </cell>
          <cell r="B140" t="str">
            <v/>
          </cell>
          <cell r="E140" t="str">
            <v/>
          </cell>
          <cell r="G140" t="str">
            <v/>
          </cell>
          <cell r="I140" t="str">
            <v/>
          </cell>
        </row>
        <row r="141">
          <cell r="A141" t="str">
            <v/>
          </cell>
          <cell r="B141" t="str">
            <v/>
          </cell>
          <cell r="E141" t="str">
            <v/>
          </cell>
          <cell r="G141" t="str">
            <v/>
          </cell>
          <cell r="I141" t="str">
            <v/>
          </cell>
        </row>
        <row r="142">
          <cell r="A142" t="str">
            <v/>
          </cell>
          <cell r="B142" t="str">
            <v/>
          </cell>
          <cell r="E142" t="str">
            <v/>
          </cell>
          <cell r="G142" t="str">
            <v/>
          </cell>
          <cell r="I142" t="str">
            <v/>
          </cell>
        </row>
        <row r="143">
          <cell r="A143" t="str">
            <v/>
          </cell>
          <cell r="B143" t="str">
            <v/>
          </cell>
          <cell r="E143" t="str">
            <v/>
          </cell>
          <cell r="G143" t="str">
            <v/>
          </cell>
          <cell r="I143" t="str">
            <v/>
          </cell>
        </row>
        <row r="144">
          <cell r="A144" t="str">
            <v/>
          </cell>
          <cell r="B144" t="str">
            <v/>
          </cell>
          <cell r="E144" t="str">
            <v/>
          </cell>
          <cell r="G144" t="str">
            <v/>
          </cell>
          <cell r="I144" t="str">
            <v/>
          </cell>
        </row>
        <row r="145">
          <cell r="A145" t="str">
            <v/>
          </cell>
          <cell r="B145" t="str">
            <v/>
          </cell>
          <cell r="E145" t="str">
            <v/>
          </cell>
          <cell r="G145" t="str">
            <v/>
          </cell>
          <cell r="I145" t="str">
            <v/>
          </cell>
        </row>
        <row r="146">
          <cell r="A146" t="str">
            <v/>
          </cell>
          <cell r="B146" t="str">
            <v/>
          </cell>
          <cell r="E146" t="str">
            <v/>
          </cell>
          <cell r="G146" t="str">
            <v/>
          </cell>
          <cell r="I146" t="str">
            <v/>
          </cell>
        </row>
        <row r="147">
          <cell r="A147" t="str">
            <v/>
          </cell>
          <cell r="B147" t="str">
            <v/>
          </cell>
          <cell r="E147" t="str">
            <v/>
          </cell>
          <cell r="G147" t="str">
            <v/>
          </cell>
          <cell r="I147" t="str">
            <v/>
          </cell>
        </row>
        <row r="148">
          <cell r="A148" t="str">
            <v/>
          </cell>
          <cell r="B148" t="str">
            <v/>
          </cell>
          <cell r="E148" t="str">
            <v/>
          </cell>
          <cell r="G148" t="str">
            <v/>
          </cell>
          <cell r="I148" t="str">
            <v/>
          </cell>
        </row>
        <row r="149">
          <cell r="A149" t="str">
            <v/>
          </cell>
          <cell r="B149" t="str">
            <v/>
          </cell>
          <cell r="E149" t="str">
            <v/>
          </cell>
          <cell r="G149" t="str">
            <v/>
          </cell>
          <cell r="I149" t="str">
            <v/>
          </cell>
        </row>
        <row r="150">
          <cell r="A150" t="str">
            <v/>
          </cell>
          <cell r="B150" t="str">
            <v/>
          </cell>
          <cell r="E150" t="str">
            <v/>
          </cell>
          <cell r="G150" t="str">
            <v/>
          </cell>
          <cell r="I150" t="str">
            <v/>
          </cell>
        </row>
        <row r="151">
          <cell r="B151" t="str">
            <v/>
          </cell>
          <cell r="E151" t="str">
            <v/>
          </cell>
          <cell r="G151" t="str">
            <v/>
          </cell>
          <cell r="I151" t="str">
            <v/>
          </cell>
        </row>
        <row r="152">
          <cell r="A152">
            <v>623</v>
          </cell>
          <cell r="B152" t="str">
            <v/>
          </cell>
          <cell r="E152" t="str">
            <v/>
          </cell>
          <cell r="G152" t="str">
            <v/>
          </cell>
          <cell r="I152" t="str">
            <v/>
          </cell>
        </row>
        <row r="153">
          <cell r="A153" t="str">
            <v/>
          </cell>
          <cell r="B153" t="str">
            <v/>
          </cell>
          <cell r="E153" t="str">
            <v/>
          </cell>
          <cell r="G153" t="str">
            <v/>
          </cell>
          <cell r="I153" t="str">
            <v/>
          </cell>
        </row>
        <row r="154">
          <cell r="A154" t="str">
            <v/>
          </cell>
          <cell r="B154" t="str">
            <v/>
          </cell>
          <cell r="E154" t="str">
            <v/>
          </cell>
          <cell r="G154" t="str">
            <v/>
          </cell>
          <cell r="I154" t="str">
            <v/>
          </cell>
        </row>
        <row r="155">
          <cell r="A155" t="str">
            <v/>
          </cell>
          <cell r="B155" t="str">
            <v/>
          </cell>
          <cell r="E155" t="str">
            <v/>
          </cell>
          <cell r="G155" t="str">
            <v/>
          </cell>
          <cell r="I155" t="str">
            <v/>
          </cell>
        </row>
        <row r="156">
          <cell r="A156" t="str">
            <v/>
          </cell>
          <cell r="B156" t="str">
            <v/>
          </cell>
          <cell r="E156" t="str">
            <v/>
          </cell>
          <cell r="G156" t="str">
            <v/>
          </cell>
          <cell r="I156" t="str">
            <v/>
          </cell>
        </row>
        <row r="157">
          <cell r="A157" t="str">
            <v/>
          </cell>
          <cell r="B157" t="str">
            <v/>
          </cell>
          <cell r="E157" t="str">
            <v/>
          </cell>
          <cell r="G157" t="str">
            <v/>
          </cell>
          <cell r="I157" t="str">
            <v/>
          </cell>
        </row>
        <row r="158">
          <cell r="A158" t="str">
            <v/>
          </cell>
          <cell r="B158" t="str">
            <v/>
          </cell>
          <cell r="E158" t="str">
            <v/>
          </cell>
          <cell r="G158" t="str">
            <v/>
          </cell>
          <cell r="I158" t="str">
            <v/>
          </cell>
        </row>
        <row r="159">
          <cell r="A159" t="str">
            <v/>
          </cell>
          <cell r="B159" t="str">
            <v/>
          </cell>
          <cell r="E159" t="str">
            <v/>
          </cell>
          <cell r="G159" t="str">
            <v/>
          </cell>
          <cell r="I159" t="str">
            <v/>
          </cell>
        </row>
        <row r="160">
          <cell r="A160" t="str">
            <v/>
          </cell>
          <cell r="B160" t="str">
            <v/>
          </cell>
          <cell r="E160" t="str">
            <v/>
          </cell>
          <cell r="G160" t="str">
            <v/>
          </cell>
          <cell r="I160" t="str">
            <v/>
          </cell>
        </row>
        <row r="161">
          <cell r="A161" t="str">
            <v/>
          </cell>
          <cell r="B161" t="str">
            <v/>
          </cell>
          <cell r="E161" t="str">
            <v/>
          </cell>
          <cell r="G161" t="str">
            <v/>
          </cell>
          <cell r="I161" t="str">
            <v/>
          </cell>
        </row>
        <row r="162">
          <cell r="A162" t="str">
            <v/>
          </cell>
          <cell r="B162" t="str">
            <v/>
          </cell>
          <cell r="E162" t="str">
            <v/>
          </cell>
          <cell r="G162" t="str">
            <v/>
          </cell>
          <cell r="I162" t="str">
            <v/>
          </cell>
        </row>
        <row r="163">
          <cell r="A163" t="str">
            <v/>
          </cell>
          <cell r="B163" t="str">
            <v/>
          </cell>
          <cell r="E163" t="str">
            <v/>
          </cell>
          <cell r="G163" t="str">
            <v/>
          </cell>
          <cell r="I163" t="str">
            <v/>
          </cell>
        </row>
        <row r="164">
          <cell r="A164" t="str">
            <v/>
          </cell>
          <cell r="B164" t="str">
            <v/>
          </cell>
          <cell r="E164" t="str">
            <v/>
          </cell>
          <cell r="G164" t="str">
            <v/>
          </cell>
          <cell r="I164" t="str">
            <v/>
          </cell>
        </row>
        <row r="165">
          <cell r="A165" t="str">
            <v/>
          </cell>
          <cell r="B165" t="str">
            <v/>
          </cell>
          <cell r="E165" t="str">
            <v/>
          </cell>
          <cell r="G165" t="str">
            <v/>
          </cell>
          <cell r="I165" t="str">
            <v/>
          </cell>
        </row>
        <row r="166">
          <cell r="A166" t="str">
            <v/>
          </cell>
          <cell r="B166" t="str">
            <v/>
          </cell>
          <cell r="E166" t="str">
            <v/>
          </cell>
          <cell r="G166" t="str">
            <v/>
          </cell>
          <cell r="I166" t="str">
            <v/>
          </cell>
        </row>
        <row r="167">
          <cell r="A167" t="str">
            <v/>
          </cell>
          <cell r="B167" t="str">
            <v/>
          </cell>
          <cell r="E167" t="str">
            <v/>
          </cell>
          <cell r="G167" t="str">
            <v/>
          </cell>
          <cell r="I167" t="str">
            <v/>
          </cell>
        </row>
        <row r="168">
          <cell r="A168" t="str">
            <v/>
          </cell>
          <cell r="B168" t="str">
            <v/>
          </cell>
          <cell r="E168" t="str">
            <v/>
          </cell>
          <cell r="G168" t="str">
            <v/>
          </cell>
          <cell r="I168" t="str">
            <v/>
          </cell>
        </row>
        <row r="169">
          <cell r="A169" t="str">
            <v/>
          </cell>
          <cell r="B169" t="str">
            <v/>
          </cell>
          <cell r="E169" t="str">
            <v/>
          </cell>
          <cell r="G169" t="str">
            <v/>
          </cell>
          <cell r="I169" t="str">
            <v/>
          </cell>
        </row>
        <row r="170">
          <cell r="A170" t="str">
            <v/>
          </cell>
          <cell r="B170" t="str">
            <v/>
          </cell>
          <cell r="E170" t="str">
            <v/>
          </cell>
          <cell r="G170" t="str">
            <v/>
          </cell>
          <cell r="I170" t="str">
            <v/>
          </cell>
        </row>
        <row r="171">
          <cell r="A171" t="str">
            <v/>
          </cell>
          <cell r="B171" t="str">
            <v/>
          </cell>
          <cell r="E171" t="str">
            <v/>
          </cell>
          <cell r="G171" t="str">
            <v/>
          </cell>
          <cell r="I171" t="str">
            <v/>
          </cell>
        </row>
        <row r="172">
          <cell r="A172" t="str">
            <v/>
          </cell>
          <cell r="B172" t="str">
            <v/>
          </cell>
          <cell r="E172" t="str">
            <v/>
          </cell>
          <cell r="G172" t="str">
            <v/>
          </cell>
          <cell r="I172" t="str">
            <v/>
          </cell>
        </row>
        <row r="173">
          <cell r="A173" t="str">
            <v/>
          </cell>
          <cell r="B173" t="str">
            <v/>
          </cell>
          <cell r="E173" t="str">
            <v/>
          </cell>
          <cell r="G173" t="str">
            <v/>
          </cell>
          <cell r="I173" t="str">
            <v/>
          </cell>
        </row>
        <row r="174">
          <cell r="A174" t="str">
            <v/>
          </cell>
          <cell r="B174" t="str">
            <v/>
          </cell>
          <cell r="E174" t="str">
            <v/>
          </cell>
          <cell r="G174" t="str">
            <v/>
          </cell>
          <cell r="I174" t="str">
            <v/>
          </cell>
        </row>
        <row r="175">
          <cell r="A175" t="str">
            <v/>
          </cell>
          <cell r="B175" t="str">
            <v/>
          </cell>
          <cell r="E175" t="str">
            <v/>
          </cell>
          <cell r="G175" t="str">
            <v/>
          </cell>
          <cell r="I175" t="str">
            <v/>
          </cell>
        </row>
        <row r="176">
          <cell r="A176" t="str">
            <v/>
          </cell>
          <cell r="B176" t="str">
            <v/>
          </cell>
          <cell r="E176" t="str">
            <v/>
          </cell>
          <cell r="G176" t="str">
            <v/>
          </cell>
          <cell r="I176" t="str">
            <v/>
          </cell>
        </row>
        <row r="177">
          <cell r="A177" t="str">
            <v/>
          </cell>
          <cell r="B177" t="str">
            <v/>
          </cell>
          <cell r="E177" t="str">
            <v/>
          </cell>
          <cell r="G177" t="str">
            <v/>
          </cell>
          <cell r="I177" t="str">
            <v/>
          </cell>
        </row>
        <row r="178">
          <cell r="A178" t="str">
            <v/>
          </cell>
          <cell r="B178" t="str">
            <v/>
          </cell>
          <cell r="E178" t="str">
            <v/>
          </cell>
          <cell r="G178" t="str">
            <v/>
          </cell>
          <cell r="I178" t="str">
            <v/>
          </cell>
        </row>
        <row r="179">
          <cell r="A179" t="str">
            <v/>
          </cell>
          <cell r="B179" t="str">
            <v/>
          </cell>
          <cell r="E179" t="str">
            <v/>
          </cell>
          <cell r="G179" t="str">
            <v/>
          </cell>
          <cell r="I179" t="str">
            <v/>
          </cell>
        </row>
        <row r="180">
          <cell r="A180" t="str">
            <v/>
          </cell>
          <cell r="B180" t="str">
            <v/>
          </cell>
          <cell r="E180" t="str">
            <v/>
          </cell>
          <cell r="G180" t="str">
            <v/>
          </cell>
          <cell r="I180" t="str">
            <v/>
          </cell>
        </row>
        <row r="181">
          <cell r="A181" t="str">
            <v/>
          </cell>
          <cell r="B181" t="str">
            <v/>
          </cell>
          <cell r="E181" t="str">
            <v/>
          </cell>
          <cell r="G181" t="str">
            <v/>
          </cell>
          <cell r="I181" t="str">
            <v/>
          </cell>
        </row>
        <row r="182">
          <cell r="A182" t="str">
            <v/>
          </cell>
          <cell r="B182" t="str">
            <v/>
          </cell>
          <cell r="E182" t="str">
            <v/>
          </cell>
          <cell r="G182" t="str">
            <v/>
          </cell>
          <cell r="I182" t="str">
            <v/>
          </cell>
        </row>
        <row r="183">
          <cell r="A183" t="str">
            <v/>
          </cell>
          <cell r="B183" t="str">
            <v/>
          </cell>
          <cell r="E183" t="str">
            <v/>
          </cell>
          <cell r="G183" t="str">
            <v/>
          </cell>
          <cell r="I183" t="str">
            <v/>
          </cell>
        </row>
        <row r="184">
          <cell r="A184" t="str">
            <v/>
          </cell>
          <cell r="B184" t="str">
            <v/>
          </cell>
          <cell r="E184" t="str">
            <v/>
          </cell>
          <cell r="G184" t="str">
            <v/>
          </cell>
          <cell r="I184" t="str">
            <v/>
          </cell>
        </row>
        <row r="185">
          <cell r="A185" t="str">
            <v/>
          </cell>
          <cell r="B185" t="str">
            <v/>
          </cell>
          <cell r="E185" t="str">
            <v/>
          </cell>
          <cell r="G185" t="str">
            <v/>
          </cell>
          <cell r="I185" t="str">
            <v/>
          </cell>
        </row>
        <row r="186">
          <cell r="A186" t="str">
            <v/>
          </cell>
          <cell r="B186" t="str">
            <v/>
          </cell>
          <cell r="E186" t="str">
            <v/>
          </cell>
          <cell r="G186" t="str">
            <v/>
          </cell>
          <cell r="I186" t="str">
            <v/>
          </cell>
        </row>
        <row r="187">
          <cell r="A187" t="str">
            <v/>
          </cell>
          <cell r="B187" t="str">
            <v/>
          </cell>
          <cell r="E187" t="str">
            <v/>
          </cell>
          <cell r="G187" t="str">
            <v/>
          </cell>
          <cell r="I187" t="str">
            <v/>
          </cell>
        </row>
        <row r="188">
          <cell r="A188" t="str">
            <v/>
          </cell>
          <cell r="B188" t="str">
            <v/>
          </cell>
          <cell r="E188" t="str">
            <v/>
          </cell>
          <cell r="G188" t="str">
            <v/>
          </cell>
          <cell r="I188" t="str">
            <v/>
          </cell>
        </row>
        <row r="189">
          <cell r="A189" t="str">
            <v/>
          </cell>
          <cell r="B189" t="str">
            <v/>
          </cell>
          <cell r="E189" t="str">
            <v/>
          </cell>
          <cell r="G189" t="str">
            <v/>
          </cell>
          <cell r="I189" t="str">
            <v/>
          </cell>
        </row>
        <row r="190">
          <cell r="A190" t="str">
            <v/>
          </cell>
          <cell r="B190" t="str">
            <v/>
          </cell>
          <cell r="E190" t="str">
            <v/>
          </cell>
          <cell r="G190" t="str">
            <v/>
          </cell>
          <cell r="I190" t="str">
            <v/>
          </cell>
        </row>
        <row r="191">
          <cell r="A191" t="str">
            <v/>
          </cell>
          <cell r="B191" t="str">
            <v/>
          </cell>
          <cell r="E191" t="str">
            <v/>
          </cell>
          <cell r="G191" t="str">
            <v/>
          </cell>
          <cell r="I191" t="str">
            <v/>
          </cell>
        </row>
        <row r="192">
          <cell r="A192" t="str">
            <v/>
          </cell>
          <cell r="B192" t="str">
            <v/>
          </cell>
          <cell r="E192" t="str">
            <v/>
          </cell>
          <cell r="G192" t="str">
            <v/>
          </cell>
          <cell r="I192" t="str">
            <v/>
          </cell>
        </row>
        <row r="193">
          <cell r="A193" t="str">
            <v/>
          </cell>
          <cell r="B193" t="str">
            <v/>
          </cell>
          <cell r="E193" t="str">
            <v/>
          </cell>
          <cell r="G193" t="str">
            <v/>
          </cell>
          <cell r="I193" t="str">
            <v/>
          </cell>
        </row>
        <row r="194">
          <cell r="A194" t="str">
            <v/>
          </cell>
          <cell r="B194" t="str">
            <v/>
          </cell>
          <cell r="E194" t="str">
            <v/>
          </cell>
          <cell r="G194" t="str">
            <v/>
          </cell>
          <cell r="I194" t="str">
            <v/>
          </cell>
        </row>
        <row r="195">
          <cell r="A195" t="str">
            <v/>
          </cell>
          <cell r="B195" t="str">
            <v/>
          </cell>
          <cell r="E195" t="str">
            <v/>
          </cell>
          <cell r="G195" t="str">
            <v/>
          </cell>
          <cell r="I195" t="str">
            <v/>
          </cell>
        </row>
        <row r="196">
          <cell r="A196" t="str">
            <v/>
          </cell>
          <cell r="B196" t="str">
            <v/>
          </cell>
          <cell r="E196" t="str">
            <v/>
          </cell>
          <cell r="G196" t="str">
            <v/>
          </cell>
          <cell r="I196" t="str">
            <v/>
          </cell>
        </row>
        <row r="197">
          <cell r="A197" t="str">
            <v/>
          </cell>
          <cell r="B197" t="str">
            <v/>
          </cell>
          <cell r="E197" t="str">
            <v/>
          </cell>
          <cell r="G197" t="str">
            <v/>
          </cell>
          <cell r="I197" t="str">
            <v/>
          </cell>
        </row>
        <row r="198">
          <cell r="A198" t="str">
            <v/>
          </cell>
          <cell r="B198" t="str">
            <v/>
          </cell>
          <cell r="E198" t="str">
            <v/>
          </cell>
          <cell r="G198" t="str">
            <v/>
          </cell>
          <cell r="I198" t="str">
            <v/>
          </cell>
        </row>
        <row r="199">
          <cell r="A199" t="str">
            <v/>
          </cell>
          <cell r="B199" t="str">
            <v/>
          </cell>
          <cell r="E199" t="str">
            <v/>
          </cell>
          <cell r="G199" t="str">
            <v/>
          </cell>
          <cell r="I199" t="str">
            <v/>
          </cell>
        </row>
        <row r="200">
          <cell r="A200" t="str">
            <v/>
          </cell>
          <cell r="B200" t="str">
            <v/>
          </cell>
          <cell r="E200" t="str">
            <v/>
          </cell>
          <cell r="G200" t="str">
            <v/>
          </cell>
          <cell r="I200" t="str">
            <v/>
          </cell>
        </row>
        <row r="201">
          <cell r="A201" t="str">
            <v/>
          </cell>
          <cell r="B201" t="str">
            <v/>
          </cell>
          <cell r="E201" t="str">
            <v/>
          </cell>
          <cell r="G201" t="str">
            <v/>
          </cell>
          <cell r="I201" t="str">
            <v/>
          </cell>
        </row>
        <row r="202">
          <cell r="A202" t="str">
            <v/>
          </cell>
          <cell r="B202" t="str">
            <v/>
          </cell>
          <cell r="E202" t="str">
            <v/>
          </cell>
          <cell r="G202" t="str">
            <v/>
          </cell>
          <cell r="I202" t="str">
            <v/>
          </cell>
        </row>
        <row r="203">
          <cell r="A203" t="str">
            <v/>
          </cell>
          <cell r="B203" t="str">
            <v/>
          </cell>
          <cell r="E203" t="str">
            <v/>
          </cell>
          <cell r="G203" t="str">
            <v/>
          </cell>
          <cell r="I203" t="str">
            <v/>
          </cell>
        </row>
        <row r="204">
          <cell r="A204" t="str">
            <v/>
          </cell>
          <cell r="B204" t="str">
            <v/>
          </cell>
          <cell r="E204" t="str">
            <v/>
          </cell>
          <cell r="G204" t="str">
            <v/>
          </cell>
          <cell r="I204" t="str">
            <v/>
          </cell>
        </row>
        <row r="205">
          <cell r="A205" t="str">
            <v/>
          </cell>
          <cell r="B205" t="str">
            <v/>
          </cell>
          <cell r="E205" t="str">
            <v/>
          </cell>
          <cell r="G205" t="str">
            <v/>
          </cell>
          <cell r="I205" t="str">
            <v/>
          </cell>
        </row>
        <row r="206">
          <cell r="A206" t="str">
            <v/>
          </cell>
          <cell r="B206" t="str">
            <v/>
          </cell>
          <cell r="E206" t="str">
            <v/>
          </cell>
          <cell r="G206" t="str">
            <v/>
          </cell>
          <cell r="I206" t="str">
            <v/>
          </cell>
        </row>
        <row r="207">
          <cell r="A207" t="str">
            <v/>
          </cell>
          <cell r="B207" t="str">
            <v/>
          </cell>
          <cell r="E207" t="str">
            <v/>
          </cell>
          <cell r="G207" t="str">
            <v/>
          </cell>
          <cell r="I207" t="str">
            <v/>
          </cell>
        </row>
        <row r="208">
          <cell r="A208" t="str">
            <v/>
          </cell>
          <cell r="B208" t="str">
            <v/>
          </cell>
          <cell r="E208" t="str">
            <v/>
          </cell>
          <cell r="G208" t="str">
            <v/>
          </cell>
          <cell r="I208" t="str">
            <v/>
          </cell>
        </row>
        <row r="209">
          <cell r="A209" t="str">
            <v/>
          </cell>
          <cell r="B209" t="str">
            <v/>
          </cell>
          <cell r="E209" t="str">
            <v/>
          </cell>
          <cell r="G209" t="str">
            <v/>
          </cell>
          <cell r="I209" t="str">
            <v/>
          </cell>
        </row>
        <row r="210">
          <cell r="A210" t="str">
            <v/>
          </cell>
          <cell r="B210" t="str">
            <v/>
          </cell>
          <cell r="E210" t="str">
            <v/>
          </cell>
          <cell r="G210" t="str">
            <v/>
          </cell>
          <cell r="I210" t="str">
            <v/>
          </cell>
        </row>
        <row r="211">
          <cell r="A211" t="str">
            <v/>
          </cell>
          <cell r="B211" t="str">
            <v/>
          </cell>
          <cell r="E211" t="str">
            <v/>
          </cell>
          <cell r="G211" t="str">
            <v/>
          </cell>
          <cell r="I211" t="str">
            <v/>
          </cell>
        </row>
        <row r="212">
          <cell r="A212" t="str">
            <v/>
          </cell>
          <cell r="B212" t="str">
            <v/>
          </cell>
          <cell r="E212" t="str">
            <v/>
          </cell>
          <cell r="G212" t="str">
            <v/>
          </cell>
          <cell r="I212" t="str">
            <v/>
          </cell>
        </row>
        <row r="213">
          <cell r="A213" t="str">
            <v/>
          </cell>
          <cell r="B213" t="str">
            <v/>
          </cell>
          <cell r="E213" t="str">
            <v/>
          </cell>
          <cell r="G213" t="str">
            <v/>
          </cell>
          <cell r="I213" t="str">
            <v/>
          </cell>
        </row>
        <row r="214">
          <cell r="A214" t="str">
            <v/>
          </cell>
          <cell r="B214" t="str">
            <v/>
          </cell>
          <cell r="E214" t="str">
            <v/>
          </cell>
          <cell r="G214" t="str">
            <v/>
          </cell>
          <cell r="I214" t="str">
            <v/>
          </cell>
        </row>
        <row r="215">
          <cell r="A215" t="str">
            <v/>
          </cell>
          <cell r="B215" t="str">
            <v/>
          </cell>
          <cell r="E215" t="str">
            <v/>
          </cell>
          <cell r="G215" t="str">
            <v/>
          </cell>
          <cell r="I215" t="str">
            <v/>
          </cell>
        </row>
        <row r="216">
          <cell r="A216" t="str">
            <v/>
          </cell>
          <cell r="B216" t="str">
            <v/>
          </cell>
          <cell r="E216" t="str">
            <v/>
          </cell>
          <cell r="G216" t="str">
            <v/>
          </cell>
          <cell r="I216" t="str">
            <v/>
          </cell>
        </row>
        <row r="217">
          <cell r="A217" t="str">
            <v/>
          </cell>
          <cell r="B217" t="str">
            <v/>
          </cell>
          <cell r="E217" t="str">
            <v/>
          </cell>
          <cell r="G217" t="str">
            <v/>
          </cell>
          <cell r="I217" t="str">
            <v/>
          </cell>
        </row>
        <row r="218">
          <cell r="A218" t="str">
            <v/>
          </cell>
          <cell r="B218" t="str">
            <v/>
          </cell>
          <cell r="E218" t="str">
            <v/>
          </cell>
          <cell r="G218" t="str">
            <v/>
          </cell>
          <cell r="I218" t="str">
            <v/>
          </cell>
        </row>
        <row r="219">
          <cell r="A219" t="str">
            <v/>
          </cell>
          <cell r="B219" t="str">
            <v/>
          </cell>
          <cell r="E219" t="str">
            <v/>
          </cell>
          <cell r="G219" t="str">
            <v/>
          </cell>
          <cell r="I219" t="str">
            <v/>
          </cell>
        </row>
        <row r="220">
          <cell r="A220" t="str">
            <v/>
          </cell>
          <cell r="B220" t="str">
            <v/>
          </cell>
          <cell r="E220" t="str">
            <v/>
          </cell>
          <cell r="G220" t="str">
            <v/>
          </cell>
          <cell r="I220" t="str">
            <v/>
          </cell>
        </row>
        <row r="221">
          <cell r="A221" t="str">
            <v/>
          </cell>
          <cell r="B221" t="str">
            <v/>
          </cell>
          <cell r="E221" t="str">
            <v/>
          </cell>
          <cell r="G221" t="str">
            <v/>
          </cell>
          <cell r="I221" t="str">
            <v/>
          </cell>
        </row>
        <row r="222">
          <cell r="A222" t="str">
            <v/>
          </cell>
          <cell r="B222" t="str">
            <v/>
          </cell>
          <cell r="E222" t="str">
            <v/>
          </cell>
          <cell r="G222" t="str">
            <v/>
          </cell>
          <cell r="I222" t="str">
            <v/>
          </cell>
        </row>
        <row r="223">
          <cell r="A223" t="str">
            <v/>
          </cell>
          <cell r="B223" t="str">
            <v/>
          </cell>
          <cell r="E223" t="str">
            <v/>
          </cell>
          <cell r="G223" t="str">
            <v/>
          </cell>
          <cell r="I223" t="str">
            <v/>
          </cell>
        </row>
        <row r="224">
          <cell r="A224" t="str">
            <v/>
          </cell>
          <cell r="B224" t="str">
            <v/>
          </cell>
          <cell r="E224" t="str">
            <v/>
          </cell>
          <cell r="G224" t="str">
            <v/>
          </cell>
          <cell r="I224" t="str">
            <v/>
          </cell>
        </row>
        <row r="225">
          <cell r="A225" t="str">
            <v/>
          </cell>
          <cell r="B225" t="str">
            <v/>
          </cell>
          <cell r="E225" t="str">
            <v/>
          </cell>
          <cell r="G225" t="str">
            <v/>
          </cell>
          <cell r="I225" t="str">
            <v/>
          </cell>
        </row>
        <row r="226">
          <cell r="A226" t="str">
            <v/>
          </cell>
          <cell r="B226" t="str">
            <v/>
          </cell>
          <cell r="E226" t="str">
            <v/>
          </cell>
          <cell r="G226" t="str">
            <v/>
          </cell>
          <cell r="I226" t="str">
            <v/>
          </cell>
        </row>
        <row r="227">
          <cell r="A227" t="str">
            <v/>
          </cell>
          <cell r="B227" t="str">
            <v/>
          </cell>
          <cell r="E227" t="str">
            <v/>
          </cell>
          <cell r="G227" t="str">
            <v/>
          </cell>
          <cell r="I227" t="str">
            <v/>
          </cell>
        </row>
        <row r="228">
          <cell r="A228" t="str">
            <v/>
          </cell>
          <cell r="B228" t="str">
            <v/>
          </cell>
          <cell r="E228" t="str">
            <v/>
          </cell>
          <cell r="G228" t="str">
            <v/>
          </cell>
          <cell r="I228" t="str">
            <v/>
          </cell>
        </row>
        <row r="229">
          <cell r="A229" t="str">
            <v/>
          </cell>
          <cell r="B229" t="str">
            <v/>
          </cell>
          <cell r="E229" t="str">
            <v/>
          </cell>
          <cell r="G229" t="str">
            <v/>
          </cell>
          <cell r="I229" t="str">
            <v/>
          </cell>
        </row>
        <row r="230">
          <cell r="A230" t="str">
            <v/>
          </cell>
          <cell r="B230" t="str">
            <v/>
          </cell>
          <cell r="E230" t="str">
            <v/>
          </cell>
          <cell r="G230" t="str">
            <v/>
          </cell>
          <cell r="I230" t="str">
            <v/>
          </cell>
        </row>
        <row r="231">
          <cell r="A231" t="str">
            <v/>
          </cell>
          <cell r="B231" t="str">
            <v/>
          </cell>
          <cell r="E231" t="str">
            <v/>
          </cell>
          <cell r="G231" t="str">
            <v/>
          </cell>
          <cell r="I231" t="str">
            <v/>
          </cell>
        </row>
        <row r="232">
          <cell r="A232" t="str">
            <v/>
          </cell>
          <cell r="B232" t="str">
            <v/>
          </cell>
          <cell r="E232" t="str">
            <v/>
          </cell>
          <cell r="G232" t="str">
            <v/>
          </cell>
          <cell r="I232" t="str">
            <v/>
          </cell>
        </row>
        <row r="233">
          <cell r="A233" t="str">
            <v/>
          </cell>
          <cell r="B233" t="str">
            <v/>
          </cell>
          <cell r="E233" t="str">
            <v/>
          </cell>
          <cell r="G233" t="str">
            <v/>
          </cell>
          <cell r="I233" t="str">
            <v/>
          </cell>
        </row>
        <row r="234">
          <cell r="A234" t="str">
            <v/>
          </cell>
          <cell r="B234" t="str">
            <v/>
          </cell>
          <cell r="E234" t="str">
            <v/>
          </cell>
          <cell r="G234" t="str">
            <v/>
          </cell>
          <cell r="I234" t="str">
            <v/>
          </cell>
        </row>
        <row r="235">
          <cell r="A235" t="str">
            <v/>
          </cell>
          <cell r="B235" t="str">
            <v/>
          </cell>
          <cell r="E235" t="str">
            <v/>
          </cell>
          <cell r="G235" t="str">
            <v/>
          </cell>
          <cell r="I235" t="str">
            <v/>
          </cell>
        </row>
        <row r="236">
          <cell r="A236" t="str">
            <v/>
          </cell>
          <cell r="B236" t="str">
            <v/>
          </cell>
          <cell r="E236" t="str">
            <v/>
          </cell>
          <cell r="G236" t="str">
            <v/>
          </cell>
          <cell r="I236" t="str">
            <v/>
          </cell>
        </row>
        <row r="237">
          <cell r="A237" t="str">
            <v/>
          </cell>
          <cell r="B237" t="str">
            <v/>
          </cell>
          <cell r="E237" t="str">
            <v/>
          </cell>
          <cell r="G237" t="str">
            <v/>
          </cell>
          <cell r="I237" t="str">
            <v/>
          </cell>
        </row>
        <row r="238">
          <cell r="A238" t="str">
            <v/>
          </cell>
          <cell r="B238" t="str">
            <v/>
          </cell>
          <cell r="E238" t="str">
            <v/>
          </cell>
          <cell r="G238" t="str">
            <v/>
          </cell>
          <cell r="I238" t="str">
            <v/>
          </cell>
        </row>
        <row r="239">
          <cell r="A239" t="str">
            <v/>
          </cell>
          <cell r="B239" t="str">
            <v/>
          </cell>
          <cell r="E239" t="str">
            <v/>
          </cell>
          <cell r="G239" t="str">
            <v/>
          </cell>
          <cell r="I239" t="str">
            <v/>
          </cell>
        </row>
        <row r="240">
          <cell r="A240" t="str">
            <v/>
          </cell>
          <cell r="B240" t="str">
            <v/>
          </cell>
          <cell r="E240" t="str">
            <v/>
          </cell>
          <cell r="G240" t="str">
            <v/>
          </cell>
          <cell r="I240" t="str">
            <v/>
          </cell>
        </row>
        <row r="241">
          <cell r="A241" t="str">
            <v/>
          </cell>
          <cell r="B241" t="str">
            <v/>
          </cell>
          <cell r="E241" t="str">
            <v/>
          </cell>
          <cell r="G241" t="str">
            <v/>
          </cell>
          <cell r="I241" t="str">
            <v/>
          </cell>
        </row>
        <row r="242">
          <cell r="A242" t="str">
            <v/>
          </cell>
          <cell r="B242" t="str">
            <v/>
          </cell>
          <cell r="E242" t="str">
            <v/>
          </cell>
          <cell r="G242" t="str">
            <v/>
          </cell>
          <cell r="I242" t="str">
            <v/>
          </cell>
        </row>
        <row r="243">
          <cell r="A243" t="str">
            <v/>
          </cell>
          <cell r="B243" t="str">
            <v/>
          </cell>
          <cell r="E243" t="str">
            <v/>
          </cell>
          <cell r="G243" t="str">
            <v/>
          </cell>
          <cell r="I243" t="str">
            <v/>
          </cell>
        </row>
        <row r="244">
          <cell r="A244" t="str">
            <v/>
          </cell>
          <cell r="B244" t="str">
            <v/>
          </cell>
          <cell r="E244" t="str">
            <v/>
          </cell>
          <cell r="G244" t="str">
            <v/>
          </cell>
          <cell r="I244" t="str">
            <v/>
          </cell>
        </row>
        <row r="245">
          <cell r="A245" t="str">
            <v/>
          </cell>
          <cell r="B245" t="str">
            <v/>
          </cell>
          <cell r="E245" t="str">
            <v/>
          </cell>
          <cell r="G245" t="str">
            <v/>
          </cell>
          <cell r="I245" t="str">
            <v/>
          </cell>
        </row>
        <row r="246">
          <cell r="A246" t="str">
            <v/>
          </cell>
          <cell r="B246" t="str">
            <v/>
          </cell>
          <cell r="E246" t="str">
            <v/>
          </cell>
          <cell r="G246" t="str">
            <v/>
          </cell>
          <cell r="I246" t="str">
            <v/>
          </cell>
        </row>
        <row r="247">
          <cell r="A247" t="str">
            <v/>
          </cell>
          <cell r="B247" t="str">
            <v/>
          </cell>
          <cell r="E247" t="str">
            <v/>
          </cell>
          <cell r="G247" t="str">
            <v/>
          </cell>
          <cell r="I247" t="str">
            <v/>
          </cell>
        </row>
        <row r="248">
          <cell r="A248" t="str">
            <v/>
          </cell>
          <cell r="B248" t="str">
            <v/>
          </cell>
          <cell r="E248" t="str">
            <v/>
          </cell>
          <cell r="G248" t="str">
            <v/>
          </cell>
          <cell r="I248" t="str">
            <v/>
          </cell>
        </row>
        <row r="249">
          <cell r="A249" t="str">
            <v/>
          </cell>
          <cell r="B249" t="str">
            <v/>
          </cell>
          <cell r="E249" t="str">
            <v/>
          </cell>
          <cell r="G249" t="str">
            <v/>
          </cell>
          <cell r="I249" t="str">
            <v/>
          </cell>
        </row>
        <row r="250">
          <cell r="A250" t="str">
            <v/>
          </cell>
          <cell r="B250" t="str">
            <v/>
          </cell>
          <cell r="E250" t="str">
            <v/>
          </cell>
          <cell r="G250" t="str">
            <v/>
          </cell>
          <cell r="I250" t="str">
            <v/>
          </cell>
        </row>
        <row r="251">
          <cell r="A251" t="str">
            <v/>
          </cell>
          <cell r="B251" t="str">
            <v/>
          </cell>
          <cell r="E251" t="str">
            <v/>
          </cell>
          <cell r="G251" t="str">
            <v/>
          </cell>
          <cell r="I251" t="str">
            <v/>
          </cell>
        </row>
        <row r="252">
          <cell r="A252" t="str">
            <v/>
          </cell>
          <cell r="B252" t="str">
            <v/>
          </cell>
          <cell r="E252" t="str">
            <v/>
          </cell>
          <cell r="G252" t="str">
            <v/>
          </cell>
          <cell r="I252" t="str">
            <v/>
          </cell>
        </row>
        <row r="253">
          <cell r="A253" t="str">
            <v/>
          </cell>
          <cell r="B253" t="str">
            <v/>
          </cell>
          <cell r="E253" t="str">
            <v/>
          </cell>
          <cell r="G253" t="str">
            <v/>
          </cell>
          <cell r="I253" t="str">
            <v/>
          </cell>
        </row>
        <row r="254">
          <cell r="A254" t="str">
            <v/>
          </cell>
          <cell r="B254" t="str">
            <v/>
          </cell>
          <cell r="E254" t="str">
            <v/>
          </cell>
          <cell r="G254" t="str">
            <v/>
          </cell>
          <cell r="I254" t="str">
            <v/>
          </cell>
        </row>
        <row r="255">
          <cell r="A255" t="str">
            <v/>
          </cell>
          <cell r="B255" t="str">
            <v/>
          </cell>
          <cell r="E255" t="str">
            <v/>
          </cell>
          <cell r="G255" t="str">
            <v/>
          </cell>
          <cell r="I255" t="str">
            <v/>
          </cell>
        </row>
        <row r="256">
          <cell r="A256" t="str">
            <v/>
          </cell>
          <cell r="B256" t="str">
            <v/>
          </cell>
          <cell r="E256" t="str">
            <v/>
          </cell>
          <cell r="G256" t="str">
            <v/>
          </cell>
          <cell r="I256" t="str">
            <v/>
          </cell>
        </row>
        <row r="257">
          <cell r="A257" t="str">
            <v/>
          </cell>
          <cell r="B257" t="str">
            <v/>
          </cell>
          <cell r="E257" t="str">
            <v/>
          </cell>
          <cell r="G257" t="str">
            <v/>
          </cell>
          <cell r="I257" t="str">
            <v/>
          </cell>
        </row>
        <row r="258">
          <cell r="A258" t="str">
            <v/>
          </cell>
          <cell r="B258" t="str">
            <v/>
          </cell>
          <cell r="E258" t="str">
            <v/>
          </cell>
          <cell r="G258" t="str">
            <v/>
          </cell>
          <cell r="I258" t="str">
            <v/>
          </cell>
        </row>
        <row r="259">
          <cell r="A259" t="str">
            <v/>
          </cell>
          <cell r="B259" t="str">
            <v/>
          </cell>
          <cell r="E259" t="str">
            <v/>
          </cell>
          <cell r="G259" t="str">
            <v/>
          </cell>
          <cell r="I259" t="str">
            <v/>
          </cell>
        </row>
        <row r="260">
          <cell r="A260" t="str">
            <v/>
          </cell>
          <cell r="B260" t="str">
            <v/>
          </cell>
          <cell r="E260" t="str">
            <v/>
          </cell>
          <cell r="G260" t="str">
            <v/>
          </cell>
          <cell r="I260" t="str">
            <v/>
          </cell>
        </row>
        <row r="261">
          <cell r="A261" t="str">
            <v/>
          </cell>
          <cell r="B261" t="str">
            <v/>
          </cell>
          <cell r="E261" t="str">
            <v/>
          </cell>
          <cell r="G261" t="str">
            <v/>
          </cell>
          <cell r="I261" t="str">
            <v/>
          </cell>
        </row>
        <row r="262">
          <cell r="A262" t="str">
            <v/>
          </cell>
          <cell r="B262" t="str">
            <v/>
          </cell>
          <cell r="E262" t="str">
            <v/>
          </cell>
          <cell r="G262" t="str">
            <v/>
          </cell>
          <cell r="I262" t="str">
            <v/>
          </cell>
        </row>
        <row r="263">
          <cell r="A263" t="str">
            <v/>
          </cell>
          <cell r="B263" t="str">
            <v/>
          </cell>
          <cell r="E263" t="str">
            <v/>
          </cell>
          <cell r="G263" t="str">
            <v/>
          </cell>
          <cell r="I263" t="str">
            <v/>
          </cell>
        </row>
        <row r="264">
          <cell r="A264" t="str">
            <v/>
          </cell>
          <cell r="B264" t="str">
            <v/>
          </cell>
          <cell r="E264" t="str">
            <v/>
          </cell>
          <cell r="G264" t="str">
            <v/>
          </cell>
          <cell r="I264" t="str">
            <v/>
          </cell>
        </row>
        <row r="265">
          <cell r="A265" t="str">
            <v/>
          </cell>
          <cell r="B265" t="str">
            <v/>
          </cell>
          <cell r="E265" t="str">
            <v/>
          </cell>
          <cell r="G265" t="str">
            <v/>
          </cell>
          <cell r="I265" t="str">
            <v/>
          </cell>
        </row>
        <row r="266">
          <cell r="A266" t="str">
            <v/>
          </cell>
          <cell r="B266" t="str">
            <v/>
          </cell>
          <cell r="E266" t="str">
            <v/>
          </cell>
          <cell r="G266" t="str">
            <v/>
          </cell>
          <cell r="I266" t="str">
            <v/>
          </cell>
        </row>
        <row r="267">
          <cell r="A267" t="str">
            <v/>
          </cell>
          <cell r="B267" t="str">
            <v/>
          </cell>
          <cell r="E267" t="str">
            <v/>
          </cell>
          <cell r="G267" t="str">
            <v/>
          </cell>
          <cell r="I267" t="str">
            <v/>
          </cell>
        </row>
        <row r="268">
          <cell r="A268" t="str">
            <v/>
          </cell>
          <cell r="B268" t="str">
            <v/>
          </cell>
          <cell r="E268" t="str">
            <v/>
          </cell>
          <cell r="G268" t="str">
            <v/>
          </cell>
          <cell r="I268" t="str">
            <v/>
          </cell>
        </row>
        <row r="269">
          <cell r="A269" t="str">
            <v/>
          </cell>
          <cell r="B269" t="str">
            <v/>
          </cell>
          <cell r="E269" t="str">
            <v/>
          </cell>
          <cell r="G269" t="str">
            <v/>
          </cell>
          <cell r="I269" t="str">
            <v/>
          </cell>
        </row>
        <row r="270">
          <cell r="A270" t="str">
            <v/>
          </cell>
          <cell r="B270" t="str">
            <v/>
          </cell>
          <cell r="E270" t="str">
            <v/>
          </cell>
          <cell r="G270" t="str">
            <v/>
          </cell>
          <cell r="I270" t="str">
            <v/>
          </cell>
        </row>
        <row r="271">
          <cell r="A271" t="str">
            <v/>
          </cell>
          <cell r="B271" t="str">
            <v/>
          </cell>
          <cell r="E271" t="str">
            <v/>
          </cell>
          <cell r="G271" t="str">
            <v/>
          </cell>
          <cell r="I271" t="str">
            <v/>
          </cell>
        </row>
        <row r="272">
          <cell r="A272" t="str">
            <v/>
          </cell>
          <cell r="B272" t="str">
            <v/>
          </cell>
          <cell r="E272" t="str">
            <v/>
          </cell>
          <cell r="G272" t="str">
            <v/>
          </cell>
          <cell r="I272" t="str">
            <v/>
          </cell>
        </row>
        <row r="273">
          <cell r="A273" t="str">
            <v/>
          </cell>
          <cell r="B273" t="str">
            <v/>
          </cell>
          <cell r="E273" t="str">
            <v/>
          </cell>
          <cell r="G273" t="str">
            <v/>
          </cell>
          <cell r="I273" t="str">
            <v/>
          </cell>
        </row>
        <row r="274">
          <cell r="A274" t="str">
            <v/>
          </cell>
          <cell r="B274" t="str">
            <v/>
          </cell>
          <cell r="E274" t="str">
            <v/>
          </cell>
          <cell r="G274" t="str">
            <v/>
          </cell>
          <cell r="I274" t="str">
            <v/>
          </cell>
        </row>
        <row r="275">
          <cell r="A275" t="str">
            <v/>
          </cell>
          <cell r="B275" t="str">
            <v/>
          </cell>
          <cell r="E275" t="str">
            <v/>
          </cell>
          <cell r="G275" t="str">
            <v/>
          </cell>
          <cell r="I275" t="str">
            <v/>
          </cell>
        </row>
        <row r="276">
          <cell r="A276" t="str">
            <v/>
          </cell>
          <cell r="B276" t="str">
            <v/>
          </cell>
          <cell r="E276" t="str">
            <v/>
          </cell>
          <cell r="G276" t="str">
            <v/>
          </cell>
          <cell r="I276" t="str">
            <v/>
          </cell>
        </row>
        <row r="277">
          <cell r="A277" t="str">
            <v/>
          </cell>
          <cell r="B277" t="str">
            <v/>
          </cell>
          <cell r="E277" t="str">
            <v/>
          </cell>
          <cell r="G277" t="str">
            <v/>
          </cell>
          <cell r="I277" t="str">
            <v/>
          </cell>
        </row>
        <row r="278">
          <cell r="A278" t="str">
            <v/>
          </cell>
          <cell r="B278" t="str">
            <v/>
          </cell>
          <cell r="E278" t="str">
            <v/>
          </cell>
          <cell r="G278" t="str">
            <v/>
          </cell>
          <cell r="I278" t="str">
            <v/>
          </cell>
        </row>
        <row r="279">
          <cell r="A279" t="str">
            <v/>
          </cell>
          <cell r="B279" t="str">
            <v/>
          </cell>
          <cell r="E279" t="str">
            <v/>
          </cell>
          <cell r="G279" t="str">
            <v/>
          </cell>
          <cell r="I279" t="str">
            <v/>
          </cell>
        </row>
        <row r="280">
          <cell r="A280" t="str">
            <v/>
          </cell>
          <cell r="B280" t="str">
            <v/>
          </cell>
          <cell r="E280" t="str">
            <v/>
          </cell>
          <cell r="G280" t="str">
            <v/>
          </cell>
          <cell r="I280" t="str">
            <v/>
          </cell>
        </row>
        <row r="281">
          <cell r="A281" t="str">
            <v/>
          </cell>
          <cell r="B281" t="str">
            <v/>
          </cell>
          <cell r="E281" t="str">
            <v/>
          </cell>
          <cell r="G281" t="str">
            <v/>
          </cell>
          <cell r="I281" t="str">
            <v/>
          </cell>
        </row>
        <row r="282">
          <cell r="A282" t="str">
            <v/>
          </cell>
          <cell r="B282" t="str">
            <v/>
          </cell>
          <cell r="E282" t="str">
            <v/>
          </cell>
          <cell r="G282" t="str">
            <v/>
          </cell>
          <cell r="I282" t="str">
            <v/>
          </cell>
        </row>
        <row r="283">
          <cell r="A283" t="str">
            <v/>
          </cell>
          <cell r="B283" t="str">
            <v/>
          </cell>
          <cell r="E283" t="str">
            <v/>
          </cell>
          <cell r="G283" t="str">
            <v/>
          </cell>
          <cell r="I283" t="str">
            <v/>
          </cell>
        </row>
        <row r="284">
          <cell r="A284" t="str">
            <v/>
          </cell>
          <cell r="B284" t="str">
            <v/>
          </cell>
          <cell r="E284" t="str">
            <v/>
          </cell>
          <cell r="G284" t="str">
            <v/>
          </cell>
          <cell r="I284" t="str">
            <v/>
          </cell>
        </row>
        <row r="285">
          <cell r="A285" t="str">
            <v/>
          </cell>
          <cell r="B285" t="str">
            <v/>
          </cell>
          <cell r="E285" t="str">
            <v/>
          </cell>
          <cell r="G285" t="str">
            <v/>
          </cell>
          <cell r="I285" t="str">
            <v/>
          </cell>
        </row>
        <row r="286">
          <cell r="A286" t="str">
            <v/>
          </cell>
          <cell r="B286" t="str">
            <v/>
          </cell>
          <cell r="E286" t="str">
            <v/>
          </cell>
          <cell r="G286" t="str">
            <v/>
          </cell>
          <cell r="I286" t="str">
            <v/>
          </cell>
        </row>
        <row r="287">
          <cell r="A287" t="str">
            <v/>
          </cell>
          <cell r="B287" t="str">
            <v/>
          </cell>
          <cell r="E287" t="str">
            <v/>
          </cell>
          <cell r="G287" t="str">
            <v/>
          </cell>
          <cell r="I287" t="str">
            <v/>
          </cell>
        </row>
        <row r="288">
          <cell r="A288" t="str">
            <v/>
          </cell>
          <cell r="B288" t="str">
            <v/>
          </cell>
          <cell r="E288" t="str">
            <v/>
          </cell>
          <cell r="G288" t="str">
            <v/>
          </cell>
          <cell r="I288" t="str">
            <v/>
          </cell>
        </row>
        <row r="289">
          <cell r="A289" t="str">
            <v/>
          </cell>
          <cell r="B289" t="str">
            <v/>
          </cell>
          <cell r="E289" t="str">
            <v/>
          </cell>
          <cell r="G289" t="str">
            <v/>
          </cell>
          <cell r="I289" t="str">
            <v/>
          </cell>
        </row>
        <row r="290">
          <cell r="A290" t="str">
            <v/>
          </cell>
          <cell r="B290" t="str">
            <v/>
          </cell>
          <cell r="E290" t="str">
            <v/>
          </cell>
          <cell r="G290" t="str">
            <v/>
          </cell>
          <cell r="I290" t="str">
            <v/>
          </cell>
        </row>
        <row r="291">
          <cell r="A291" t="str">
            <v/>
          </cell>
          <cell r="B291" t="str">
            <v/>
          </cell>
          <cell r="E291" t="str">
            <v/>
          </cell>
          <cell r="G291" t="str">
            <v/>
          </cell>
          <cell r="I291" t="str">
            <v/>
          </cell>
        </row>
        <row r="292">
          <cell r="A292" t="str">
            <v/>
          </cell>
          <cell r="B292" t="str">
            <v/>
          </cell>
          <cell r="E292" t="str">
            <v/>
          </cell>
          <cell r="G292" t="str">
            <v/>
          </cell>
          <cell r="I292" t="str">
            <v/>
          </cell>
        </row>
        <row r="293">
          <cell r="A293" t="str">
            <v/>
          </cell>
          <cell r="B293" t="str">
            <v/>
          </cell>
          <cell r="E293" t="str">
            <v/>
          </cell>
          <cell r="G293" t="str">
            <v/>
          </cell>
          <cell r="I293" t="str">
            <v/>
          </cell>
        </row>
        <row r="294">
          <cell r="A294" t="str">
            <v/>
          </cell>
          <cell r="B294" t="str">
            <v/>
          </cell>
          <cell r="E294" t="str">
            <v/>
          </cell>
          <cell r="G294" t="str">
            <v/>
          </cell>
          <cell r="I294" t="str">
            <v/>
          </cell>
        </row>
        <row r="295">
          <cell r="A295" t="str">
            <v/>
          </cell>
          <cell r="B295" t="str">
            <v/>
          </cell>
          <cell r="E295" t="str">
            <v/>
          </cell>
          <cell r="G295" t="str">
            <v/>
          </cell>
          <cell r="I295" t="str">
            <v/>
          </cell>
        </row>
        <row r="296">
          <cell r="A296" t="str">
            <v/>
          </cell>
          <cell r="B296" t="str">
            <v/>
          </cell>
          <cell r="E296" t="str">
            <v/>
          </cell>
          <cell r="G296" t="str">
            <v/>
          </cell>
          <cell r="I296" t="str">
            <v/>
          </cell>
        </row>
        <row r="297">
          <cell r="A297" t="str">
            <v/>
          </cell>
          <cell r="B297" t="str">
            <v/>
          </cell>
          <cell r="E297" t="str">
            <v/>
          </cell>
          <cell r="G297" t="str">
            <v/>
          </cell>
          <cell r="I297" t="str">
            <v/>
          </cell>
        </row>
        <row r="298">
          <cell r="A298" t="str">
            <v/>
          </cell>
          <cell r="B298" t="str">
            <v/>
          </cell>
          <cell r="E298" t="str">
            <v/>
          </cell>
          <cell r="G298" t="str">
            <v/>
          </cell>
          <cell r="I298" t="str">
            <v/>
          </cell>
        </row>
        <row r="299">
          <cell r="A299" t="str">
            <v/>
          </cell>
          <cell r="B299" t="str">
            <v/>
          </cell>
          <cell r="E299" t="str">
            <v/>
          </cell>
          <cell r="G299" t="str">
            <v/>
          </cell>
          <cell r="I299" t="str">
            <v/>
          </cell>
        </row>
        <row r="300">
          <cell r="A300" t="str">
            <v/>
          </cell>
          <cell r="B300" t="str">
            <v/>
          </cell>
          <cell r="E300" t="str">
            <v/>
          </cell>
          <cell r="G300" t="str">
            <v/>
          </cell>
          <cell r="I300" t="str">
            <v/>
          </cell>
        </row>
        <row r="301">
          <cell r="A301" t="str">
            <v/>
          </cell>
          <cell r="B301" t="str">
            <v/>
          </cell>
          <cell r="E301" t="str">
            <v/>
          </cell>
          <cell r="G301" t="str">
            <v/>
          </cell>
          <cell r="I301" t="str">
            <v/>
          </cell>
        </row>
        <row r="302">
          <cell r="A302" t="str">
            <v/>
          </cell>
          <cell r="B302" t="str">
            <v/>
          </cell>
          <cell r="E302" t="str">
            <v/>
          </cell>
          <cell r="G302" t="str">
            <v/>
          </cell>
          <cell r="I302" t="str">
            <v/>
          </cell>
        </row>
        <row r="303">
          <cell r="A303" t="str">
            <v/>
          </cell>
          <cell r="B303" t="str">
            <v/>
          </cell>
          <cell r="E303" t="str">
            <v/>
          </cell>
          <cell r="G303" t="str">
            <v/>
          </cell>
          <cell r="I303" t="str">
            <v/>
          </cell>
        </row>
        <row r="304">
          <cell r="A304" t="str">
            <v/>
          </cell>
          <cell r="B304" t="str">
            <v/>
          </cell>
          <cell r="E304" t="str">
            <v/>
          </cell>
          <cell r="G304" t="str">
            <v/>
          </cell>
          <cell r="I304" t="str">
            <v/>
          </cell>
        </row>
        <row r="305">
          <cell r="A305" t="str">
            <v/>
          </cell>
          <cell r="B305" t="str">
            <v/>
          </cell>
          <cell r="E305" t="str">
            <v/>
          </cell>
          <cell r="G305" t="str">
            <v/>
          </cell>
          <cell r="I305" t="str">
            <v/>
          </cell>
        </row>
        <row r="306">
          <cell r="A306" t="str">
            <v/>
          </cell>
          <cell r="B306" t="str">
            <v/>
          </cell>
          <cell r="E306" t="str">
            <v/>
          </cell>
          <cell r="G306" t="str">
            <v/>
          </cell>
          <cell r="I306" t="str">
            <v/>
          </cell>
        </row>
        <row r="307">
          <cell r="A307" t="str">
            <v/>
          </cell>
          <cell r="B307" t="str">
            <v/>
          </cell>
          <cell r="E307" t="str">
            <v/>
          </cell>
          <cell r="G307" t="str">
            <v/>
          </cell>
          <cell r="I307" t="str">
            <v/>
          </cell>
        </row>
        <row r="308">
          <cell r="A308" t="str">
            <v/>
          </cell>
          <cell r="B308" t="str">
            <v/>
          </cell>
          <cell r="E308" t="str">
            <v/>
          </cell>
          <cell r="G308" t="str">
            <v/>
          </cell>
          <cell r="I308" t="str">
            <v/>
          </cell>
        </row>
        <row r="309">
          <cell r="A309" t="str">
            <v/>
          </cell>
          <cell r="B309" t="str">
            <v/>
          </cell>
          <cell r="E309" t="str">
            <v/>
          </cell>
          <cell r="G309" t="str">
            <v/>
          </cell>
          <cell r="I309" t="str">
            <v/>
          </cell>
        </row>
        <row r="310">
          <cell r="A310" t="str">
            <v/>
          </cell>
          <cell r="B310" t="str">
            <v/>
          </cell>
          <cell r="E310" t="str">
            <v/>
          </cell>
          <cell r="G310" t="str">
            <v/>
          </cell>
          <cell r="I310" t="str">
            <v/>
          </cell>
        </row>
        <row r="311">
          <cell r="A311" t="str">
            <v/>
          </cell>
          <cell r="B311" t="str">
            <v/>
          </cell>
          <cell r="E311" t="str">
            <v/>
          </cell>
          <cell r="G311" t="str">
            <v/>
          </cell>
          <cell r="I311" t="str">
            <v/>
          </cell>
        </row>
        <row r="312">
          <cell r="A312" t="str">
            <v/>
          </cell>
          <cell r="B312" t="str">
            <v/>
          </cell>
          <cell r="E312" t="str">
            <v/>
          </cell>
          <cell r="G312" t="str">
            <v/>
          </cell>
          <cell r="I312" t="str">
            <v/>
          </cell>
        </row>
        <row r="313">
          <cell r="A313" t="str">
            <v/>
          </cell>
          <cell r="B313" t="str">
            <v/>
          </cell>
          <cell r="E313" t="str">
            <v/>
          </cell>
          <cell r="G313" t="str">
            <v/>
          </cell>
          <cell r="I313" t="str">
            <v/>
          </cell>
        </row>
        <row r="314">
          <cell r="A314" t="str">
            <v/>
          </cell>
          <cell r="B314" t="str">
            <v/>
          </cell>
          <cell r="E314" t="str">
            <v/>
          </cell>
          <cell r="G314" t="str">
            <v/>
          </cell>
          <cell r="I314" t="str">
            <v/>
          </cell>
        </row>
        <row r="315">
          <cell r="A315" t="str">
            <v/>
          </cell>
          <cell r="B315" t="str">
            <v/>
          </cell>
          <cell r="E315" t="str">
            <v/>
          </cell>
          <cell r="G315" t="str">
            <v/>
          </cell>
          <cell r="I315" t="str">
            <v/>
          </cell>
        </row>
        <row r="316">
          <cell r="A316" t="str">
            <v/>
          </cell>
          <cell r="B316" t="str">
            <v/>
          </cell>
          <cell r="E316" t="str">
            <v/>
          </cell>
          <cell r="G316" t="str">
            <v/>
          </cell>
          <cell r="I316" t="str">
            <v/>
          </cell>
        </row>
        <row r="317">
          <cell r="A317" t="str">
            <v/>
          </cell>
          <cell r="B317" t="str">
            <v/>
          </cell>
          <cell r="E317" t="str">
            <v/>
          </cell>
          <cell r="G317" t="str">
            <v/>
          </cell>
          <cell r="I317" t="str">
            <v/>
          </cell>
        </row>
        <row r="318">
          <cell r="A318" t="str">
            <v/>
          </cell>
          <cell r="B318" t="str">
            <v/>
          </cell>
          <cell r="E318" t="str">
            <v/>
          </cell>
          <cell r="G318" t="str">
            <v/>
          </cell>
          <cell r="I318" t="str">
            <v/>
          </cell>
        </row>
        <row r="319">
          <cell r="A319" t="str">
            <v/>
          </cell>
          <cell r="B319" t="str">
            <v/>
          </cell>
          <cell r="E319" t="str">
            <v/>
          </cell>
          <cell r="G319" t="str">
            <v/>
          </cell>
          <cell r="I319" t="str">
            <v/>
          </cell>
        </row>
        <row r="320">
          <cell r="A320" t="str">
            <v/>
          </cell>
          <cell r="B320" t="str">
            <v/>
          </cell>
          <cell r="E320" t="str">
            <v/>
          </cell>
          <cell r="G320" t="str">
            <v/>
          </cell>
          <cell r="I320" t="str">
            <v/>
          </cell>
        </row>
        <row r="321">
          <cell r="A321" t="str">
            <v/>
          </cell>
          <cell r="B321" t="str">
            <v/>
          </cell>
          <cell r="E321" t="str">
            <v/>
          </cell>
          <cell r="G321" t="str">
            <v/>
          </cell>
          <cell r="I321" t="str">
            <v/>
          </cell>
        </row>
        <row r="322">
          <cell r="A322" t="str">
            <v/>
          </cell>
          <cell r="B322" t="str">
            <v/>
          </cell>
          <cell r="E322" t="str">
            <v/>
          </cell>
          <cell r="G322" t="str">
            <v/>
          </cell>
          <cell r="I322" t="str">
            <v/>
          </cell>
        </row>
        <row r="323">
          <cell r="A323" t="str">
            <v/>
          </cell>
          <cell r="B323" t="str">
            <v/>
          </cell>
          <cell r="E323" t="str">
            <v/>
          </cell>
          <cell r="G323" t="str">
            <v/>
          </cell>
          <cell r="I323" t="str">
            <v/>
          </cell>
        </row>
        <row r="324">
          <cell r="A324" t="str">
            <v/>
          </cell>
          <cell r="B324" t="str">
            <v/>
          </cell>
          <cell r="E324" t="str">
            <v/>
          </cell>
          <cell r="G324" t="str">
            <v/>
          </cell>
          <cell r="I324" t="str">
            <v/>
          </cell>
        </row>
        <row r="325">
          <cell r="A325" t="str">
            <v/>
          </cell>
          <cell r="B325" t="str">
            <v/>
          </cell>
          <cell r="E325" t="str">
            <v/>
          </cell>
          <cell r="G325" t="str">
            <v/>
          </cell>
          <cell r="I325" t="str">
            <v/>
          </cell>
        </row>
        <row r="326">
          <cell r="A326" t="str">
            <v/>
          </cell>
          <cell r="B326" t="str">
            <v/>
          </cell>
          <cell r="E326" t="str">
            <v/>
          </cell>
          <cell r="G326" t="str">
            <v/>
          </cell>
          <cell r="I326" t="str">
            <v/>
          </cell>
        </row>
        <row r="327">
          <cell r="A327" t="str">
            <v/>
          </cell>
          <cell r="B327" t="str">
            <v/>
          </cell>
          <cell r="E327" t="str">
            <v/>
          </cell>
          <cell r="G327" t="str">
            <v/>
          </cell>
          <cell r="I327" t="str">
            <v/>
          </cell>
        </row>
        <row r="328">
          <cell r="A328" t="str">
            <v/>
          </cell>
          <cell r="B328" t="str">
            <v/>
          </cell>
          <cell r="E328" t="str">
            <v/>
          </cell>
          <cell r="G328" t="str">
            <v/>
          </cell>
          <cell r="I328" t="str">
            <v/>
          </cell>
        </row>
        <row r="329">
          <cell r="A329" t="str">
            <v/>
          </cell>
          <cell r="B329" t="str">
            <v/>
          </cell>
          <cell r="E329" t="str">
            <v/>
          </cell>
          <cell r="G329" t="str">
            <v/>
          </cell>
          <cell r="I329" t="str">
            <v/>
          </cell>
        </row>
        <row r="330">
          <cell r="A330" t="str">
            <v/>
          </cell>
          <cell r="B330" t="str">
            <v/>
          </cell>
          <cell r="E330" t="str">
            <v/>
          </cell>
          <cell r="G330" t="str">
            <v/>
          </cell>
          <cell r="I330" t="str">
            <v/>
          </cell>
        </row>
        <row r="331">
          <cell r="A331" t="str">
            <v/>
          </cell>
          <cell r="B331" t="str">
            <v/>
          </cell>
          <cell r="E331" t="str">
            <v/>
          </cell>
          <cell r="G331" t="str">
            <v/>
          </cell>
          <cell r="I331" t="str">
            <v/>
          </cell>
        </row>
        <row r="332">
          <cell r="A332" t="str">
            <v/>
          </cell>
          <cell r="B332" t="str">
            <v/>
          </cell>
          <cell r="E332" t="str">
            <v/>
          </cell>
          <cell r="G332" t="str">
            <v/>
          </cell>
          <cell r="I332" t="str">
            <v/>
          </cell>
        </row>
        <row r="333">
          <cell r="A333" t="str">
            <v/>
          </cell>
          <cell r="B333" t="str">
            <v/>
          </cell>
          <cell r="E333" t="str">
            <v/>
          </cell>
          <cell r="G333" t="str">
            <v/>
          </cell>
          <cell r="I333" t="str">
            <v/>
          </cell>
        </row>
        <row r="334">
          <cell r="A334" t="str">
            <v/>
          </cell>
          <cell r="B334" t="str">
            <v/>
          </cell>
          <cell r="E334" t="str">
            <v/>
          </cell>
          <cell r="G334" t="str">
            <v/>
          </cell>
          <cell r="I334" t="str">
            <v/>
          </cell>
        </row>
        <row r="335">
          <cell r="A335" t="str">
            <v/>
          </cell>
          <cell r="B335" t="str">
            <v/>
          </cell>
          <cell r="E335" t="str">
            <v/>
          </cell>
          <cell r="G335" t="str">
            <v/>
          </cell>
          <cell r="I335" t="str">
            <v/>
          </cell>
        </row>
        <row r="336">
          <cell r="A336" t="str">
            <v/>
          </cell>
          <cell r="B336" t="str">
            <v/>
          </cell>
          <cell r="E336" t="str">
            <v/>
          </cell>
          <cell r="G336" t="str">
            <v/>
          </cell>
          <cell r="I336" t="str">
            <v/>
          </cell>
        </row>
        <row r="337">
          <cell r="A337" t="str">
            <v/>
          </cell>
          <cell r="B337" t="str">
            <v/>
          </cell>
          <cell r="E337" t="str">
            <v/>
          </cell>
          <cell r="G337" t="str">
            <v/>
          </cell>
          <cell r="I337" t="str">
            <v/>
          </cell>
        </row>
        <row r="338">
          <cell r="A338" t="str">
            <v/>
          </cell>
          <cell r="B338" t="str">
            <v/>
          </cell>
          <cell r="E338" t="str">
            <v/>
          </cell>
          <cell r="G338" t="str">
            <v/>
          </cell>
          <cell r="I338" t="str">
            <v/>
          </cell>
        </row>
        <row r="339">
          <cell r="A339" t="str">
            <v/>
          </cell>
          <cell r="B339" t="str">
            <v/>
          </cell>
          <cell r="E339" t="str">
            <v/>
          </cell>
          <cell r="G339" t="str">
            <v/>
          </cell>
          <cell r="I339" t="str">
            <v/>
          </cell>
        </row>
        <row r="340">
          <cell r="A340" t="str">
            <v/>
          </cell>
          <cell r="B340" t="str">
            <v/>
          </cell>
          <cell r="E340" t="str">
            <v/>
          </cell>
          <cell r="G340" t="str">
            <v/>
          </cell>
          <cell r="I340" t="str">
            <v/>
          </cell>
        </row>
        <row r="341">
          <cell r="A341" t="str">
            <v/>
          </cell>
          <cell r="B341" t="str">
            <v/>
          </cell>
          <cell r="E341" t="str">
            <v/>
          </cell>
          <cell r="G341" t="str">
            <v/>
          </cell>
          <cell r="I341" t="str">
            <v/>
          </cell>
        </row>
        <row r="342">
          <cell r="A342" t="str">
            <v/>
          </cell>
          <cell r="B342" t="str">
            <v/>
          </cell>
          <cell r="E342" t="str">
            <v/>
          </cell>
          <cell r="G342" t="str">
            <v/>
          </cell>
          <cell r="I342" t="str">
            <v/>
          </cell>
        </row>
        <row r="343">
          <cell r="A343" t="str">
            <v/>
          </cell>
          <cell r="B343" t="str">
            <v/>
          </cell>
          <cell r="E343" t="str">
            <v/>
          </cell>
          <cell r="G343" t="str">
            <v/>
          </cell>
          <cell r="I343" t="str">
            <v/>
          </cell>
        </row>
        <row r="344">
          <cell r="A344" t="str">
            <v/>
          </cell>
          <cell r="B344" t="str">
            <v/>
          </cell>
          <cell r="E344" t="str">
            <v/>
          </cell>
          <cell r="G344" t="str">
            <v/>
          </cell>
          <cell r="I344" t="str">
            <v/>
          </cell>
        </row>
        <row r="345">
          <cell r="A345" t="str">
            <v/>
          </cell>
          <cell r="B345" t="str">
            <v/>
          </cell>
          <cell r="E345" t="str">
            <v/>
          </cell>
          <cell r="G345" t="str">
            <v/>
          </cell>
          <cell r="I345" t="str">
            <v/>
          </cell>
        </row>
        <row r="346">
          <cell r="A346" t="str">
            <v/>
          </cell>
          <cell r="B346" t="str">
            <v/>
          </cell>
          <cell r="E346" t="str">
            <v/>
          </cell>
          <cell r="G346" t="str">
            <v/>
          </cell>
          <cell r="I346" t="str">
            <v/>
          </cell>
        </row>
        <row r="347">
          <cell r="A347" t="str">
            <v/>
          </cell>
          <cell r="B347" t="str">
            <v/>
          </cell>
          <cell r="E347" t="str">
            <v/>
          </cell>
          <cell r="G347" t="str">
            <v/>
          </cell>
          <cell r="I347" t="str">
            <v/>
          </cell>
        </row>
        <row r="348">
          <cell r="A348" t="str">
            <v/>
          </cell>
          <cell r="B348" t="str">
            <v/>
          </cell>
          <cell r="E348" t="str">
            <v/>
          </cell>
          <cell r="G348" t="str">
            <v/>
          </cell>
          <cell r="I348" t="str">
            <v/>
          </cell>
        </row>
        <row r="349">
          <cell r="A349" t="str">
            <v/>
          </cell>
          <cell r="B349" t="str">
            <v/>
          </cell>
          <cell r="E349" t="str">
            <v/>
          </cell>
          <cell r="G349" t="str">
            <v/>
          </cell>
          <cell r="I349" t="str">
            <v/>
          </cell>
        </row>
        <row r="350">
          <cell r="A350" t="str">
            <v/>
          </cell>
          <cell r="B350" t="str">
            <v/>
          </cell>
          <cell r="E350" t="str">
            <v/>
          </cell>
          <cell r="G350" t="str">
            <v/>
          </cell>
          <cell r="I350" t="str">
            <v/>
          </cell>
        </row>
        <row r="351">
          <cell r="A351" t="str">
            <v/>
          </cell>
          <cell r="B351" t="str">
            <v/>
          </cell>
          <cell r="E351" t="str">
            <v/>
          </cell>
          <cell r="G351" t="str">
            <v/>
          </cell>
          <cell r="I351" t="str">
            <v/>
          </cell>
        </row>
        <row r="352">
          <cell r="A352" t="str">
            <v/>
          </cell>
          <cell r="B352" t="str">
            <v/>
          </cell>
          <cell r="E352" t="str">
            <v/>
          </cell>
          <cell r="G352" t="str">
            <v/>
          </cell>
          <cell r="I352" t="str">
            <v/>
          </cell>
        </row>
        <row r="353">
          <cell r="A353" t="str">
            <v/>
          </cell>
          <cell r="B353" t="str">
            <v/>
          </cell>
          <cell r="E353" t="str">
            <v/>
          </cell>
          <cell r="G353" t="str">
            <v/>
          </cell>
          <cell r="I353" t="str">
            <v/>
          </cell>
        </row>
        <row r="354">
          <cell r="A354" t="str">
            <v/>
          </cell>
          <cell r="B354" t="str">
            <v/>
          </cell>
          <cell r="E354" t="str">
            <v/>
          </cell>
          <cell r="G354" t="str">
            <v/>
          </cell>
          <cell r="I354" t="str">
            <v/>
          </cell>
        </row>
        <row r="355">
          <cell r="A355" t="str">
            <v/>
          </cell>
          <cell r="B355" t="str">
            <v/>
          </cell>
          <cell r="E355" t="str">
            <v/>
          </cell>
          <cell r="G355" t="str">
            <v/>
          </cell>
          <cell r="I355" t="str">
            <v/>
          </cell>
        </row>
        <row r="356">
          <cell r="A356" t="str">
            <v/>
          </cell>
          <cell r="B356" t="str">
            <v/>
          </cell>
          <cell r="E356" t="str">
            <v/>
          </cell>
          <cell r="G356" t="str">
            <v/>
          </cell>
          <cell r="I356" t="str">
            <v/>
          </cell>
        </row>
        <row r="357">
          <cell r="A357" t="str">
            <v/>
          </cell>
          <cell r="B357" t="str">
            <v/>
          </cell>
          <cell r="E357" t="str">
            <v/>
          </cell>
          <cell r="G357" t="str">
            <v/>
          </cell>
          <cell r="I357" t="str">
            <v/>
          </cell>
        </row>
        <row r="358">
          <cell r="A358" t="str">
            <v/>
          </cell>
          <cell r="B358" t="str">
            <v/>
          </cell>
          <cell r="E358" t="str">
            <v/>
          </cell>
          <cell r="G358" t="str">
            <v/>
          </cell>
          <cell r="I358" t="str">
            <v/>
          </cell>
        </row>
        <row r="359">
          <cell r="A359" t="str">
            <v/>
          </cell>
          <cell r="B359" t="str">
            <v/>
          </cell>
          <cell r="E359" t="str">
            <v/>
          </cell>
          <cell r="G359" t="str">
            <v/>
          </cell>
          <cell r="I359" t="str">
            <v/>
          </cell>
        </row>
        <row r="360">
          <cell r="A360" t="str">
            <v/>
          </cell>
          <cell r="B360" t="str">
            <v/>
          </cell>
          <cell r="E360" t="str">
            <v/>
          </cell>
          <cell r="G360" t="str">
            <v/>
          </cell>
          <cell r="I360" t="str">
            <v/>
          </cell>
        </row>
        <row r="361">
          <cell r="A361" t="str">
            <v/>
          </cell>
          <cell r="B361" t="str">
            <v/>
          </cell>
          <cell r="E361" t="str">
            <v/>
          </cell>
          <cell r="G361" t="str">
            <v/>
          </cell>
          <cell r="I361" t="str">
            <v/>
          </cell>
        </row>
        <row r="362">
          <cell r="A362" t="str">
            <v/>
          </cell>
          <cell r="B362" t="str">
            <v/>
          </cell>
          <cell r="E362" t="str">
            <v/>
          </cell>
          <cell r="G362" t="str">
            <v/>
          </cell>
          <cell r="I362" t="str">
            <v/>
          </cell>
        </row>
        <row r="363">
          <cell r="A363" t="str">
            <v/>
          </cell>
          <cell r="B363" t="str">
            <v/>
          </cell>
          <cell r="E363" t="str">
            <v/>
          </cell>
          <cell r="G363" t="str">
            <v/>
          </cell>
          <cell r="I363" t="str">
            <v/>
          </cell>
        </row>
        <row r="364">
          <cell r="A364" t="str">
            <v/>
          </cell>
          <cell r="B364" t="str">
            <v/>
          </cell>
          <cell r="E364" t="str">
            <v/>
          </cell>
          <cell r="G364" t="str">
            <v/>
          </cell>
          <cell r="I364" t="str">
            <v/>
          </cell>
        </row>
        <row r="365">
          <cell r="A365" t="str">
            <v/>
          </cell>
          <cell r="B365" t="str">
            <v/>
          </cell>
          <cell r="E365" t="str">
            <v/>
          </cell>
          <cell r="G365" t="str">
            <v/>
          </cell>
          <cell r="I365" t="str">
            <v/>
          </cell>
        </row>
        <row r="366">
          <cell r="A366" t="str">
            <v/>
          </cell>
          <cell r="B366" t="str">
            <v/>
          </cell>
          <cell r="E366" t="str">
            <v/>
          </cell>
          <cell r="G366" t="str">
            <v/>
          </cell>
          <cell r="I366" t="str">
            <v/>
          </cell>
        </row>
        <row r="367">
          <cell r="A367" t="str">
            <v/>
          </cell>
          <cell r="B367" t="str">
            <v/>
          </cell>
          <cell r="E367" t="str">
            <v/>
          </cell>
          <cell r="G367" t="str">
            <v/>
          </cell>
          <cell r="I367" t="str">
            <v/>
          </cell>
        </row>
        <row r="368">
          <cell r="A368" t="str">
            <v/>
          </cell>
          <cell r="B368" t="str">
            <v/>
          </cell>
          <cell r="E368" t="str">
            <v/>
          </cell>
          <cell r="G368" t="str">
            <v/>
          </cell>
          <cell r="I368" t="str">
            <v/>
          </cell>
        </row>
        <row r="369">
          <cell r="A369" t="str">
            <v/>
          </cell>
          <cell r="B369" t="str">
            <v/>
          </cell>
          <cell r="E369" t="str">
            <v/>
          </cell>
          <cell r="G369" t="str">
            <v/>
          </cell>
          <cell r="I369" t="str">
            <v/>
          </cell>
        </row>
        <row r="370">
          <cell r="A370" t="str">
            <v/>
          </cell>
          <cell r="B370" t="str">
            <v/>
          </cell>
          <cell r="E370" t="str">
            <v/>
          </cell>
          <cell r="G370" t="str">
            <v/>
          </cell>
          <cell r="I370" t="str">
            <v/>
          </cell>
        </row>
        <row r="371">
          <cell r="A371" t="str">
            <v/>
          </cell>
          <cell r="B371" t="str">
            <v/>
          </cell>
          <cell r="E371" t="str">
            <v/>
          </cell>
          <cell r="G371" t="str">
            <v/>
          </cell>
          <cell r="I371" t="str">
            <v/>
          </cell>
        </row>
        <row r="372">
          <cell r="A372" t="str">
            <v/>
          </cell>
          <cell r="B372" t="str">
            <v/>
          </cell>
          <cell r="E372" t="str">
            <v/>
          </cell>
          <cell r="G372" t="str">
            <v/>
          </cell>
          <cell r="I372" t="str">
            <v/>
          </cell>
        </row>
        <row r="373">
          <cell r="A373" t="str">
            <v/>
          </cell>
          <cell r="B373" t="str">
            <v/>
          </cell>
          <cell r="E373" t="str">
            <v/>
          </cell>
          <cell r="G373" t="str">
            <v/>
          </cell>
          <cell r="I373" t="str">
            <v/>
          </cell>
        </row>
        <row r="374">
          <cell r="A374" t="str">
            <v/>
          </cell>
          <cell r="B374" t="str">
            <v/>
          </cell>
          <cell r="E374" t="str">
            <v/>
          </cell>
          <cell r="G374" t="str">
            <v/>
          </cell>
          <cell r="I374" t="str">
            <v/>
          </cell>
        </row>
        <row r="375">
          <cell r="A375" t="str">
            <v/>
          </cell>
          <cell r="B375" t="str">
            <v/>
          </cell>
          <cell r="E375" t="str">
            <v/>
          </cell>
          <cell r="G375" t="str">
            <v/>
          </cell>
          <cell r="I375" t="str">
            <v/>
          </cell>
        </row>
        <row r="376">
          <cell r="A376" t="str">
            <v/>
          </cell>
          <cell r="B376" t="str">
            <v/>
          </cell>
          <cell r="E376" t="str">
            <v/>
          </cell>
          <cell r="G376" t="str">
            <v/>
          </cell>
          <cell r="I376" t="str">
            <v/>
          </cell>
        </row>
        <row r="377">
          <cell r="A377" t="str">
            <v/>
          </cell>
          <cell r="B377" t="str">
            <v/>
          </cell>
          <cell r="E377" t="str">
            <v/>
          </cell>
          <cell r="G377" t="str">
            <v/>
          </cell>
          <cell r="I377" t="str">
            <v/>
          </cell>
        </row>
        <row r="378">
          <cell r="A378" t="str">
            <v/>
          </cell>
          <cell r="B378" t="str">
            <v/>
          </cell>
          <cell r="E378" t="str">
            <v/>
          </cell>
          <cell r="G378" t="str">
            <v/>
          </cell>
          <cell r="I378" t="str">
            <v/>
          </cell>
        </row>
        <row r="379">
          <cell r="A379" t="str">
            <v/>
          </cell>
          <cell r="B379" t="str">
            <v/>
          </cell>
          <cell r="E379" t="str">
            <v/>
          </cell>
          <cell r="G379" t="str">
            <v/>
          </cell>
          <cell r="I379" t="str">
            <v/>
          </cell>
        </row>
        <row r="380">
          <cell r="A380" t="str">
            <v/>
          </cell>
          <cell r="B380" t="str">
            <v/>
          </cell>
          <cell r="E380" t="str">
            <v/>
          </cell>
          <cell r="G380" t="str">
            <v/>
          </cell>
          <cell r="I380" t="str">
            <v/>
          </cell>
        </row>
        <row r="381">
          <cell r="A381" t="str">
            <v/>
          </cell>
          <cell r="B381" t="str">
            <v/>
          </cell>
          <cell r="E381" t="str">
            <v/>
          </cell>
          <cell r="G381" t="str">
            <v/>
          </cell>
          <cell r="I381" t="str">
            <v/>
          </cell>
        </row>
        <row r="382">
          <cell r="A382" t="str">
            <v/>
          </cell>
          <cell r="B382" t="str">
            <v/>
          </cell>
          <cell r="E382" t="str">
            <v/>
          </cell>
          <cell r="G382" t="str">
            <v/>
          </cell>
          <cell r="I382" t="str">
            <v/>
          </cell>
        </row>
        <row r="383">
          <cell r="A383" t="str">
            <v/>
          </cell>
          <cell r="B383" t="str">
            <v/>
          </cell>
          <cell r="E383" t="str">
            <v/>
          </cell>
          <cell r="G383" t="str">
            <v/>
          </cell>
          <cell r="I383" t="str">
            <v/>
          </cell>
        </row>
        <row r="384">
          <cell r="A384" t="str">
            <v/>
          </cell>
          <cell r="B384" t="str">
            <v/>
          </cell>
          <cell r="E384" t="str">
            <v/>
          </cell>
          <cell r="G384" t="str">
            <v/>
          </cell>
          <cell r="I384" t="str">
            <v/>
          </cell>
        </row>
        <row r="385">
          <cell r="A385" t="str">
            <v/>
          </cell>
          <cell r="B385" t="str">
            <v/>
          </cell>
          <cell r="E385" t="str">
            <v/>
          </cell>
          <cell r="G385" t="str">
            <v/>
          </cell>
          <cell r="I385" t="str">
            <v/>
          </cell>
        </row>
        <row r="386">
          <cell r="A386" t="str">
            <v/>
          </cell>
          <cell r="B386" t="str">
            <v/>
          </cell>
          <cell r="E386" t="str">
            <v/>
          </cell>
          <cell r="G386" t="str">
            <v/>
          </cell>
          <cell r="I386" t="str">
            <v/>
          </cell>
        </row>
        <row r="387">
          <cell r="A387" t="str">
            <v/>
          </cell>
          <cell r="B387" t="str">
            <v/>
          </cell>
          <cell r="E387" t="str">
            <v/>
          </cell>
          <cell r="G387" t="str">
            <v/>
          </cell>
          <cell r="I387" t="str">
            <v/>
          </cell>
        </row>
        <row r="388">
          <cell r="A388" t="str">
            <v/>
          </cell>
          <cell r="B388" t="str">
            <v/>
          </cell>
          <cell r="E388" t="str">
            <v/>
          </cell>
          <cell r="G388" t="str">
            <v/>
          </cell>
          <cell r="I388" t="str">
            <v/>
          </cell>
        </row>
        <row r="389">
          <cell r="A389" t="str">
            <v/>
          </cell>
          <cell r="B389" t="str">
            <v/>
          </cell>
          <cell r="E389" t="str">
            <v/>
          </cell>
          <cell r="G389" t="str">
            <v/>
          </cell>
          <cell r="I389" t="str">
            <v/>
          </cell>
        </row>
        <row r="390">
          <cell r="A390" t="str">
            <v/>
          </cell>
          <cell r="B390" t="str">
            <v/>
          </cell>
          <cell r="E390" t="str">
            <v/>
          </cell>
          <cell r="G390" t="str">
            <v/>
          </cell>
          <cell r="I390" t="str">
            <v/>
          </cell>
        </row>
        <row r="391">
          <cell r="A391" t="str">
            <v/>
          </cell>
          <cell r="B391" t="str">
            <v/>
          </cell>
          <cell r="E391" t="str">
            <v/>
          </cell>
          <cell r="G391" t="str">
            <v/>
          </cell>
          <cell r="I391" t="str">
            <v/>
          </cell>
        </row>
        <row r="392">
          <cell r="A392" t="str">
            <v/>
          </cell>
          <cell r="B392" t="str">
            <v/>
          </cell>
          <cell r="E392" t="str">
            <v/>
          </cell>
          <cell r="G392" t="str">
            <v/>
          </cell>
          <cell r="I392" t="str">
            <v/>
          </cell>
        </row>
        <row r="393">
          <cell r="A393" t="str">
            <v/>
          </cell>
          <cell r="B393" t="str">
            <v/>
          </cell>
          <cell r="E393" t="str">
            <v/>
          </cell>
          <cell r="G393" t="str">
            <v/>
          </cell>
          <cell r="I393" t="str">
            <v/>
          </cell>
        </row>
        <row r="394">
          <cell r="A394" t="str">
            <v/>
          </cell>
          <cell r="B394" t="str">
            <v/>
          </cell>
          <cell r="E394" t="str">
            <v/>
          </cell>
          <cell r="G394" t="str">
            <v/>
          </cell>
          <cell r="I394" t="str">
            <v/>
          </cell>
        </row>
        <row r="395">
          <cell r="A395" t="str">
            <v/>
          </cell>
          <cell r="B395" t="str">
            <v/>
          </cell>
          <cell r="E395" t="str">
            <v/>
          </cell>
          <cell r="G395" t="str">
            <v/>
          </cell>
          <cell r="I395" t="str">
            <v/>
          </cell>
        </row>
        <row r="396">
          <cell r="A396" t="str">
            <v/>
          </cell>
          <cell r="B396" t="str">
            <v/>
          </cell>
          <cell r="E396" t="str">
            <v/>
          </cell>
          <cell r="G396" t="str">
            <v/>
          </cell>
          <cell r="I396" t="str">
            <v/>
          </cell>
        </row>
        <row r="397">
          <cell r="A397" t="str">
            <v/>
          </cell>
          <cell r="B397" t="str">
            <v/>
          </cell>
          <cell r="E397" t="str">
            <v/>
          </cell>
          <cell r="G397" t="str">
            <v/>
          </cell>
          <cell r="I397" t="str">
            <v/>
          </cell>
        </row>
        <row r="398">
          <cell r="A398" t="str">
            <v/>
          </cell>
          <cell r="B398" t="str">
            <v/>
          </cell>
          <cell r="E398" t="str">
            <v/>
          </cell>
          <cell r="G398" t="str">
            <v/>
          </cell>
          <cell r="I398" t="str">
            <v/>
          </cell>
        </row>
        <row r="399">
          <cell r="A399" t="str">
            <v/>
          </cell>
          <cell r="B399" t="str">
            <v/>
          </cell>
          <cell r="E399" t="str">
            <v/>
          </cell>
          <cell r="G399" t="str">
            <v/>
          </cell>
          <cell r="I399" t="str">
            <v/>
          </cell>
        </row>
        <row r="400">
          <cell r="A400" t="str">
            <v/>
          </cell>
          <cell r="B400" t="str">
            <v/>
          </cell>
          <cell r="E400" t="str">
            <v/>
          </cell>
          <cell r="G400" t="str">
            <v/>
          </cell>
          <cell r="I400" t="str">
            <v/>
          </cell>
        </row>
        <row r="401">
          <cell r="A401" t="str">
            <v/>
          </cell>
          <cell r="B401" t="str">
            <v/>
          </cell>
          <cell r="E401" t="str">
            <v/>
          </cell>
          <cell r="G401" t="str">
            <v/>
          </cell>
          <cell r="I401" t="str">
            <v/>
          </cell>
        </row>
        <row r="402">
          <cell r="A402" t="str">
            <v/>
          </cell>
          <cell r="B402" t="str">
            <v/>
          </cell>
          <cell r="E402" t="str">
            <v/>
          </cell>
          <cell r="G402" t="str">
            <v/>
          </cell>
          <cell r="I402" t="str">
            <v/>
          </cell>
        </row>
        <row r="403">
          <cell r="A403" t="str">
            <v/>
          </cell>
          <cell r="B403" t="str">
            <v/>
          </cell>
          <cell r="E403" t="str">
            <v/>
          </cell>
          <cell r="G403" t="str">
            <v/>
          </cell>
          <cell r="I403" t="str">
            <v/>
          </cell>
        </row>
        <row r="404">
          <cell r="A404" t="str">
            <v/>
          </cell>
          <cell r="B404" t="str">
            <v/>
          </cell>
          <cell r="E404" t="str">
            <v/>
          </cell>
          <cell r="G404" t="str">
            <v/>
          </cell>
          <cell r="I404" t="str">
            <v/>
          </cell>
        </row>
        <row r="405">
          <cell r="A405" t="str">
            <v/>
          </cell>
          <cell r="B405" t="str">
            <v/>
          </cell>
          <cell r="E405" t="str">
            <v/>
          </cell>
          <cell r="G405" t="str">
            <v/>
          </cell>
          <cell r="I405" t="str">
            <v/>
          </cell>
        </row>
        <row r="406">
          <cell r="A406" t="str">
            <v/>
          </cell>
          <cell r="B406" t="str">
            <v/>
          </cell>
          <cell r="E406" t="str">
            <v/>
          </cell>
          <cell r="G406" t="str">
            <v/>
          </cell>
          <cell r="I406" t="str">
            <v/>
          </cell>
        </row>
        <row r="407">
          <cell r="A407" t="str">
            <v/>
          </cell>
          <cell r="B407" t="str">
            <v/>
          </cell>
          <cell r="E407" t="str">
            <v/>
          </cell>
          <cell r="G407" t="str">
            <v/>
          </cell>
          <cell r="I407" t="str">
            <v/>
          </cell>
        </row>
        <row r="408">
          <cell r="A408" t="str">
            <v/>
          </cell>
          <cell r="B408" t="str">
            <v/>
          </cell>
          <cell r="E408" t="str">
            <v/>
          </cell>
          <cell r="G408" t="str">
            <v/>
          </cell>
          <cell r="I408" t="str">
            <v/>
          </cell>
        </row>
        <row r="409">
          <cell r="A409" t="str">
            <v/>
          </cell>
          <cell r="B409" t="str">
            <v/>
          </cell>
          <cell r="E409" t="str">
            <v/>
          </cell>
          <cell r="G409" t="str">
            <v/>
          </cell>
          <cell r="I409" t="str">
            <v/>
          </cell>
        </row>
        <row r="410">
          <cell r="A410" t="str">
            <v/>
          </cell>
          <cell r="B410" t="str">
            <v/>
          </cell>
          <cell r="E410" t="str">
            <v/>
          </cell>
          <cell r="G410" t="str">
            <v/>
          </cell>
          <cell r="I410" t="str">
            <v/>
          </cell>
        </row>
        <row r="411">
          <cell r="A411" t="str">
            <v/>
          </cell>
          <cell r="B411" t="str">
            <v/>
          </cell>
          <cell r="E411" t="str">
            <v/>
          </cell>
          <cell r="G411" t="str">
            <v/>
          </cell>
          <cell r="I411" t="str">
            <v/>
          </cell>
        </row>
        <row r="412">
          <cell r="A412" t="str">
            <v/>
          </cell>
          <cell r="B412" t="str">
            <v/>
          </cell>
          <cell r="E412" t="str">
            <v/>
          </cell>
          <cell r="G412" t="str">
            <v/>
          </cell>
          <cell r="I412" t="str">
            <v/>
          </cell>
        </row>
        <row r="413">
          <cell r="A413" t="str">
            <v/>
          </cell>
          <cell r="B413" t="str">
            <v/>
          </cell>
          <cell r="E413" t="str">
            <v/>
          </cell>
          <cell r="G413" t="str">
            <v/>
          </cell>
          <cell r="I413" t="str">
            <v/>
          </cell>
        </row>
        <row r="414">
          <cell r="A414" t="str">
            <v/>
          </cell>
          <cell r="B414" t="str">
            <v/>
          </cell>
          <cell r="E414" t="str">
            <v/>
          </cell>
          <cell r="G414" t="str">
            <v/>
          </cell>
          <cell r="I414" t="str">
            <v/>
          </cell>
        </row>
        <row r="415">
          <cell r="A415" t="str">
            <v/>
          </cell>
          <cell r="B415" t="str">
            <v/>
          </cell>
          <cell r="E415" t="str">
            <v/>
          </cell>
          <cell r="G415" t="str">
            <v/>
          </cell>
          <cell r="I415" t="str">
            <v/>
          </cell>
        </row>
        <row r="416">
          <cell r="A416" t="str">
            <v/>
          </cell>
          <cell r="B416" t="str">
            <v/>
          </cell>
          <cell r="E416" t="str">
            <v/>
          </cell>
          <cell r="G416" t="str">
            <v/>
          </cell>
          <cell r="I416" t="str">
            <v/>
          </cell>
        </row>
        <row r="417">
          <cell r="A417" t="str">
            <v/>
          </cell>
          <cell r="B417" t="str">
            <v/>
          </cell>
          <cell r="E417" t="str">
            <v/>
          </cell>
          <cell r="G417" t="str">
            <v/>
          </cell>
          <cell r="I417" t="str">
            <v/>
          </cell>
        </row>
        <row r="418">
          <cell r="A418" t="str">
            <v/>
          </cell>
          <cell r="B418" t="str">
            <v/>
          </cell>
          <cell r="E418" t="str">
            <v/>
          </cell>
          <cell r="G418" t="str">
            <v/>
          </cell>
          <cell r="I418" t="str">
            <v/>
          </cell>
        </row>
        <row r="419">
          <cell r="A419" t="str">
            <v/>
          </cell>
          <cell r="B419" t="str">
            <v/>
          </cell>
          <cell r="E419" t="str">
            <v/>
          </cell>
          <cell r="G419" t="str">
            <v/>
          </cell>
          <cell r="I419" t="str">
            <v/>
          </cell>
        </row>
        <row r="420">
          <cell r="A420" t="str">
            <v/>
          </cell>
          <cell r="B420" t="str">
            <v/>
          </cell>
          <cell r="E420" t="str">
            <v/>
          </cell>
          <cell r="G420" t="str">
            <v/>
          </cell>
          <cell r="I420" t="str">
            <v/>
          </cell>
        </row>
        <row r="421">
          <cell r="A421" t="str">
            <v/>
          </cell>
          <cell r="B421" t="str">
            <v/>
          </cell>
          <cell r="E421" t="str">
            <v/>
          </cell>
          <cell r="G421" t="str">
            <v/>
          </cell>
          <cell r="I421" t="str">
            <v/>
          </cell>
        </row>
        <row r="422">
          <cell r="A422" t="str">
            <v/>
          </cell>
          <cell r="B422" t="str">
            <v/>
          </cell>
          <cell r="E422" t="str">
            <v/>
          </cell>
          <cell r="G422" t="str">
            <v/>
          </cell>
          <cell r="I422" t="str">
            <v/>
          </cell>
        </row>
        <row r="423">
          <cell r="A423" t="str">
            <v/>
          </cell>
          <cell r="B423" t="str">
            <v/>
          </cell>
          <cell r="E423" t="str">
            <v/>
          </cell>
          <cell r="G423" t="str">
            <v/>
          </cell>
          <cell r="I423" t="str">
            <v/>
          </cell>
        </row>
        <row r="424">
          <cell r="A424" t="str">
            <v/>
          </cell>
          <cell r="B424" t="str">
            <v/>
          </cell>
          <cell r="E424" t="str">
            <v/>
          </cell>
          <cell r="G424" t="str">
            <v/>
          </cell>
          <cell r="I424" t="str">
            <v/>
          </cell>
        </row>
        <row r="425">
          <cell r="A425" t="str">
            <v/>
          </cell>
          <cell r="B425" t="str">
            <v/>
          </cell>
          <cell r="E425" t="str">
            <v/>
          </cell>
          <cell r="G425" t="str">
            <v/>
          </cell>
          <cell r="I425" t="str">
            <v/>
          </cell>
        </row>
        <row r="426">
          <cell r="A426" t="str">
            <v/>
          </cell>
          <cell r="B426" t="str">
            <v/>
          </cell>
          <cell r="E426" t="str">
            <v/>
          </cell>
          <cell r="G426" t="str">
            <v/>
          </cell>
          <cell r="I426" t="str">
            <v/>
          </cell>
        </row>
        <row r="427">
          <cell r="A427" t="str">
            <v/>
          </cell>
          <cell r="B427" t="str">
            <v/>
          </cell>
          <cell r="E427" t="str">
            <v/>
          </cell>
          <cell r="G427" t="str">
            <v/>
          </cell>
          <cell r="I427" t="str">
            <v/>
          </cell>
        </row>
        <row r="428">
          <cell r="A428" t="str">
            <v/>
          </cell>
          <cell r="B428" t="str">
            <v/>
          </cell>
          <cell r="E428" t="str">
            <v/>
          </cell>
          <cell r="G428" t="str">
            <v/>
          </cell>
          <cell r="I428" t="str">
            <v/>
          </cell>
        </row>
        <row r="429">
          <cell r="A429" t="str">
            <v/>
          </cell>
          <cell r="B429" t="str">
            <v/>
          </cell>
          <cell r="E429" t="str">
            <v/>
          </cell>
          <cell r="G429" t="str">
            <v/>
          </cell>
          <cell r="I429" t="str">
            <v/>
          </cell>
        </row>
        <row r="430">
          <cell r="A430" t="str">
            <v/>
          </cell>
          <cell r="B430" t="str">
            <v/>
          </cell>
          <cell r="E430" t="str">
            <v/>
          </cell>
          <cell r="G430" t="str">
            <v/>
          </cell>
          <cell r="I430" t="str">
            <v/>
          </cell>
        </row>
        <row r="431">
          <cell r="A431" t="str">
            <v/>
          </cell>
          <cell r="B431" t="str">
            <v/>
          </cell>
          <cell r="E431" t="str">
            <v/>
          </cell>
          <cell r="G431" t="str">
            <v/>
          </cell>
          <cell r="I431" t="str">
            <v/>
          </cell>
        </row>
        <row r="432">
          <cell r="A432" t="str">
            <v/>
          </cell>
          <cell r="B432" t="str">
            <v/>
          </cell>
          <cell r="E432" t="str">
            <v/>
          </cell>
          <cell r="G432" t="str">
            <v/>
          </cell>
          <cell r="I432" t="str">
            <v/>
          </cell>
        </row>
        <row r="433">
          <cell r="A433" t="str">
            <v/>
          </cell>
          <cell r="B433" t="str">
            <v/>
          </cell>
          <cell r="E433" t="str">
            <v/>
          </cell>
          <cell r="G433" t="str">
            <v/>
          </cell>
          <cell r="I433" t="str">
            <v/>
          </cell>
        </row>
        <row r="434">
          <cell r="A434" t="str">
            <v/>
          </cell>
          <cell r="B434" t="str">
            <v/>
          </cell>
          <cell r="E434" t="str">
            <v/>
          </cell>
          <cell r="G434" t="str">
            <v/>
          </cell>
          <cell r="I434" t="str">
            <v/>
          </cell>
        </row>
        <row r="435">
          <cell r="A435" t="str">
            <v/>
          </cell>
          <cell r="B435" t="str">
            <v/>
          </cell>
          <cell r="E435" t="str">
            <v/>
          </cell>
          <cell r="G435" t="str">
            <v/>
          </cell>
          <cell r="I435" t="str">
            <v/>
          </cell>
        </row>
        <row r="436">
          <cell r="A436" t="str">
            <v/>
          </cell>
          <cell r="B436" t="str">
            <v/>
          </cell>
          <cell r="E436" t="str">
            <v/>
          </cell>
          <cell r="G436" t="str">
            <v/>
          </cell>
          <cell r="I436" t="str">
            <v/>
          </cell>
        </row>
        <row r="437">
          <cell r="A437" t="str">
            <v/>
          </cell>
          <cell r="B437" t="str">
            <v/>
          </cell>
          <cell r="E437" t="str">
            <v/>
          </cell>
          <cell r="G437" t="str">
            <v/>
          </cell>
          <cell r="I437" t="str">
            <v/>
          </cell>
        </row>
        <row r="438">
          <cell r="A438" t="str">
            <v/>
          </cell>
          <cell r="B438" t="str">
            <v/>
          </cell>
          <cell r="E438" t="str">
            <v/>
          </cell>
          <cell r="G438" t="str">
            <v/>
          </cell>
          <cell r="I438" t="str">
            <v/>
          </cell>
        </row>
        <row r="439">
          <cell r="A439" t="str">
            <v/>
          </cell>
          <cell r="B439" t="str">
            <v/>
          </cell>
          <cell r="E439" t="str">
            <v/>
          </cell>
          <cell r="G439" t="str">
            <v/>
          </cell>
          <cell r="I439" t="str">
            <v/>
          </cell>
        </row>
        <row r="440">
          <cell r="A440" t="str">
            <v/>
          </cell>
          <cell r="B440" t="str">
            <v/>
          </cell>
          <cell r="E440" t="str">
            <v/>
          </cell>
          <cell r="G440" t="str">
            <v/>
          </cell>
          <cell r="I440" t="str">
            <v/>
          </cell>
        </row>
        <row r="441">
          <cell r="A441" t="str">
            <v/>
          </cell>
          <cell r="B441" t="str">
            <v/>
          </cell>
          <cell r="E441" t="str">
            <v/>
          </cell>
          <cell r="G441" t="str">
            <v/>
          </cell>
          <cell r="I441" t="str">
            <v/>
          </cell>
        </row>
        <row r="442">
          <cell r="A442" t="str">
            <v/>
          </cell>
          <cell r="B442" t="str">
            <v/>
          </cell>
          <cell r="E442" t="str">
            <v/>
          </cell>
          <cell r="G442" t="str">
            <v/>
          </cell>
          <cell r="I442" t="str">
            <v/>
          </cell>
        </row>
        <row r="443">
          <cell r="A443" t="str">
            <v/>
          </cell>
          <cell r="B443" t="str">
            <v/>
          </cell>
          <cell r="E443" t="str">
            <v/>
          </cell>
          <cell r="G443" t="str">
            <v/>
          </cell>
          <cell r="I443" t="str">
            <v/>
          </cell>
        </row>
        <row r="444">
          <cell r="A444" t="str">
            <v/>
          </cell>
          <cell r="B444" t="str">
            <v/>
          </cell>
          <cell r="E444" t="str">
            <v/>
          </cell>
          <cell r="G444" t="str">
            <v/>
          </cell>
          <cell r="I444" t="str">
            <v/>
          </cell>
        </row>
        <row r="445">
          <cell r="A445" t="str">
            <v/>
          </cell>
          <cell r="B445" t="str">
            <v/>
          </cell>
          <cell r="E445" t="str">
            <v/>
          </cell>
          <cell r="G445" t="str">
            <v/>
          </cell>
          <cell r="I445" t="str">
            <v/>
          </cell>
        </row>
        <row r="446">
          <cell r="A446" t="str">
            <v/>
          </cell>
          <cell r="B446" t="str">
            <v/>
          </cell>
          <cell r="E446" t="str">
            <v/>
          </cell>
          <cell r="G446" t="str">
            <v/>
          </cell>
          <cell r="I446" t="str">
            <v/>
          </cell>
        </row>
        <row r="447">
          <cell r="A447" t="str">
            <v/>
          </cell>
          <cell r="B447" t="str">
            <v/>
          </cell>
          <cell r="E447" t="str">
            <v/>
          </cell>
          <cell r="G447" t="str">
            <v/>
          </cell>
          <cell r="I447" t="str">
            <v/>
          </cell>
        </row>
        <row r="448">
          <cell r="A448" t="str">
            <v/>
          </cell>
          <cell r="B448" t="str">
            <v/>
          </cell>
          <cell r="E448" t="str">
            <v/>
          </cell>
          <cell r="G448" t="str">
            <v/>
          </cell>
          <cell r="I448" t="str">
            <v/>
          </cell>
        </row>
        <row r="449">
          <cell r="A449" t="str">
            <v/>
          </cell>
          <cell r="B449" t="str">
            <v/>
          </cell>
          <cell r="E449" t="str">
            <v/>
          </cell>
          <cell r="G449" t="str">
            <v/>
          </cell>
          <cell r="I449" t="str">
            <v/>
          </cell>
        </row>
        <row r="450">
          <cell r="A450" t="str">
            <v/>
          </cell>
          <cell r="B450" t="str">
            <v/>
          </cell>
          <cell r="E450" t="str">
            <v/>
          </cell>
          <cell r="G450" t="str">
            <v/>
          </cell>
          <cell r="I450" t="str">
            <v/>
          </cell>
        </row>
        <row r="451">
          <cell r="A451" t="str">
            <v/>
          </cell>
          <cell r="B451" t="str">
            <v/>
          </cell>
          <cell r="E451" t="str">
            <v/>
          </cell>
          <cell r="G451" t="str">
            <v/>
          </cell>
          <cell r="I451" t="str">
            <v/>
          </cell>
        </row>
        <row r="452">
          <cell r="A452" t="str">
            <v/>
          </cell>
          <cell r="B452" t="str">
            <v/>
          </cell>
          <cell r="E452" t="str">
            <v/>
          </cell>
          <cell r="G452" t="str">
            <v/>
          </cell>
          <cell r="I452" t="str">
            <v/>
          </cell>
        </row>
        <row r="453">
          <cell r="A453" t="str">
            <v/>
          </cell>
          <cell r="B453" t="str">
            <v/>
          </cell>
          <cell r="E453" t="str">
            <v/>
          </cell>
          <cell r="G453" t="str">
            <v/>
          </cell>
          <cell r="I453" t="str">
            <v/>
          </cell>
        </row>
        <row r="454">
          <cell r="A454" t="str">
            <v/>
          </cell>
          <cell r="B454" t="str">
            <v/>
          </cell>
          <cell r="E454" t="str">
            <v/>
          </cell>
          <cell r="G454" t="str">
            <v/>
          </cell>
          <cell r="I454" t="str">
            <v/>
          </cell>
        </row>
        <row r="455">
          <cell r="A455" t="str">
            <v/>
          </cell>
          <cell r="B455" t="str">
            <v/>
          </cell>
          <cell r="E455" t="str">
            <v/>
          </cell>
          <cell r="G455" t="str">
            <v/>
          </cell>
          <cell r="I455" t="str">
            <v/>
          </cell>
        </row>
        <row r="456">
          <cell r="A456" t="str">
            <v/>
          </cell>
          <cell r="B456" t="str">
            <v/>
          </cell>
          <cell r="E456" t="str">
            <v/>
          </cell>
          <cell r="G456" t="str">
            <v/>
          </cell>
          <cell r="I456" t="str">
            <v/>
          </cell>
        </row>
        <row r="457">
          <cell r="A457" t="str">
            <v/>
          </cell>
          <cell r="B457" t="str">
            <v/>
          </cell>
          <cell r="E457" t="str">
            <v/>
          </cell>
          <cell r="G457" t="str">
            <v/>
          </cell>
          <cell r="I457" t="str">
            <v/>
          </cell>
        </row>
        <row r="458">
          <cell r="A458" t="str">
            <v/>
          </cell>
          <cell r="B458" t="str">
            <v/>
          </cell>
          <cell r="E458" t="str">
            <v/>
          </cell>
          <cell r="G458" t="str">
            <v/>
          </cell>
          <cell r="I458" t="str">
            <v/>
          </cell>
        </row>
        <row r="459">
          <cell r="A459" t="str">
            <v/>
          </cell>
          <cell r="B459" t="str">
            <v/>
          </cell>
          <cell r="E459" t="str">
            <v/>
          </cell>
          <cell r="G459" t="str">
            <v/>
          </cell>
          <cell r="I459" t="str">
            <v/>
          </cell>
        </row>
        <row r="460">
          <cell r="A460" t="str">
            <v/>
          </cell>
          <cell r="B460" t="str">
            <v/>
          </cell>
          <cell r="E460" t="str">
            <v/>
          </cell>
          <cell r="G460" t="str">
            <v/>
          </cell>
          <cell r="I460" t="str">
            <v/>
          </cell>
        </row>
        <row r="461">
          <cell r="A461" t="str">
            <v/>
          </cell>
          <cell r="B461" t="str">
            <v/>
          </cell>
          <cell r="E461" t="str">
            <v/>
          </cell>
          <cell r="G461" t="str">
            <v/>
          </cell>
          <cell r="I461" t="str">
            <v/>
          </cell>
        </row>
        <row r="462">
          <cell r="A462" t="str">
            <v/>
          </cell>
          <cell r="B462" t="str">
            <v/>
          </cell>
          <cell r="E462" t="str">
            <v/>
          </cell>
          <cell r="G462" t="str">
            <v/>
          </cell>
          <cell r="I462" t="str">
            <v/>
          </cell>
        </row>
        <row r="463">
          <cell r="A463" t="str">
            <v/>
          </cell>
          <cell r="B463" t="str">
            <v/>
          </cell>
          <cell r="E463" t="str">
            <v/>
          </cell>
          <cell r="G463" t="str">
            <v/>
          </cell>
          <cell r="I463" t="str">
            <v/>
          </cell>
        </row>
        <row r="464">
          <cell r="A464" t="str">
            <v/>
          </cell>
          <cell r="B464" t="str">
            <v/>
          </cell>
          <cell r="E464" t="str">
            <v/>
          </cell>
          <cell r="G464" t="str">
            <v/>
          </cell>
          <cell r="I464" t="str">
            <v/>
          </cell>
        </row>
        <row r="465">
          <cell r="A465" t="str">
            <v/>
          </cell>
          <cell r="B465" t="str">
            <v/>
          </cell>
          <cell r="E465" t="str">
            <v/>
          </cell>
          <cell r="G465" t="str">
            <v/>
          </cell>
          <cell r="I465" t="str">
            <v/>
          </cell>
        </row>
        <row r="466">
          <cell r="A466" t="str">
            <v/>
          </cell>
          <cell r="B466" t="str">
            <v/>
          </cell>
          <cell r="E466" t="str">
            <v/>
          </cell>
          <cell r="G466" t="str">
            <v/>
          </cell>
          <cell r="I466" t="str">
            <v/>
          </cell>
        </row>
        <row r="467">
          <cell r="A467" t="str">
            <v/>
          </cell>
          <cell r="B467" t="str">
            <v/>
          </cell>
          <cell r="E467" t="str">
            <v/>
          </cell>
          <cell r="G467" t="str">
            <v/>
          </cell>
          <cell r="I467" t="str">
            <v/>
          </cell>
        </row>
        <row r="468">
          <cell r="A468" t="str">
            <v/>
          </cell>
          <cell r="B468" t="str">
            <v/>
          </cell>
          <cell r="E468" t="str">
            <v/>
          </cell>
          <cell r="G468" t="str">
            <v/>
          </cell>
          <cell r="I468" t="str">
            <v/>
          </cell>
        </row>
        <row r="469">
          <cell r="A469" t="str">
            <v/>
          </cell>
          <cell r="B469" t="str">
            <v/>
          </cell>
          <cell r="E469" t="str">
            <v/>
          </cell>
          <cell r="G469" t="str">
            <v/>
          </cell>
          <cell r="I469" t="str">
            <v/>
          </cell>
        </row>
        <row r="470">
          <cell r="A470" t="str">
            <v/>
          </cell>
          <cell r="B470" t="str">
            <v/>
          </cell>
          <cell r="E470" t="str">
            <v/>
          </cell>
          <cell r="G470" t="str">
            <v/>
          </cell>
          <cell r="I470" t="str">
            <v/>
          </cell>
        </row>
        <row r="471">
          <cell r="A471" t="str">
            <v/>
          </cell>
          <cell r="B471" t="str">
            <v/>
          </cell>
          <cell r="E471" t="str">
            <v/>
          </cell>
          <cell r="G471" t="str">
            <v/>
          </cell>
          <cell r="I471" t="str">
            <v/>
          </cell>
        </row>
        <row r="472">
          <cell r="A472" t="str">
            <v/>
          </cell>
          <cell r="B472" t="str">
            <v/>
          </cell>
          <cell r="E472" t="str">
            <v/>
          </cell>
          <cell r="G472" t="str">
            <v/>
          </cell>
          <cell r="I472" t="str">
            <v/>
          </cell>
        </row>
        <row r="473">
          <cell r="A473" t="str">
            <v/>
          </cell>
          <cell r="B473" t="str">
            <v/>
          </cell>
          <cell r="E473" t="str">
            <v/>
          </cell>
          <cell r="G473" t="str">
            <v/>
          </cell>
          <cell r="I473" t="str">
            <v/>
          </cell>
        </row>
        <row r="474">
          <cell r="A474" t="str">
            <v/>
          </cell>
          <cell r="B474" t="str">
            <v/>
          </cell>
          <cell r="E474" t="str">
            <v/>
          </cell>
          <cell r="G474" t="str">
            <v/>
          </cell>
          <cell r="I474" t="str">
            <v/>
          </cell>
        </row>
        <row r="475">
          <cell r="A475" t="str">
            <v/>
          </cell>
          <cell r="B475" t="str">
            <v/>
          </cell>
          <cell r="E475" t="str">
            <v/>
          </cell>
          <cell r="G475" t="str">
            <v/>
          </cell>
          <cell r="I475" t="str">
            <v/>
          </cell>
        </row>
        <row r="476">
          <cell r="A476" t="str">
            <v/>
          </cell>
          <cell r="B476" t="str">
            <v/>
          </cell>
          <cell r="E476" t="str">
            <v/>
          </cell>
          <cell r="G476" t="str">
            <v/>
          </cell>
          <cell r="I476" t="str">
            <v/>
          </cell>
        </row>
        <row r="477">
          <cell r="A477" t="str">
            <v/>
          </cell>
          <cell r="B477" t="str">
            <v/>
          </cell>
          <cell r="E477" t="str">
            <v/>
          </cell>
          <cell r="G477" t="str">
            <v/>
          </cell>
          <cell r="I477" t="str">
            <v/>
          </cell>
        </row>
        <row r="478">
          <cell r="A478" t="str">
            <v/>
          </cell>
          <cell r="B478" t="str">
            <v/>
          </cell>
          <cell r="E478" t="str">
            <v/>
          </cell>
          <cell r="G478" t="str">
            <v/>
          </cell>
          <cell r="I478" t="str">
            <v/>
          </cell>
        </row>
        <row r="479">
          <cell r="A479" t="str">
            <v/>
          </cell>
          <cell r="B479" t="str">
            <v/>
          </cell>
          <cell r="E479" t="str">
            <v/>
          </cell>
          <cell r="G479" t="str">
            <v/>
          </cell>
          <cell r="I479" t="str">
            <v/>
          </cell>
        </row>
        <row r="480">
          <cell r="A480" t="str">
            <v/>
          </cell>
          <cell r="B480" t="str">
            <v/>
          </cell>
          <cell r="E480" t="str">
            <v/>
          </cell>
          <cell r="G480" t="str">
            <v/>
          </cell>
          <cell r="I480" t="str">
            <v/>
          </cell>
        </row>
        <row r="481">
          <cell r="A481" t="str">
            <v/>
          </cell>
          <cell r="B481" t="str">
            <v/>
          </cell>
          <cell r="E481" t="str">
            <v/>
          </cell>
          <cell r="G481" t="str">
            <v/>
          </cell>
          <cell r="I481" t="str">
            <v/>
          </cell>
        </row>
        <row r="482">
          <cell r="A482" t="str">
            <v/>
          </cell>
          <cell r="B482" t="str">
            <v/>
          </cell>
          <cell r="E482" t="str">
            <v/>
          </cell>
          <cell r="G482" t="str">
            <v/>
          </cell>
          <cell r="I482" t="str">
            <v/>
          </cell>
        </row>
        <row r="483">
          <cell r="A483" t="str">
            <v/>
          </cell>
          <cell r="B483" t="str">
            <v/>
          </cell>
          <cell r="E483" t="str">
            <v/>
          </cell>
          <cell r="G483" t="str">
            <v/>
          </cell>
          <cell r="I483" t="str">
            <v/>
          </cell>
        </row>
        <row r="484">
          <cell r="A484" t="str">
            <v/>
          </cell>
          <cell r="B484" t="str">
            <v/>
          </cell>
          <cell r="E484" t="str">
            <v/>
          </cell>
          <cell r="G484" t="str">
            <v/>
          </cell>
          <cell r="I484" t="str">
            <v/>
          </cell>
        </row>
        <row r="485">
          <cell r="A485" t="str">
            <v/>
          </cell>
          <cell r="B485" t="str">
            <v/>
          </cell>
          <cell r="E485" t="str">
            <v/>
          </cell>
          <cell r="G485" t="str">
            <v/>
          </cell>
          <cell r="I485" t="str">
            <v/>
          </cell>
        </row>
        <row r="486">
          <cell r="A486" t="str">
            <v/>
          </cell>
          <cell r="B486" t="str">
            <v/>
          </cell>
          <cell r="E486" t="str">
            <v/>
          </cell>
          <cell r="G486" t="str">
            <v/>
          </cell>
          <cell r="I486" t="str">
            <v/>
          </cell>
        </row>
        <row r="487">
          <cell r="A487" t="str">
            <v/>
          </cell>
          <cell r="B487" t="str">
            <v/>
          </cell>
          <cell r="E487" t="str">
            <v/>
          </cell>
          <cell r="G487" t="str">
            <v/>
          </cell>
          <cell r="I487" t="str">
            <v/>
          </cell>
        </row>
        <row r="488">
          <cell r="A488" t="str">
            <v/>
          </cell>
          <cell r="B488" t="str">
            <v/>
          </cell>
          <cell r="E488" t="str">
            <v/>
          </cell>
          <cell r="G488" t="str">
            <v/>
          </cell>
          <cell r="I488" t="str">
            <v/>
          </cell>
        </row>
        <row r="489">
          <cell r="A489" t="str">
            <v/>
          </cell>
          <cell r="B489" t="str">
            <v/>
          </cell>
          <cell r="E489" t="str">
            <v/>
          </cell>
          <cell r="G489" t="str">
            <v/>
          </cell>
          <cell r="I489" t="str">
            <v/>
          </cell>
        </row>
        <row r="490">
          <cell r="A490" t="str">
            <v/>
          </cell>
          <cell r="B490" t="str">
            <v/>
          </cell>
          <cell r="E490" t="str">
            <v/>
          </cell>
          <cell r="G490" t="str">
            <v/>
          </cell>
          <cell r="I490" t="str">
            <v/>
          </cell>
        </row>
        <row r="491">
          <cell r="A491" t="str">
            <v/>
          </cell>
          <cell r="B491" t="str">
            <v/>
          </cell>
          <cell r="E491" t="str">
            <v/>
          </cell>
          <cell r="G491" t="str">
            <v/>
          </cell>
          <cell r="I491" t="str">
            <v/>
          </cell>
        </row>
        <row r="492">
          <cell r="A492" t="str">
            <v/>
          </cell>
          <cell r="B492" t="str">
            <v/>
          </cell>
          <cell r="E492" t="str">
            <v/>
          </cell>
          <cell r="G492" t="str">
            <v/>
          </cell>
          <cell r="I492" t="str">
            <v/>
          </cell>
        </row>
        <row r="493">
          <cell r="A493" t="str">
            <v/>
          </cell>
          <cell r="B493" t="str">
            <v/>
          </cell>
          <cell r="E493" t="str">
            <v/>
          </cell>
          <cell r="G493" t="str">
            <v/>
          </cell>
          <cell r="I493" t="str">
            <v/>
          </cell>
        </row>
        <row r="494">
          <cell r="A494" t="str">
            <v/>
          </cell>
          <cell r="B494" t="str">
            <v/>
          </cell>
          <cell r="E494" t="str">
            <v/>
          </cell>
          <cell r="G494" t="str">
            <v/>
          </cell>
          <cell r="I494" t="str">
            <v/>
          </cell>
        </row>
        <row r="495">
          <cell r="A495" t="str">
            <v/>
          </cell>
          <cell r="B495" t="str">
            <v/>
          </cell>
          <cell r="E495" t="str">
            <v/>
          </cell>
          <cell r="G495" t="str">
            <v/>
          </cell>
          <cell r="I495" t="str">
            <v/>
          </cell>
        </row>
        <row r="496">
          <cell r="A496" t="str">
            <v/>
          </cell>
          <cell r="B496" t="str">
            <v/>
          </cell>
          <cell r="E496" t="str">
            <v/>
          </cell>
          <cell r="G496" t="str">
            <v/>
          </cell>
          <cell r="I496" t="str">
            <v/>
          </cell>
        </row>
        <row r="497">
          <cell r="A497" t="str">
            <v/>
          </cell>
          <cell r="B497" t="str">
            <v/>
          </cell>
          <cell r="E497" t="str">
            <v/>
          </cell>
          <cell r="G497" t="str">
            <v/>
          </cell>
          <cell r="I497" t="str">
            <v/>
          </cell>
        </row>
        <row r="498">
          <cell r="A498" t="str">
            <v/>
          </cell>
          <cell r="B498" t="str">
            <v/>
          </cell>
          <cell r="E498" t="str">
            <v/>
          </cell>
          <cell r="G498" t="str">
            <v/>
          </cell>
          <cell r="I498" t="str">
            <v/>
          </cell>
        </row>
        <row r="499">
          <cell r="A499" t="str">
            <v/>
          </cell>
          <cell r="B499" t="str">
            <v/>
          </cell>
          <cell r="E499" t="str">
            <v/>
          </cell>
          <cell r="G499" t="str">
            <v/>
          </cell>
          <cell r="I499" t="str">
            <v/>
          </cell>
        </row>
        <row r="500">
          <cell r="A500" t="str">
            <v/>
          </cell>
          <cell r="B500" t="str">
            <v/>
          </cell>
          <cell r="E500" t="str">
            <v/>
          </cell>
          <cell r="G500" t="str">
            <v/>
          </cell>
          <cell r="I500" t="str">
            <v/>
          </cell>
        </row>
        <row r="501">
          <cell r="A501" t="str">
            <v/>
          </cell>
          <cell r="B501" t="str">
            <v/>
          </cell>
          <cell r="E501" t="str">
            <v/>
          </cell>
          <cell r="G501" t="str">
            <v/>
          </cell>
          <cell r="I501" t="str">
            <v/>
          </cell>
        </row>
        <row r="502">
          <cell r="A502" t="str">
            <v/>
          </cell>
          <cell r="B502" t="str">
            <v/>
          </cell>
          <cell r="E502" t="str">
            <v/>
          </cell>
          <cell r="G502" t="str">
            <v/>
          </cell>
          <cell r="I502" t="str">
            <v/>
          </cell>
        </row>
        <row r="503">
          <cell r="A503" t="str">
            <v/>
          </cell>
          <cell r="B503" t="str">
            <v/>
          </cell>
          <cell r="E503" t="str">
            <v/>
          </cell>
          <cell r="G503" t="str">
            <v/>
          </cell>
          <cell r="I503" t="str">
            <v/>
          </cell>
        </row>
        <row r="504">
          <cell r="A504" t="str">
            <v/>
          </cell>
          <cell r="B504" t="str">
            <v/>
          </cell>
          <cell r="E504" t="str">
            <v/>
          </cell>
          <cell r="G504" t="str">
            <v/>
          </cell>
          <cell r="I504" t="str">
            <v/>
          </cell>
        </row>
        <row r="505">
          <cell r="A505" t="str">
            <v/>
          </cell>
          <cell r="B505" t="str">
            <v/>
          </cell>
          <cell r="E505" t="str">
            <v/>
          </cell>
          <cell r="G505" t="str">
            <v/>
          </cell>
          <cell r="I505" t="str">
            <v/>
          </cell>
        </row>
        <row r="506">
          <cell r="A506" t="str">
            <v/>
          </cell>
          <cell r="B506" t="str">
            <v/>
          </cell>
          <cell r="E506" t="str">
            <v/>
          </cell>
          <cell r="G506" t="str">
            <v/>
          </cell>
          <cell r="I506" t="str">
            <v/>
          </cell>
        </row>
        <row r="507">
          <cell r="A507" t="str">
            <v/>
          </cell>
          <cell r="B507" t="str">
            <v/>
          </cell>
          <cell r="E507" t="str">
            <v/>
          </cell>
          <cell r="G507" t="str">
            <v/>
          </cell>
          <cell r="I507" t="str">
            <v/>
          </cell>
        </row>
        <row r="508">
          <cell r="A508" t="str">
            <v/>
          </cell>
          <cell r="B508" t="str">
            <v/>
          </cell>
          <cell r="E508" t="str">
            <v/>
          </cell>
          <cell r="G508" t="str">
            <v/>
          </cell>
          <cell r="I508" t="str">
            <v/>
          </cell>
        </row>
        <row r="509">
          <cell r="A509" t="str">
            <v/>
          </cell>
          <cell r="B509" t="str">
            <v/>
          </cell>
          <cell r="E509" t="str">
            <v/>
          </cell>
          <cell r="G509" t="str">
            <v/>
          </cell>
          <cell r="I509" t="str">
            <v/>
          </cell>
        </row>
        <row r="510">
          <cell r="A510" t="str">
            <v/>
          </cell>
          <cell r="B510" t="str">
            <v/>
          </cell>
          <cell r="E510" t="str">
            <v/>
          </cell>
          <cell r="G510" t="str">
            <v/>
          </cell>
          <cell r="I510" t="str">
            <v/>
          </cell>
        </row>
        <row r="511">
          <cell r="A511" t="str">
            <v/>
          </cell>
          <cell r="B511" t="str">
            <v/>
          </cell>
          <cell r="E511" t="str">
            <v/>
          </cell>
          <cell r="G511" t="str">
            <v/>
          </cell>
          <cell r="I511" t="str">
            <v/>
          </cell>
        </row>
        <row r="512">
          <cell r="A512" t="str">
            <v/>
          </cell>
          <cell r="B512" t="str">
            <v/>
          </cell>
          <cell r="E512" t="str">
            <v/>
          </cell>
          <cell r="G512" t="str">
            <v/>
          </cell>
          <cell r="I512" t="str">
            <v/>
          </cell>
        </row>
        <row r="513">
          <cell r="A513" t="str">
            <v/>
          </cell>
          <cell r="B513" t="str">
            <v/>
          </cell>
          <cell r="E513" t="str">
            <v/>
          </cell>
          <cell r="G513" t="str">
            <v/>
          </cell>
          <cell r="I513" t="str">
            <v/>
          </cell>
        </row>
        <row r="514">
          <cell r="A514" t="str">
            <v/>
          </cell>
          <cell r="B514" t="str">
            <v/>
          </cell>
          <cell r="E514" t="str">
            <v/>
          </cell>
          <cell r="G514" t="str">
            <v/>
          </cell>
          <cell r="I514" t="str">
            <v/>
          </cell>
        </row>
        <row r="515">
          <cell r="A515" t="str">
            <v/>
          </cell>
          <cell r="B515" t="str">
            <v/>
          </cell>
          <cell r="E515" t="str">
            <v/>
          </cell>
          <cell r="G515" t="str">
            <v/>
          </cell>
          <cell r="I515" t="str">
            <v/>
          </cell>
        </row>
        <row r="516">
          <cell r="A516" t="str">
            <v/>
          </cell>
          <cell r="B516" t="str">
            <v/>
          </cell>
          <cell r="E516" t="str">
            <v/>
          </cell>
          <cell r="G516" t="str">
            <v/>
          </cell>
          <cell r="I516" t="str">
            <v/>
          </cell>
        </row>
        <row r="517">
          <cell r="A517" t="str">
            <v/>
          </cell>
          <cell r="B517" t="str">
            <v/>
          </cell>
          <cell r="E517" t="str">
            <v/>
          </cell>
          <cell r="G517" t="str">
            <v/>
          </cell>
          <cell r="I517" t="str">
            <v/>
          </cell>
        </row>
        <row r="518">
          <cell r="A518" t="str">
            <v/>
          </cell>
          <cell r="B518" t="str">
            <v/>
          </cell>
          <cell r="E518" t="str">
            <v/>
          </cell>
          <cell r="G518" t="str">
            <v/>
          </cell>
          <cell r="I518" t="str">
            <v/>
          </cell>
        </row>
        <row r="519">
          <cell r="A519" t="str">
            <v/>
          </cell>
          <cell r="B519" t="str">
            <v/>
          </cell>
          <cell r="E519" t="str">
            <v/>
          </cell>
          <cell r="G519" t="str">
            <v/>
          </cell>
          <cell r="I519" t="str">
            <v/>
          </cell>
        </row>
        <row r="520">
          <cell r="A520" t="str">
            <v/>
          </cell>
          <cell r="B520" t="str">
            <v/>
          </cell>
          <cell r="E520" t="str">
            <v/>
          </cell>
          <cell r="G520" t="str">
            <v/>
          </cell>
          <cell r="I520" t="str">
            <v/>
          </cell>
        </row>
        <row r="521">
          <cell r="A521" t="str">
            <v/>
          </cell>
          <cell r="B521" t="str">
            <v/>
          </cell>
          <cell r="E521" t="str">
            <v/>
          </cell>
          <cell r="G521" t="str">
            <v/>
          </cell>
          <cell r="I521" t="str">
            <v/>
          </cell>
        </row>
        <row r="522">
          <cell r="A522" t="str">
            <v/>
          </cell>
          <cell r="B522" t="str">
            <v/>
          </cell>
          <cell r="E522" t="str">
            <v/>
          </cell>
          <cell r="G522" t="str">
            <v/>
          </cell>
          <cell r="I522" t="str">
            <v/>
          </cell>
        </row>
        <row r="523">
          <cell r="A523" t="str">
            <v/>
          </cell>
          <cell r="B523" t="str">
            <v/>
          </cell>
          <cell r="E523" t="str">
            <v/>
          </cell>
          <cell r="G523" t="str">
            <v/>
          </cell>
          <cell r="I523" t="str">
            <v/>
          </cell>
        </row>
        <row r="524">
          <cell r="A524" t="str">
            <v/>
          </cell>
          <cell r="B524" t="str">
            <v/>
          </cell>
          <cell r="E524" t="str">
            <v/>
          </cell>
          <cell r="G524" t="str">
            <v/>
          </cell>
          <cell r="I524" t="str">
            <v/>
          </cell>
        </row>
        <row r="525">
          <cell r="A525" t="str">
            <v/>
          </cell>
          <cell r="B525" t="str">
            <v/>
          </cell>
          <cell r="E525" t="str">
            <v/>
          </cell>
          <cell r="G525" t="str">
            <v/>
          </cell>
          <cell r="I525" t="str">
            <v/>
          </cell>
        </row>
        <row r="526">
          <cell r="A526" t="str">
            <v/>
          </cell>
          <cell r="B526" t="str">
            <v/>
          </cell>
          <cell r="E526" t="str">
            <v/>
          </cell>
          <cell r="G526" t="str">
            <v/>
          </cell>
          <cell r="I526" t="str">
            <v/>
          </cell>
        </row>
        <row r="527">
          <cell r="A527" t="str">
            <v/>
          </cell>
          <cell r="B527" t="str">
            <v/>
          </cell>
          <cell r="E527" t="str">
            <v/>
          </cell>
          <cell r="G527" t="str">
            <v/>
          </cell>
          <cell r="I527" t="str">
            <v/>
          </cell>
        </row>
        <row r="528">
          <cell r="A528" t="str">
            <v/>
          </cell>
          <cell r="B528" t="str">
            <v/>
          </cell>
          <cell r="E528" t="str">
            <v/>
          </cell>
          <cell r="G528" t="str">
            <v/>
          </cell>
          <cell r="I528" t="str">
            <v/>
          </cell>
        </row>
        <row r="529">
          <cell r="A529" t="str">
            <v/>
          </cell>
          <cell r="B529" t="str">
            <v/>
          </cell>
          <cell r="E529" t="str">
            <v/>
          </cell>
          <cell r="G529" t="str">
            <v/>
          </cell>
          <cell r="I529" t="str">
            <v/>
          </cell>
        </row>
        <row r="530">
          <cell r="A530" t="str">
            <v/>
          </cell>
          <cell r="B530" t="str">
            <v/>
          </cell>
          <cell r="E530" t="str">
            <v/>
          </cell>
          <cell r="G530" t="str">
            <v/>
          </cell>
          <cell r="I530" t="str">
            <v/>
          </cell>
        </row>
        <row r="531">
          <cell r="A531" t="str">
            <v/>
          </cell>
          <cell r="B531" t="str">
            <v/>
          </cell>
          <cell r="E531" t="str">
            <v/>
          </cell>
          <cell r="G531" t="str">
            <v/>
          </cell>
          <cell r="I531" t="str">
            <v/>
          </cell>
        </row>
        <row r="532">
          <cell r="A532" t="str">
            <v/>
          </cell>
          <cell r="B532" t="str">
            <v/>
          </cell>
          <cell r="E532" t="str">
            <v/>
          </cell>
          <cell r="G532" t="str">
            <v/>
          </cell>
          <cell r="I532" t="str">
            <v/>
          </cell>
        </row>
        <row r="533">
          <cell r="A533" t="str">
            <v/>
          </cell>
          <cell r="B533" t="str">
            <v/>
          </cell>
          <cell r="E533" t="str">
            <v/>
          </cell>
          <cell r="G533" t="str">
            <v/>
          </cell>
          <cell r="I533" t="str">
            <v/>
          </cell>
        </row>
        <row r="534">
          <cell r="A534" t="str">
            <v/>
          </cell>
          <cell r="B534" t="str">
            <v/>
          </cell>
          <cell r="E534" t="str">
            <v/>
          </cell>
          <cell r="G534" t="str">
            <v/>
          </cell>
          <cell r="I534" t="str">
            <v/>
          </cell>
        </row>
        <row r="535">
          <cell r="A535" t="str">
            <v/>
          </cell>
          <cell r="B535" t="str">
            <v/>
          </cell>
          <cell r="E535" t="str">
            <v/>
          </cell>
          <cell r="G535" t="str">
            <v/>
          </cell>
          <cell r="I535" t="str">
            <v/>
          </cell>
        </row>
        <row r="536">
          <cell r="A536" t="str">
            <v/>
          </cell>
          <cell r="B536" t="str">
            <v/>
          </cell>
          <cell r="E536" t="str">
            <v/>
          </cell>
          <cell r="G536" t="str">
            <v/>
          </cell>
          <cell r="I536" t="str">
            <v/>
          </cell>
        </row>
        <row r="537">
          <cell r="A537" t="str">
            <v/>
          </cell>
          <cell r="B537" t="str">
            <v/>
          </cell>
          <cell r="E537" t="str">
            <v/>
          </cell>
          <cell r="G537" t="str">
            <v/>
          </cell>
          <cell r="I537" t="str">
            <v/>
          </cell>
        </row>
        <row r="538">
          <cell r="A538" t="str">
            <v/>
          </cell>
          <cell r="B538" t="str">
            <v/>
          </cell>
          <cell r="E538" t="str">
            <v/>
          </cell>
          <cell r="G538" t="str">
            <v/>
          </cell>
          <cell r="I538" t="str">
            <v/>
          </cell>
        </row>
        <row r="539">
          <cell r="A539" t="str">
            <v/>
          </cell>
          <cell r="B539" t="str">
            <v/>
          </cell>
          <cell r="E539" t="str">
            <v/>
          </cell>
          <cell r="G539" t="str">
            <v/>
          </cell>
          <cell r="I539" t="str">
            <v/>
          </cell>
        </row>
        <row r="540">
          <cell r="A540" t="str">
            <v/>
          </cell>
          <cell r="B540" t="str">
            <v/>
          </cell>
          <cell r="E540" t="str">
            <v/>
          </cell>
          <cell r="G540" t="str">
            <v/>
          </cell>
          <cell r="I540" t="str">
            <v/>
          </cell>
        </row>
        <row r="541">
          <cell r="A541" t="str">
            <v/>
          </cell>
          <cell r="B541" t="str">
            <v/>
          </cell>
          <cell r="E541" t="str">
            <v/>
          </cell>
          <cell r="G541" t="str">
            <v/>
          </cell>
          <cell r="I541" t="str">
            <v/>
          </cell>
        </row>
        <row r="542">
          <cell r="A542" t="str">
            <v/>
          </cell>
          <cell r="B542" t="str">
            <v/>
          </cell>
          <cell r="E542" t="str">
            <v/>
          </cell>
          <cell r="G542" t="str">
            <v/>
          </cell>
          <cell r="I542" t="str">
            <v/>
          </cell>
        </row>
        <row r="543">
          <cell r="A543" t="str">
            <v/>
          </cell>
          <cell r="B543" t="str">
            <v/>
          </cell>
          <cell r="E543" t="str">
            <v/>
          </cell>
          <cell r="G543" t="str">
            <v/>
          </cell>
          <cell r="I543" t="str">
            <v/>
          </cell>
        </row>
        <row r="544">
          <cell r="A544" t="str">
            <v/>
          </cell>
          <cell r="B544" t="str">
            <v/>
          </cell>
          <cell r="E544" t="str">
            <v/>
          </cell>
          <cell r="G544" t="str">
            <v/>
          </cell>
          <cell r="I544" t="str">
            <v/>
          </cell>
        </row>
        <row r="545">
          <cell r="A545" t="str">
            <v/>
          </cell>
          <cell r="B545" t="str">
            <v/>
          </cell>
          <cell r="E545" t="str">
            <v/>
          </cell>
          <cell r="G545" t="str">
            <v/>
          </cell>
          <cell r="I545" t="str">
            <v/>
          </cell>
        </row>
        <row r="546">
          <cell r="A546" t="str">
            <v/>
          </cell>
          <cell r="B546" t="str">
            <v/>
          </cell>
          <cell r="E546" t="str">
            <v/>
          </cell>
          <cell r="G546" t="str">
            <v/>
          </cell>
          <cell r="I546" t="str">
            <v/>
          </cell>
        </row>
        <row r="547">
          <cell r="A547" t="str">
            <v/>
          </cell>
          <cell r="B547" t="str">
            <v/>
          </cell>
          <cell r="E547" t="str">
            <v/>
          </cell>
          <cell r="G547" t="str">
            <v/>
          </cell>
          <cell r="I547" t="str">
            <v/>
          </cell>
        </row>
        <row r="548">
          <cell r="A548" t="str">
            <v/>
          </cell>
          <cell r="B548" t="str">
            <v/>
          </cell>
          <cell r="E548" t="str">
            <v/>
          </cell>
          <cell r="G548" t="str">
            <v/>
          </cell>
          <cell r="I548" t="str">
            <v/>
          </cell>
        </row>
        <row r="549">
          <cell r="A549" t="str">
            <v/>
          </cell>
          <cell r="B549" t="str">
            <v/>
          </cell>
          <cell r="E549" t="str">
            <v/>
          </cell>
          <cell r="G549" t="str">
            <v/>
          </cell>
          <cell r="I549" t="str">
            <v/>
          </cell>
        </row>
        <row r="550">
          <cell r="A550" t="str">
            <v/>
          </cell>
          <cell r="B550" t="str">
            <v/>
          </cell>
          <cell r="E550" t="str">
            <v/>
          </cell>
          <cell r="G550" t="str">
            <v/>
          </cell>
          <cell r="I550" t="str">
            <v/>
          </cell>
        </row>
        <row r="551">
          <cell r="A551" t="str">
            <v/>
          </cell>
          <cell r="B551" t="str">
            <v/>
          </cell>
          <cell r="E551" t="str">
            <v/>
          </cell>
          <cell r="G551" t="str">
            <v/>
          </cell>
          <cell r="I551" t="str">
            <v/>
          </cell>
        </row>
        <row r="552">
          <cell r="A552" t="str">
            <v/>
          </cell>
          <cell r="B552" t="str">
            <v/>
          </cell>
          <cell r="E552" t="str">
            <v/>
          </cell>
          <cell r="G552" t="str">
            <v/>
          </cell>
          <cell r="I552" t="str">
            <v/>
          </cell>
        </row>
        <row r="553">
          <cell r="A553" t="str">
            <v/>
          </cell>
          <cell r="B553" t="str">
            <v/>
          </cell>
          <cell r="E553" t="str">
            <v/>
          </cell>
          <cell r="G553" t="str">
            <v/>
          </cell>
          <cell r="I553" t="str">
            <v/>
          </cell>
        </row>
        <row r="554">
          <cell r="A554" t="str">
            <v/>
          </cell>
          <cell r="B554" t="str">
            <v/>
          </cell>
          <cell r="E554" t="str">
            <v/>
          </cell>
          <cell r="G554" t="str">
            <v/>
          </cell>
          <cell r="I554" t="str">
            <v/>
          </cell>
        </row>
        <row r="555">
          <cell r="A555" t="str">
            <v/>
          </cell>
          <cell r="B555" t="str">
            <v/>
          </cell>
          <cell r="E555" t="str">
            <v/>
          </cell>
          <cell r="G555" t="str">
            <v/>
          </cell>
          <cell r="I555" t="str">
            <v/>
          </cell>
        </row>
        <row r="556">
          <cell r="A556" t="str">
            <v/>
          </cell>
          <cell r="B556" t="str">
            <v/>
          </cell>
          <cell r="E556" t="str">
            <v/>
          </cell>
          <cell r="G556" t="str">
            <v/>
          </cell>
          <cell r="I556" t="str">
            <v/>
          </cell>
        </row>
        <row r="557">
          <cell r="A557" t="str">
            <v/>
          </cell>
          <cell r="B557" t="str">
            <v/>
          </cell>
          <cell r="E557" t="str">
            <v/>
          </cell>
          <cell r="G557" t="str">
            <v/>
          </cell>
          <cell r="I557" t="str">
            <v/>
          </cell>
        </row>
        <row r="558">
          <cell r="A558" t="str">
            <v/>
          </cell>
          <cell r="B558" t="str">
            <v/>
          </cell>
          <cell r="E558" t="str">
            <v/>
          </cell>
          <cell r="G558" t="str">
            <v/>
          </cell>
          <cell r="I558" t="str">
            <v/>
          </cell>
        </row>
        <row r="559">
          <cell r="A559" t="str">
            <v/>
          </cell>
          <cell r="B559" t="str">
            <v/>
          </cell>
          <cell r="E559" t="str">
            <v/>
          </cell>
          <cell r="G559" t="str">
            <v/>
          </cell>
          <cell r="I559" t="str">
            <v/>
          </cell>
        </row>
        <row r="560">
          <cell r="A560" t="str">
            <v/>
          </cell>
          <cell r="B560" t="str">
            <v/>
          </cell>
          <cell r="E560" t="str">
            <v/>
          </cell>
          <cell r="G560" t="str">
            <v/>
          </cell>
          <cell r="I560" t="str">
            <v/>
          </cell>
        </row>
        <row r="561">
          <cell r="A561" t="str">
            <v/>
          </cell>
          <cell r="B561" t="str">
            <v/>
          </cell>
          <cell r="E561" t="str">
            <v/>
          </cell>
          <cell r="G561" t="str">
            <v/>
          </cell>
          <cell r="I561" t="str">
            <v/>
          </cell>
        </row>
        <row r="562">
          <cell r="A562" t="str">
            <v/>
          </cell>
          <cell r="B562" t="str">
            <v/>
          </cell>
          <cell r="E562" t="str">
            <v/>
          </cell>
          <cell r="G562" t="str">
            <v/>
          </cell>
          <cell r="I562" t="str">
            <v/>
          </cell>
        </row>
        <row r="563">
          <cell r="A563" t="str">
            <v/>
          </cell>
          <cell r="B563" t="str">
            <v/>
          </cell>
          <cell r="E563" t="str">
            <v/>
          </cell>
          <cell r="G563" t="str">
            <v/>
          </cell>
          <cell r="I563" t="str">
            <v/>
          </cell>
        </row>
        <row r="564">
          <cell r="A564" t="str">
            <v/>
          </cell>
          <cell r="B564" t="str">
            <v/>
          </cell>
          <cell r="E564" t="str">
            <v/>
          </cell>
          <cell r="G564" t="str">
            <v/>
          </cell>
          <cell r="I564" t="str">
            <v/>
          </cell>
        </row>
        <row r="565">
          <cell r="A565" t="str">
            <v/>
          </cell>
          <cell r="B565" t="str">
            <v/>
          </cell>
          <cell r="E565" t="str">
            <v/>
          </cell>
          <cell r="G565" t="str">
            <v/>
          </cell>
          <cell r="I565" t="str">
            <v/>
          </cell>
        </row>
        <row r="566">
          <cell r="A566" t="str">
            <v/>
          </cell>
          <cell r="B566" t="str">
            <v/>
          </cell>
          <cell r="E566" t="str">
            <v/>
          </cell>
          <cell r="G566" t="str">
            <v/>
          </cell>
          <cell r="I566" t="str">
            <v/>
          </cell>
        </row>
        <row r="567">
          <cell r="A567" t="str">
            <v/>
          </cell>
          <cell r="B567" t="str">
            <v/>
          </cell>
          <cell r="E567" t="str">
            <v/>
          </cell>
          <cell r="G567" t="str">
            <v/>
          </cell>
          <cell r="I567" t="str">
            <v/>
          </cell>
        </row>
        <row r="568">
          <cell r="A568" t="str">
            <v/>
          </cell>
          <cell r="B568" t="str">
            <v/>
          </cell>
          <cell r="E568" t="str">
            <v/>
          </cell>
          <cell r="G568" t="str">
            <v/>
          </cell>
          <cell r="I568" t="str">
            <v/>
          </cell>
        </row>
        <row r="569">
          <cell r="A569" t="str">
            <v/>
          </cell>
          <cell r="B569" t="str">
            <v/>
          </cell>
          <cell r="E569" t="str">
            <v/>
          </cell>
          <cell r="G569" t="str">
            <v/>
          </cell>
          <cell r="I569" t="str">
            <v/>
          </cell>
        </row>
        <row r="570">
          <cell r="A570" t="str">
            <v/>
          </cell>
          <cell r="B570" t="str">
            <v/>
          </cell>
          <cell r="E570" t="str">
            <v/>
          </cell>
          <cell r="G570" t="str">
            <v/>
          </cell>
          <cell r="I570" t="str">
            <v/>
          </cell>
        </row>
        <row r="571">
          <cell r="A571" t="str">
            <v/>
          </cell>
          <cell r="B571" t="str">
            <v/>
          </cell>
          <cell r="E571" t="str">
            <v/>
          </cell>
          <cell r="G571" t="str">
            <v/>
          </cell>
          <cell r="I571" t="str">
            <v/>
          </cell>
        </row>
        <row r="572">
          <cell r="A572" t="str">
            <v/>
          </cell>
          <cell r="B572" t="str">
            <v/>
          </cell>
          <cell r="E572" t="str">
            <v/>
          </cell>
          <cell r="G572" t="str">
            <v/>
          </cell>
          <cell r="I572" t="str">
            <v/>
          </cell>
        </row>
        <row r="573">
          <cell r="A573" t="str">
            <v/>
          </cell>
          <cell r="B573" t="str">
            <v/>
          </cell>
          <cell r="E573" t="str">
            <v/>
          </cell>
          <cell r="G573" t="str">
            <v/>
          </cell>
          <cell r="I573" t="str">
            <v/>
          </cell>
        </row>
        <row r="574">
          <cell r="A574" t="str">
            <v/>
          </cell>
          <cell r="B574" t="str">
            <v/>
          </cell>
          <cell r="E574" t="str">
            <v/>
          </cell>
          <cell r="G574" t="str">
            <v/>
          </cell>
          <cell r="I574" t="str">
            <v/>
          </cell>
        </row>
        <row r="575">
          <cell r="A575" t="str">
            <v/>
          </cell>
          <cell r="B575" t="str">
            <v/>
          </cell>
          <cell r="E575" t="str">
            <v/>
          </cell>
          <cell r="G575" t="str">
            <v/>
          </cell>
          <cell r="I575" t="str">
            <v/>
          </cell>
        </row>
        <row r="576">
          <cell r="A576" t="str">
            <v/>
          </cell>
          <cell r="B576" t="str">
            <v/>
          </cell>
          <cell r="E576" t="str">
            <v/>
          </cell>
          <cell r="G576" t="str">
            <v/>
          </cell>
          <cell r="I576" t="str">
            <v/>
          </cell>
        </row>
        <row r="577">
          <cell r="A577" t="str">
            <v/>
          </cell>
          <cell r="B577" t="str">
            <v/>
          </cell>
          <cell r="E577" t="str">
            <v/>
          </cell>
          <cell r="G577" t="str">
            <v/>
          </cell>
          <cell r="I577" t="str">
            <v/>
          </cell>
        </row>
        <row r="578">
          <cell r="A578" t="str">
            <v/>
          </cell>
          <cell r="B578" t="str">
            <v/>
          </cell>
          <cell r="E578" t="str">
            <v/>
          </cell>
          <cell r="G578" t="str">
            <v/>
          </cell>
          <cell r="I578" t="str">
            <v/>
          </cell>
        </row>
        <row r="579">
          <cell r="A579" t="str">
            <v/>
          </cell>
          <cell r="B579" t="str">
            <v/>
          </cell>
          <cell r="E579" t="str">
            <v/>
          </cell>
          <cell r="G579" t="str">
            <v/>
          </cell>
          <cell r="I579" t="str">
            <v/>
          </cell>
        </row>
        <row r="580">
          <cell r="A580" t="str">
            <v/>
          </cell>
          <cell r="B580" t="str">
            <v/>
          </cell>
          <cell r="E580" t="str">
            <v/>
          </cell>
          <cell r="G580" t="str">
            <v/>
          </cell>
          <cell r="I580" t="str">
            <v/>
          </cell>
        </row>
        <row r="581">
          <cell r="A581" t="str">
            <v/>
          </cell>
          <cell r="B581" t="str">
            <v/>
          </cell>
          <cell r="E581" t="str">
            <v/>
          </cell>
          <cell r="G581" t="str">
            <v/>
          </cell>
          <cell r="I581" t="str">
            <v/>
          </cell>
        </row>
        <row r="582">
          <cell r="A582" t="str">
            <v/>
          </cell>
          <cell r="B582" t="str">
            <v/>
          </cell>
          <cell r="E582" t="str">
            <v/>
          </cell>
          <cell r="G582" t="str">
            <v/>
          </cell>
          <cell r="I582" t="str">
            <v/>
          </cell>
        </row>
        <row r="583">
          <cell r="A583" t="str">
            <v/>
          </cell>
          <cell r="B583" t="str">
            <v/>
          </cell>
          <cell r="E583" t="str">
            <v/>
          </cell>
          <cell r="G583" t="str">
            <v/>
          </cell>
          <cell r="I583" t="str">
            <v/>
          </cell>
        </row>
        <row r="584">
          <cell r="A584" t="str">
            <v/>
          </cell>
          <cell r="B584" t="str">
            <v/>
          </cell>
          <cell r="E584" t="str">
            <v/>
          </cell>
          <cell r="G584" t="str">
            <v/>
          </cell>
          <cell r="I584" t="str">
            <v/>
          </cell>
        </row>
        <row r="585">
          <cell r="A585" t="str">
            <v/>
          </cell>
          <cell r="B585" t="str">
            <v/>
          </cell>
          <cell r="E585" t="str">
            <v/>
          </cell>
          <cell r="G585" t="str">
            <v/>
          </cell>
          <cell r="I585" t="str">
            <v/>
          </cell>
        </row>
        <row r="586">
          <cell r="A586" t="str">
            <v/>
          </cell>
          <cell r="B586" t="str">
            <v/>
          </cell>
          <cell r="E586" t="str">
            <v/>
          </cell>
          <cell r="G586" t="str">
            <v/>
          </cell>
          <cell r="I586" t="str">
            <v/>
          </cell>
        </row>
        <row r="587">
          <cell r="A587" t="str">
            <v/>
          </cell>
          <cell r="B587" t="str">
            <v/>
          </cell>
          <cell r="E587" t="str">
            <v/>
          </cell>
          <cell r="G587" t="str">
            <v/>
          </cell>
          <cell r="I587" t="str">
            <v/>
          </cell>
        </row>
        <row r="588">
          <cell r="A588" t="str">
            <v/>
          </cell>
          <cell r="B588" t="str">
            <v/>
          </cell>
          <cell r="E588" t="str">
            <v/>
          </cell>
          <cell r="G588" t="str">
            <v/>
          </cell>
          <cell r="I588" t="str">
            <v/>
          </cell>
        </row>
        <row r="589">
          <cell r="A589" t="str">
            <v/>
          </cell>
          <cell r="B589" t="str">
            <v/>
          </cell>
          <cell r="E589" t="str">
            <v/>
          </cell>
          <cell r="G589" t="str">
            <v/>
          </cell>
          <cell r="I589" t="str">
            <v/>
          </cell>
        </row>
        <row r="590">
          <cell r="A590" t="str">
            <v/>
          </cell>
          <cell r="B590" t="str">
            <v/>
          </cell>
          <cell r="E590" t="str">
            <v/>
          </cell>
          <cell r="G590" t="str">
            <v/>
          </cell>
          <cell r="I590" t="str">
            <v/>
          </cell>
        </row>
        <row r="591">
          <cell r="A591" t="str">
            <v/>
          </cell>
          <cell r="B591" t="str">
            <v/>
          </cell>
          <cell r="E591" t="str">
            <v/>
          </cell>
          <cell r="G591" t="str">
            <v/>
          </cell>
          <cell r="I591" t="str">
            <v/>
          </cell>
        </row>
        <row r="592">
          <cell r="A592" t="str">
            <v/>
          </cell>
          <cell r="B592" t="str">
            <v/>
          </cell>
          <cell r="E592" t="str">
            <v/>
          </cell>
          <cell r="G592" t="str">
            <v/>
          </cell>
          <cell r="I592" t="str">
            <v/>
          </cell>
        </row>
        <row r="593">
          <cell r="A593" t="str">
            <v/>
          </cell>
          <cell r="B593" t="str">
            <v/>
          </cell>
          <cell r="E593" t="str">
            <v/>
          </cell>
          <cell r="G593" t="str">
            <v/>
          </cell>
          <cell r="I593" t="str">
            <v/>
          </cell>
        </row>
        <row r="594">
          <cell r="A594" t="str">
            <v/>
          </cell>
          <cell r="B594" t="str">
            <v/>
          </cell>
          <cell r="E594" t="str">
            <v/>
          </cell>
          <cell r="G594" t="str">
            <v/>
          </cell>
          <cell r="I594" t="str">
            <v/>
          </cell>
        </row>
        <row r="595">
          <cell r="A595" t="str">
            <v/>
          </cell>
          <cell r="B595" t="str">
            <v/>
          </cell>
          <cell r="E595" t="str">
            <v/>
          </cell>
          <cell r="G595" t="str">
            <v/>
          </cell>
          <cell r="I595" t="str">
            <v/>
          </cell>
        </row>
        <row r="596">
          <cell r="A596" t="str">
            <v/>
          </cell>
          <cell r="B596" t="str">
            <v/>
          </cell>
          <cell r="E596" t="str">
            <v/>
          </cell>
          <cell r="G596" t="str">
            <v/>
          </cell>
          <cell r="I596" t="str">
            <v/>
          </cell>
        </row>
        <row r="597">
          <cell r="A597" t="str">
            <v/>
          </cell>
          <cell r="B597" t="str">
            <v/>
          </cell>
          <cell r="E597" t="str">
            <v/>
          </cell>
          <cell r="G597" t="str">
            <v/>
          </cell>
          <cell r="I597" t="str">
            <v/>
          </cell>
        </row>
        <row r="598">
          <cell r="A598" t="str">
            <v/>
          </cell>
          <cell r="B598" t="str">
            <v/>
          </cell>
          <cell r="E598" t="str">
            <v/>
          </cell>
          <cell r="G598" t="str">
            <v/>
          </cell>
          <cell r="I598" t="str">
            <v/>
          </cell>
        </row>
        <row r="599">
          <cell r="A599" t="str">
            <v/>
          </cell>
          <cell r="B599" t="str">
            <v/>
          </cell>
          <cell r="E599" t="str">
            <v/>
          </cell>
          <cell r="G599" t="str">
            <v/>
          </cell>
          <cell r="I599" t="str">
            <v/>
          </cell>
        </row>
        <row r="600">
          <cell r="A600" t="str">
            <v/>
          </cell>
          <cell r="B600" t="str">
            <v/>
          </cell>
          <cell r="E600" t="str">
            <v/>
          </cell>
          <cell r="G600" t="str">
            <v/>
          </cell>
          <cell r="I600" t="str">
            <v/>
          </cell>
        </row>
        <row r="601">
          <cell r="A601" t="str">
            <v/>
          </cell>
          <cell r="B601" t="str">
            <v/>
          </cell>
          <cell r="E601" t="str">
            <v/>
          </cell>
          <cell r="G601" t="str">
            <v/>
          </cell>
          <cell r="I601" t="str">
            <v/>
          </cell>
        </row>
        <row r="602">
          <cell r="A602" t="str">
            <v/>
          </cell>
          <cell r="B602" t="str">
            <v/>
          </cell>
          <cell r="E602" t="str">
            <v/>
          </cell>
          <cell r="G602" t="str">
            <v/>
          </cell>
          <cell r="I602" t="str">
            <v/>
          </cell>
        </row>
        <row r="603">
          <cell r="A603" t="str">
            <v/>
          </cell>
          <cell r="B603" t="str">
            <v/>
          </cell>
          <cell r="E603" t="str">
            <v/>
          </cell>
          <cell r="G603" t="str">
            <v/>
          </cell>
          <cell r="I603" t="str">
            <v/>
          </cell>
        </row>
        <row r="604">
          <cell r="A604" t="str">
            <v/>
          </cell>
          <cell r="B604" t="str">
            <v/>
          </cell>
          <cell r="E604" t="str">
            <v/>
          </cell>
          <cell r="G604" t="str">
            <v/>
          </cell>
          <cell r="I604" t="str">
            <v/>
          </cell>
        </row>
        <row r="605">
          <cell r="A605" t="str">
            <v/>
          </cell>
          <cell r="B605" t="str">
            <v/>
          </cell>
          <cell r="E605" t="str">
            <v/>
          </cell>
          <cell r="G605" t="str">
            <v/>
          </cell>
          <cell r="I605" t="str">
            <v/>
          </cell>
        </row>
        <row r="606">
          <cell r="A606" t="str">
            <v/>
          </cell>
          <cell r="B606" t="str">
            <v/>
          </cell>
          <cell r="E606" t="str">
            <v/>
          </cell>
          <cell r="G606" t="str">
            <v/>
          </cell>
          <cell r="I606" t="str">
            <v/>
          </cell>
        </row>
        <row r="607">
          <cell r="A607" t="str">
            <v/>
          </cell>
          <cell r="B607" t="str">
            <v/>
          </cell>
          <cell r="E607" t="str">
            <v/>
          </cell>
          <cell r="G607" t="str">
            <v/>
          </cell>
          <cell r="I607" t="str">
            <v/>
          </cell>
        </row>
        <row r="608">
          <cell r="A608" t="str">
            <v/>
          </cell>
          <cell r="B608" t="str">
            <v/>
          </cell>
          <cell r="E608" t="str">
            <v/>
          </cell>
          <cell r="G608" t="str">
            <v/>
          </cell>
          <cell r="I608" t="str">
            <v/>
          </cell>
        </row>
        <row r="609">
          <cell r="A609" t="str">
            <v/>
          </cell>
          <cell r="B609" t="str">
            <v/>
          </cell>
          <cell r="E609" t="str">
            <v/>
          </cell>
          <cell r="G609" t="str">
            <v/>
          </cell>
          <cell r="I609" t="str">
            <v/>
          </cell>
        </row>
        <row r="610">
          <cell r="A610" t="str">
            <v/>
          </cell>
          <cell r="B610" t="str">
            <v/>
          </cell>
          <cell r="E610" t="str">
            <v/>
          </cell>
          <cell r="G610" t="str">
            <v/>
          </cell>
          <cell r="I610" t="str">
            <v/>
          </cell>
        </row>
        <row r="611">
          <cell r="A611" t="str">
            <v/>
          </cell>
          <cell r="B611" t="str">
            <v/>
          </cell>
          <cell r="E611" t="str">
            <v/>
          </cell>
          <cell r="G611" t="str">
            <v/>
          </cell>
          <cell r="I611" t="str">
            <v/>
          </cell>
        </row>
        <row r="612">
          <cell r="A612" t="str">
            <v/>
          </cell>
          <cell r="B612" t="str">
            <v/>
          </cell>
          <cell r="E612" t="str">
            <v/>
          </cell>
          <cell r="G612" t="str">
            <v/>
          </cell>
          <cell r="I612" t="str">
            <v/>
          </cell>
        </row>
        <row r="613">
          <cell r="A613" t="str">
            <v/>
          </cell>
          <cell r="B613" t="str">
            <v/>
          </cell>
          <cell r="E613" t="str">
            <v/>
          </cell>
          <cell r="G613" t="str">
            <v/>
          </cell>
          <cell r="I613" t="str">
            <v/>
          </cell>
        </row>
        <row r="614">
          <cell r="A614" t="str">
            <v/>
          </cell>
          <cell r="B614" t="str">
            <v/>
          </cell>
          <cell r="E614" t="str">
            <v/>
          </cell>
          <cell r="G614" t="str">
            <v/>
          </cell>
          <cell r="I614" t="str">
            <v/>
          </cell>
        </row>
        <row r="615">
          <cell r="A615" t="str">
            <v/>
          </cell>
          <cell r="B615" t="str">
            <v/>
          </cell>
          <cell r="E615" t="str">
            <v/>
          </cell>
          <cell r="G615" t="str">
            <v/>
          </cell>
          <cell r="I615" t="str">
            <v/>
          </cell>
        </row>
        <row r="616">
          <cell r="A616" t="str">
            <v/>
          </cell>
          <cell r="B616" t="str">
            <v/>
          </cell>
          <cell r="E616" t="str">
            <v/>
          </cell>
          <cell r="G616" t="str">
            <v/>
          </cell>
          <cell r="I616" t="str">
            <v/>
          </cell>
        </row>
        <row r="617">
          <cell r="A617" t="str">
            <v/>
          </cell>
          <cell r="B617" t="str">
            <v/>
          </cell>
          <cell r="E617" t="str">
            <v/>
          </cell>
          <cell r="G617" t="str">
            <v/>
          </cell>
          <cell r="I617" t="str">
            <v/>
          </cell>
        </row>
        <row r="618">
          <cell r="A618" t="str">
            <v/>
          </cell>
          <cell r="B618" t="str">
            <v/>
          </cell>
          <cell r="E618" t="str">
            <v/>
          </cell>
          <cell r="G618" t="str">
            <v/>
          </cell>
          <cell r="I618" t="str">
            <v/>
          </cell>
        </row>
        <row r="619">
          <cell r="A619" t="str">
            <v/>
          </cell>
          <cell r="B619" t="str">
            <v/>
          </cell>
          <cell r="E619" t="str">
            <v/>
          </cell>
          <cell r="G619" t="str">
            <v/>
          </cell>
          <cell r="I619" t="str">
            <v/>
          </cell>
        </row>
        <row r="620">
          <cell r="A620" t="str">
            <v/>
          </cell>
          <cell r="B620" t="str">
            <v/>
          </cell>
          <cell r="E620" t="str">
            <v/>
          </cell>
          <cell r="G620" t="str">
            <v/>
          </cell>
          <cell r="I620" t="str">
            <v/>
          </cell>
        </row>
        <row r="621">
          <cell r="A621" t="str">
            <v/>
          </cell>
          <cell r="B621" t="str">
            <v/>
          </cell>
          <cell r="E621" t="str">
            <v/>
          </cell>
          <cell r="G621" t="str">
            <v/>
          </cell>
          <cell r="I621" t="str">
            <v/>
          </cell>
        </row>
        <row r="622">
          <cell r="A622" t="str">
            <v/>
          </cell>
          <cell r="B622" t="str">
            <v/>
          </cell>
          <cell r="E622" t="str">
            <v/>
          </cell>
          <cell r="G622" t="str">
            <v/>
          </cell>
          <cell r="I622" t="str">
            <v/>
          </cell>
        </row>
        <row r="623">
          <cell r="A623" t="str">
            <v/>
          </cell>
          <cell r="B623" t="str">
            <v/>
          </cell>
          <cell r="E623" t="str">
            <v/>
          </cell>
          <cell r="G623" t="str">
            <v/>
          </cell>
          <cell r="I623" t="str">
            <v/>
          </cell>
        </row>
        <row r="624">
          <cell r="A624" t="str">
            <v/>
          </cell>
          <cell r="B624" t="str">
            <v/>
          </cell>
          <cell r="E624" t="str">
            <v/>
          </cell>
          <cell r="G624" t="str">
            <v/>
          </cell>
          <cell r="I624" t="str">
            <v/>
          </cell>
        </row>
        <row r="625">
          <cell r="A625" t="str">
            <v/>
          </cell>
          <cell r="B625" t="str">
            <v/>
          </cell>
          <cell r="E625" t="str">
            <v/>
          </cell>
          <cell r="G625" t="str">
            <v/>
          </cell>
          <cell r="I625" t="str">
            <v/>
          </cell>
        </row>
        <row r="626">
          <cell r="A626" t="str">
            <v/>
          </cell>
          <cell r="B626" t="str">
            <v/>
          </cell>
          <cell r="E626" t="str">
            <v/>
          </cell>
          <cell r="G626" t="str">
            <v/>
          </cell>
          <cell r="I626" t="str">
            <v/>
          </cell>
        </row>
        <row r="627">
          <cell r="A627" t="str">
            <v/>
          </cell>
          <cell r="B627" t="str">
            <v/>
          </cell>
          <cell r="E627" t="str">
            <v/>
          </cell>
          <cell r="G627" t="str">
            <v/>
          </cell>
          <cell r="I627" t="str">
            <v/>
          </cell>
        </row>
        <row r="628">
          <cell r="A628" t="str">
            <v/>
          </cell>
          <cell r="B628" t="str">
            <v/>
          </cell>
          <cell r="E628" t="str">
            <v/>
          </cell>
          <cell r="G628" t="str">
            <v/>
          </cell>
          <cell r="I628" t="str">
            <v/>
          </cell>
        </row>
        <row r="629">
          <cell r="A629" t="str">
            <v/>
          </cell>
          <cell r="B629" t="str">
            <v/>
          </cell>
          <cell r="E629" t="str">
            <v/>
          </cell>
          <cell r="G629" t="str">
            <v/>
          </cell>
          <cell r="I629" t="str">
            <v/>
          </cell>
        </row>
        <row r="630">
          <cell r="A630" t="str">
            <v/>
          </cell>
          <cell r="B630" t="str">
            <v/>
          </cell>
          <cell r="E630" t="str">
            <v/>
          </cell>
          <cell r="G630" t="str">
            <v/>
          </cell>
          <cell r="I630" t="str">
            <v/>
          </cell>
        </row>
        <row r="631">
          <cell r="A631" t="str">
            <v/>
          </cell>
          <cell r="B631" t="str">
            <v/>
          </cell>
          <cell r="E631" t="str">
            <v/>
          </cell>
          <cell r="G631" t="str">
            <v/>
          </cell>
          <cell r="I631" t="str">
            <v/>
          </cell>
        </row>
        <row r="632">
          <cell r="A632" t="str">
            <v/>
          </cell>
          <cell r="B632" t="str">
            <v/>
          </cell>
          <cell r="E632" t="str">
            <v/>
          </cell>
          <cell r="G632" t="str">
            <v/>
          </cell>
          <cell r="I632" t="str">
            <v/>
          </cell>
        </row>
        <row r="633">
          <cell r="A633" t="str">
            <v/>
          </cell>
          <cell r="B633" t="str">
            <v/>
          </cell>
          <cell r="E633" t="str">
            <v/>
          </cell>
          <cell r="G633" t="str">
            <v/>
          </cell>
          <cell r="I633" t="str">
            <v/>
          </cell>
        </row>
        <row r="634">
          <cell r="A634" t="str">
            <v/>
          </cell>
          <cell r="B634" t="str">
            <v/>
          </cell>
          <cell r="E634" t="str">
            <v/>
          </cell>
          <cell r="G634" t="str">
            <v/>
          </cell>
          <cell r="I634" t="str">
            <v/>
          </cell>
        </row>
        <row r="635">
          <cell r="A635" t="str">
            <v/>
          </cell>
          <cell r="B635" t="str">
            <v/>
          </cell>
          <cell r="E635" t="str">
            <v/>
          </cell>
          <cell r="G635" t="str">
            <v/>
          </cell>
          <cell r="I635" t="str">
            <v/>
          </cell>
        </row>
        <row r="636">
          <cell r="A636" t="str">
            <v/>
          </cell>
          <cell r="B636" t="str">
            <v/>
          </cell>
          <cell r="E636" t="str">
            <v/>
          </cell>
          <cell r="G636" t="str">
            <v/>
          </cell>
          <cell r="I636" t="str">
            <v/>
          </cell>
        </row>
        <row r="637">
          <cell r="A637" t="str">
            <v/>
          </cell>
          <cell r="B637" t="str">
            <v/>
          </cell>
          <cell r="E637" t="str">
            <v/>
          </cell>
          <cell r="G637" t="str">
            <v/>
          </cell>
          <cell r="I637" t="str">
            <v/>
          </cell>
        </row>
        <row r="638">
          <cell r="A638" t="str">
            <v/>
          </cell>
          <cell r="B638" t="str">
            <v/>
          </cell>
          <cell r="E638" t="str">
            <v/>
          </cell>
          <cell r="G638" t="str">
            <v/>
          </cell>
          <cell r="I638" t="str">
            <v/>
          </cell>
        </row>
        <row r="639">
          <cell r="A639" t="str">
            <v/>
          </cell>
          <cell r="B639" t="str">
            <v/>
          </cell>
          <cell r="E639" t="str">
            <v/>
          </cell>
          <cell r="G639" t="str">
            <v/>
          </cell>
          <cell r="I639" t="str">
            <v/>
          </cell>
        </row>
        <row r="640">
          <cell r="A640" t="str">
            <v/>
          </cell>
          <cell r="B640" t="str">
            <v/>
          </cell>
          <cell r="E640" t="str">
            <v/>
          </cell>
          <cell r="G640" t="str">
            <v/>
          </cell>
          <cell r="I640" t="str">
            <v/>
          </cell>
        </row>
        <row r="641">
          <cell r="A641" t="str">
            <v/>
          </cell>
          <cell r="B641" t="str">
            <v/>
          </cell>
          <cell r="E641" t="str">
            <v/>
          </cell>
          <cell r="G641" t="str">
            <v/>
          </cell>
          <cell r="I641" t="str">
            <v/>
          </cell>
        </row>
        <row r="642">
          <cell r="A642" t="str">
            <v/>
          </cell>
          <cell r="B642" t="str">
            <v/>
          </cell>
          <cell r="E642" t="str">
            <v/>
          </cell>
          <cell r="G642" t="str">
            <v/>
          </cell>
          <cell r="I642" t="str">
            <v/>
          </cell>
        </row>
        <row r="643">
          <cell r="A643" t="str">
            <v/>
          </cell>
          <cell r="B643" t="str">
            <v/>
          </cell>
          <cell r="E643" t="str">
            <v/>
          </cell>
          <cell r="G643" t="str">
            <v/>
          </cell>
          <cell r="I643" t="str">
            <v/>
          </cell>
        </row>
        <row r="644">
          <cell r="A644" t="str">
            <v/>
          </cell>
          <cell r="B644" t="str">
            <v/>
          </cell>
          <cell r="E644" t="str">
            <v/>
          </cell>
          <cell r="G644" t="str">
            <v/>
          </cell>
          <cell r="I644" t="str">
            <v/>
          </cell>
        </row>
        <row r="645">
          <cell r="A645" t="str">
            <v/>
          </cell>
          <cell r="B645" t="str">
            <v/>
          </cell>
          <cell r="E645" t="str">
            <v/>
          </cell>
          <cell r="G645" t="str">
            <v/>
          </cell>
          <cell r="I645" t="str">
            <v/>
          </cell>
        </row>
        <row r="646">
          <cell r="A646" t="str">
            <v/>
          </cell>
          <cell r="B646" t="str">
            <v/>
          </cell>
          <cell r="E646" t="str">
            <v/>
          </cell>
          <cell r="G646" t="str">
            <v/>
          </cell>
          <cell r="I646" t="str">
            <v/>
          </cell>
        </row>
        <row r="647">
          <cell r="A647" t="str">
            <v/>
          </cell>
          <cell r="B647" t="str">
            <v/>
          </cell>
          <cell r="E647" t="str">
            <v/>
          </cell>
          <cell r="G647" t="str">
            <v/>
          </cell>
          <cell r="I647" t="str">
            <v/>
          </cell>
        </row>
        <row r="648">
          <cell r="A648" t="str">
            <v/>
          </cell>
          <cell r="B648" t="str">
            <v/>
          </cell>
          <cell r="E648" t="str">
            <v/>
          </cell>
          <cell r="G648" t="str">
            <v/>
          </cell>
          <cell r="I648" t="str">
            <v/>
          </cell>
        </row>
        <row r="649">
          <cell r="A649" t="str">
            <v/>
          </cell>
          <cell r="B649" t="str">
            <v/>
          </cell>
          <cell r="E649" t="str">
            <v/>
          </cell>
          <cell r="G649" t="str">
            <v/>
          </cell>
          <cell r="I649" t="str">
            <v/>
          </cell>
        </row>
        <row r="650">
          <cell r="A650" t="str">
            <v/>
          </cell>
          <cell r="B650" t="str">
            <v/>
          </cell>
          <cell r="E650" t="str">
            <v/>
          </cell>
          <cell r="G650" t="str">
            <v/>
          </cell>
          <cell r="I650" t="str">
            <v/>
          </cell>
        </row>
        <row r="651">
          <cell r="A651" t="str">
            <v/>
          </cell>
          <cell r="B651" t="str">
            <v/>
          </cell>
          <cell r="E651" t="str">
            <v/>
          </cell>
          <cell r="G651" t="str">
            <v/>
          </cell>
          <cell r="I651" t="str">
            <v/>
          </cell>
        </row>
        <row r="652">
          <cell r="A652" t="str">
            <v/>
          </cell>
          <cell r="B652" t="str">
            <v/>
          </cell>
          <cell r="E652" t="str">
            <v/>
          </cell>
          <cell r="G652" t="str">
            <v/>
          </cell>
          <cell r="I652" t="str">
            <v/>
          </cell>
        </row>
        <row r="653">
          <cell r="A653" t="str">
            <v/>
          </cell>
          <cell r="B653" t="str">
            <v/>
          </cell>
          <cell r="E653" t="str">
            <v/>
          </cell>
          <cell r="G653" t="str">
            <v/>
          </cell>
          <cell r="I653" t="str">
            <v/>
          </cell>
        </row>
        <row r="654">
          <cell r="A654" t="str">
            <v/>
          </cell>
          <cell r="B654" t="str">
            <v/>
          </cell>
          <cell r="E654" t="str">
            <v/>
          </cell>
          <cell r="G654" t="str">
            <v/>
          </cell>
          <cell r="I654" t="str">
            <v/>
          </cell>
        </row>
        <row r="655">
          <cell r="A655" t="str">
            <v/>
          </cell>
          <cell r="B655" t="str">
            <v/>
          </cell>
          <cell r="E655" t="str">
            <v/>
          </cell>
          <cell r="G655" t="str">
            <v/>
          </cell>
          <cell r="I655" t="str">
            <v/>
          </cell>
        </row>
        <row r="656">
          <cell r="A656" t="str">
            <v/>
          </cell>
          <cell r="B656" t="str">
            <v/>
          </cell>
          <cell r="E656" t="str">
            <v/>
          </cell>
          <cell r="G656" t="str">
            <v/>
          </cell>
          <cell r="I656" t="str">
            <v/>
          </cell>
        </row>
        <row r="657">
          <cell r="A657" t="str">
            <v/>
          </cell>
          <cell r="B657" t="str">
            <v/>
          </cell>
          <cell r="E657" t="str">
            <v/>
          </cell>
          <cell r="G657" t="str">
            <v/>
          </cell>
          <cell r="I657" t="str">
            <v/>
          </cell>
        </row>
        <row r="658">
          <cell r="A658" t="str">
            <v/>
          </cell>
          <cell r="B658" t="str">
            <v/>
          </cell>
          <cell r="E658" t="str">
            <v/>
          </cell>
          <cell r="G658" t="str">
            <v/>
          </cell>
          <cell r="I658" t="str">
            <v/>
          </cell>
        </row>
        <row r="659">
          <cell r="A659" t="str">
            <v/>
          </cell>
          <cell r="B659" t="str">
            <v/>
          </cell>
          <cell r="E659" t="str">
            <v/>
          </cell>
          <cell r="G659" t="str">
            <v/>
          </cell>
          <cell r="I659" t="str">
            <v/>
          </cell>
        </row>
        <row r="660">
          <cell r="A660" t="str">
            <v/>
          </cell>
          <cell r="B660" t="str">
            <v/>
          </cell>
          <cell r="E660" t="str">
            <v/>
          </cell>
          <cell r="G660" t="str">
            <v/>
          </cell>
          <cell r="I660" t="str">
            <v/>
          </cell>
        </row>
        <row r="661">
          <cell r="A661" t="str">
            <v/>
          </cell>
          <cell r="B661" t="str">
            <v/>
          </cell>
          <cell r="E661" t="str">
            <v/>
          </cell>
          <cell r="G661" t="str">
            <v/>
          </cell>
          <cell r="I661" t="str">
            <v/>
          </cell>
        </row>
        <row r="662">
          <cell r="A662" t="str">
            <v/>
          </cell>
          <cell r="B662" t="str">
            <v/>
          </cell>
          <cell r="E662" t="str">
            <v/>
          </cell>
          <cell r="G662" t="str">
            <v/>
          </cell>
          <cell r="I662" t="str">
            <v/>
          </cell>
        </row>
        <row r="663">
          <cell r="A663" t="str">
            <v/>
          </cell>
          <cell r="B663" t="str">
            <v/>
          </cell>
          <cell r="E663" t="str">
            <v/>
          </cell>
          <cell r="G663" t="str">
            <v/>
          </cell>
          <cell r="I663" t="str">
            <v/>
          </cell>
        </row>
        <row r="664">
          <cell r="A664" t="str">
            <v/>
          </cell>
          <cell r="B664" t="str">
            <v/>
          </cell>
          <cell r="E664" t="str">
            <v/>
          </cell>
          <cell r="G664" t="str">
            <v/>
          </cell>
          <cell r="I664" t="str">
            <v/>
          </cell>
        </row>
        <row r="665">
          <cell r="A665" t="str">
            <v/>
          </cell>
          <cell r="B665" t="str">
            <v/>
          </cell>
          <cell r="E665" t="str">
            <v/>
          </cell>
          <cell r="G665" t="str">
            <v/>
          </cell>
          <cell r="I665" t="str">
            <v/>
          </cell>
        </row>
        <row r="666">
          <cell r="A666" t="str">
            <v/>
          </cell>
          <cell r="B666" t="str">
            <v/>
          </cell>
          <cell r="E666" t="str">
            <v/>
          </cell>
          <cell r="G666" t="str">
            <v/>
          </cell>
          <cell r="I666" t="str">
            <v/>
          </cell>
        </row>
        <row r="667">
          <cell r="A667" t="str">
            <v/>
          </cell>
          <cell r="B667" t="str">
            <v/>
          </cell>
          <cell r="E667" t="str">
            <v/>
          </cell>
          <cell r="G667" t="str">
            <v/>
          </cell>
          <cell r="I667" t="str">
            <v/>
          </cell>
        </row>
        <row r="668">
          <cell r="A668" t="str">
            <v/>
          </cell>
          <cell r="B668" t="str">
            <v/>
          </cell>
          <cell r="E668" t="str">
            <v/>
          </cell>
          <cell r="G668" t="str">
            <v/>
          </cell>
          <cell r="I668" t="str">
            <v/>
          </cell>
        </row>
        <row r="669">
          <cell r="A669" t="str">
            <v/>
          </cell>
          <cell r="B669" t="str">
            <v/>
          </cell>
          <cell r="E669" t="str">
            <v/>
          </cell>
          <cell r="G669" t="str">
            <v/>
          </cell>
          <cell r="I669" t="str">
            <v/>
          </cell>
        </row>
        <row r="670">
          <cell r="A670" t="str">
            <v/>
          </cell>
          <cell r="B670" t="str">
            <v/>
          </cell>
          <cell r="E670" t="str">
            <v/>
          </cell>
          <cell r="G670" t="str">
            <v/>
          </cell>
          <cell r="I670" t="str">
            <v/>
          </cell>
        </row>
        <row r="671">
          <cell r="A671" t="str">
            <v/>
          </cell>
          <cell r="B671" t="str">
            <v/>
          </cell>
          <cell r="E671" t="str">
            <v/>
          </cell>
          <cell r="G671" t="str">
            <v/>
          </cell>
          <cell r="I671" t="str">
            <v/>
          </cell>
        </row>
        <row r="672">
          <cell r="A672" t="str">
            <v/>
          </cell>
          <cell r="B672" t="str">
            <v/>
          </cell>
          <cell r="E672" t="str">
            <v/>
          </cell>
          <cell r="G672" t="str">
            <v/>
          </cell>
          <cell r="I672" t="str">
            <v/>
          </cell>
        </row>
        <row r="673">
          <cell r="A673" t="str">
            <v/>
          </cell>
          <cell r="B673" t="str">
            <v/>
          </cell>
          <cell r="E673" t="str">
            <v/>
          </cell>
          <cell r="G673" t="str">
            <v/>
          </cell>
          <cell r="I673" t="str">
            <v/>
          </cell>
        </row>
        <row r="674">
          <cell r="A674" t="str">
            <v/>
          </cell>
          <cell r="B674" t="str">
            <v/>
          </cell>
          <cell r="E674" t="str">
            <v/>
          </cell>
          <cell r="G674" t="str">
            <v/>
          </cell>
          <cell r="I674" t="str">
            <v/>
          </cell>
        </row>
        <row r="675">
          <cell r="A675" t="str">
            <v/>
          </cell>
          <cell r="B675" t="str">
            <v/>
          </cell>
          <cell r="E675" t="str">
            <v/>
          </cell>
          <cell r="G675" t="str">
            <v/>
          </cell>
          <cell r="I675" t="str">
            <v/>
          </cell>
        </row>
        <row r="676">
          <cell r="A676" t="str">
            <v/>
          </cell>
          <cell r="B676" t="str">
            <v/>
          </cell>
          <cell r="E676" t="str">
            <v/>
          </cell>
          <cell r="G676" t="str">
            <v/>
          </cell>
          <cell r="I676" t="str">
            <v/>
          </cell>
        </row>
        <row r="677">
          <cell r="A677" t="str">
            <v/>
          </cell>
          <cell r="B677" t="str">
            <v/>
          </cell>
          <cell r="E677" t="str">
            <v/>
          </cell>
          <cell r="G677" t="str">
            <v/>
          </cell>
          <cell r="I677" t="str">
            <v/>
          </cell>
        </row>
        <row r="678">
          <cell r="A678" t="str">
            <v/>
          </cell>
          <cell r="B678" t="str">
            <v/>
          </cell>
          <cell r="E678" t="str">
            <v/>
          </cell>
          <cell r="G678" t="str">
            <v/>
          </cell>
          <cell r="I678" t="str">
            <v/>
          </cell>
        </row>
        <row r="679">
          <cell r="A679" t="str">
            <v/>
          </cell>
          <cell r="B679" t="str">
            <v/>
          </cell>
          <cell r="E679" t="str">
            <v/>
          </cell>
          <cell r="G679" t="str">
            <v/>
          </cell>
          <cell r="I679" t="str">
            <v/>
          </cell>
        </row>
        <row r="680">
          <cell r="A680" t="str">
            <v/>
          </cell>
          <cell r="B680" t="str">
            <v/>
          </cell>
          <cell r="E680" t="str">
            <v/>
          </cell>
          <cell r="G680" t="str">
            <v/>
          </cell>
          <cell r="I680" t="str">
            <v/>
          </cell>
        </row>
        <row r="681">
          <cell r="A681" t="str">
            <v/>
          </cell>
          <cell r="B681" t="str">
            <v/>
          </cell>
          <cell r="E681" t="str">
            <v/>
          </cell>
          <cell r="G681" t="str">
            <v/>
          </cell>
          <cell r="I681" t="str">
            <v/>
          </cell>
        </row>
        <row r="682">
          <cell r="A682" t="str">
            <v/>
          </cell>
          <cell r="B682" t="str">
            <v/>
          </cell>
          <cell r="E682" t="str">
            <v/>
          </cell>
          <cell r="G682" t="str">
            <v/>
          </cell>
          <cell r="I682" t="str">
            <v/>
          </cell>
        </row>
        <row r="683">
          <cell r="A683" t="str">
            <v/>
          </cell>
          <cell r="B683" t="str">
            <v/>
          </cell>
          <cell r="E683" t="str">
            <v/>
          </cell>
          <cell r="G683" t="str">
            <v/>
          </cell>
          <cell r="I683" t="str">
            <v/>
          </cell>
        </row>
        <row r="684">
          <cell r="A684" t="str">
            <v/>
          </cell>
          <cell r="B684" t="str">
            <v/>
          </cell>
          <cell r="E684" t="str">
            <v/>
          </cell>
          <cell r="G684" t="str">
            <v/>
          </cell>
          <cell r="I684" t="str">
            <v/>
          </cell>
        </row>
        <row r="685">
          <cell r="A685" t="str">
            <v/>
          </cell>
          <cell r="B685" t="str">
            <v/>
          </cell>
          <cell r="E685" t="str">
            <v/>
          </cell>
          <cell r="G685" t="str">
            <v/>
          </cell>
          <cell r="I685" t="str">
            <v/>
          </cell>
        </row>
        <row r="686">
          <cell r="A686" t="str">
            <v/>
          </cell>
          <cell r="B686" t="str">
            <v/>
          </cell>
          <cell r="E686" t="str">
            <v/>
          </cell>
          <cell r="G686" t="str">
            <v/>
          </cell>
          <cell r="I686" t="str">
            <v/>
          </cell>
        </row>
        <row r="687">
          <cell r="A687" t="str">
            <v/>
          </cell>
          <cell r="B687" t="str">
            <v/>
          </cell>
          <cell r="E687" t="str">
            <v/>
          </cell>
          <cell r="G687" t="str">
            <v/>
          </cell>
          <cell r="I687" t="str">
            <v/>
          </cell>
        </row>
        <row r="688">
          <cell r="A688" t="str">
            <v/>
          </cell>
          <cell r="B688" t="str">
            <v/>
          </cell>
          <cell r="E688" t="str">
            <v/>
          </cell>
          <cell r="G688" t="str">
            <v/>
          </cell>
          <cell r="I688" t="str">
            <v/>
          </cell>
        </row>
        <row r="689">
          <cell r="A689" t="str">
            <v/>
          </cell>
          <cell r="B689" t="str">
            <v/>
          </cell>
          <cell r="E689" t="str">
            <v/>
          </cell>
          <cell r="G689" t="str">
            <v/>
          </cell>
          <cell r="I689" t="str">
            <v/>
          </cell>
        </row>
        <row r="690">
          <cell r="A690" t="str">
            <v/>
          </cell>
          <cell r="B690" t="str">
            <v/>
          </cell>
          <cell r="E690" t="str">
            <v/>
          </cell>
          <cell r="G690" t="str">
            <v/>
          </cell>
          <cell r="I690" t="str">
            <v/>
          </cell>
        </row>
        <row r="691">
          <cell r="A691" t="str">
            <v/>
          </cell>
          <cell r="B691" t="str">
            <v/>
          </cell>
          <cell r="E691" t="str">
            <v/>
          </cell>
          <cell r="G691" t="str">
            <v/>
          </cell>
          <cell r="I691" t="str">
            <v/>
          </cell>
        </row>
        <row r="692">
          <cell r="A692" t="str">
            <v/>
          </cell>
          <cell r="B692" t="str">
            <v/>
          </cell>
          <cell r="E692" t="str">
            <v/>
          </cell>
          <cell r="G692" t="str">
            <v/>
          </cell>
          <cell r="I692" t="str">
            <v/>
          </cell>
        </row>
        <row r="693">
          <cell r="A693" t="str">
            <v/>
          </cell>
          <cell r="B693" t="str">
            <v/>
          </cell>
          <cell r="E693" t="str">
            <v/>
          </cell>
          <cell r="G693" t="str">
            <v/>
          </cell>
          <cell r="I693" t="str">
            <v/>
          </cell>
        </row>
        <row r="694">
          <cell r="A694" t="str">
            <v/>
          </cell>
          <cell r="B694" t="str">
            <v/>
          </cell>
          <cell r="E694" t="str">
            <v/>
          </cell>
          <cell r="G694" t="str">
            <v/>
          </cell>
          <cell r="I694" t="str">
            <v/>
          </cell>
        </row>
        <row r="695">
          <cell r="A695" t="str">
            <v/>
          </cell>
          <cell r="B695" t="str">
            <v/>
          </cell>
          <cell r="E695" t="str">
            <v/>
          </cell>
          <cell r="G695" t="str">
            <v/>
          </cell>
          <cell r="I695" t="str">
            <v/>
          </cell>
        </row>
        <row r="696">
          <cell r="A696" t="str">
            <v/>
          </cell>
          <cell r="B696" t="str">
            <v/>
          </cell>
          <cell r="E696" t="str">
            <v/>
          </cell>
          <cell r="G696" t="str">
            <v/>
          </cell>
          <cell r="I696" t="str">
            <v/>
          </cell>
        </row>
        <row r="697">
          <cell r="A697" t="str">
            <v/>
          </cell>
          <cell r="B697" t="str">
            <v/>
          </cell>
          <cell r="E697" t="str">
            <v/>
          </cell>
          <cell r="G697" t="str">
            <v/>
          </cell>
          <cell r="I697" t="str">
            <v/>
          </cell>
        </row>
        <row r="698">
          <cell r="A698" t="str">
            <v/>
          </cell>
          <cell r="B698" t="str">
            <v/>
          </cell>
          <cell r="E698" t="str">
            <v/>
          </cell>
          <cell r="G698" t="str">
            <v/>
          </cell>
          <cell r="I698" t="str">
            <v/>
          </cell>
        </row>
        <row r="699">
          <cell r="A699" t="str">
            <v/>
          </cell>
          <cell r="B699" t="str">
            <v/>
          </cell>
          <cell r="E699" t="str">
            <v/>
          </cell>
          <cell r="G699" t="str">
            <v/>
          </cell>
          <cell r="I699" t="str">
            <v/>
          </cell>
        </row>
        <row r="700">
          <cell r="A700" t="str">
            <v/>
          </cell>
          <cell r="B700" t="str">
            <v/>
          </cell>
          <cell r="E700" t="str">
            <v/>
          </cell>
          <cell r="G700" t="str">
            <v/>
          </cell>
          <cell r="I700" t="str">
            <v/>
          </cell>
        </row>
        <row r="701">
          <cell r="A701" t="str">
            <v/>
          </cell>
          <cell r="B701" t="str">
            <v/>
          </cell>
          <cell r="E701" t="str">
            <v/>
          </cell>
          <cell r="G701" t="str">
            <v/>
          </cell>
          <cell r="I701" t="str">
            <v/>
          </cell>
        </row>
        <row r="702">
          <cell r="A702" t="str">
            <v/>
          </cell>
          <cell r="B702" t="str">
            <v/>
          </cell>
          <cell r="E702" t="str">
            <v/>
          </cell>
          <cell r="G702" t="str">
            <v/>
          </cell>
          <cell r="I702" t="str">
            <v/>
          </cell>
        </row>
        <row r="703">
          <cell r="A703" t="str">
            <v/>
          </cell>
          <cell r="B703" t="str">
            <v/>
          </cell>
          <cell r="E703" t="str">
            <v/>
          </cell>
          <cell r="G703" t="str">
            <v/>
          </cell>
          <cell r="I703" t="str">
            <v/>
          </cell>
        </row>
        <row r="704">
          <cell r="A704" t="str">
            <v/>
          </cell>
          <cell r="B704" t="str">
            <v/>
          </cell>
          <cell r="E704" t="str">
            <v/>
          </cell>
          <cell r="G704" t="str">
            <v/>
          </cell>
          <cell r="I704" t="str">
            <v/>
          </cell>
        </row>
        <row r="705">
          <cell r="A705" t="str">
            <v/>
          </cell>
          <cell r="B705" t="str">
            <v/>
          </cell>
          <cell r="E705" t="str">
            <v/>
          </cell>
          <cell r="G705" t="str">
            <v/>
          </cell>
          <cell r="I705" t="str">
            <v/>
          </cell>
        </row>
        <row r="706">
          <cell r="A706" t="str">
            <v/>
          </cell>
          <cell r="B706" t="str">
            <v/>
          </cell>
          <cell r="E706" t="str">
            <v/>
          </cell>
          <cell r="G706" t="str">
            <v/>
          </cell>
          <cell r="I706" t="str">
            <v/>
          </cell>
        </row>
        <row r="707">
          <cell r="A707" t="str">
            <v/>
          </cell>
          <cell r="B707" t="str">
            <v/>
          </cell>
          <cell r="E707" t="str">
            <v/>
          </cell>
          <cell r="G707" t="str">
            <v/>
          </cell>
          <cell r="I707" t="str">
            <v/>
          </cell>
        </row>
        <row r="708">
          <cell r="A708" t="str">
            <v/>
          </cell>
          <cell r="B708" t="str">
            <v/>
          </cell>
          <cell r="E708" t="str">
            <v/>
          </cell>
          <cell r="G708" t="str">
            <v/>
          </cell>
          <cell r="I708" t="str">
            <v/>
          </cell>
        </row>
        <row r="709">
          <cell r="A709" t="str">
            <v/>
          </cell>
          <cell r="B709" t="str">
            <v/>
          </cell>
          <cell r="E709" t="str">
            <v/>
          </cell>
          <cell r="G709" t="str">
            <v/>
          </cell>
          <cell r="I709" t="str">
            <v/>
          </cell>
        </row>
        <row r="710">
          <cell r="A710" t="str">
            <v/>
          </cell>
          <cell r="B710" t="str">
            <v/>
          </cell>
          <cell r="E710" t="str">
            <v/>
          </cell>
          <cell r="G710" t="str">
            <v/>
          </cell>
          <cell r="I710" t="str">
            <v/>
          </cell>
        </row>
        <row r="711">
          <cell r="A711" t="str">
            <v/>
          </cell>
          <cell r="B711" t="str">
            <v/>
          </cell>
          <cell r="E711" t="str">
            <v/>
          </cell>
          <cell r="G711" t="str">
            <v/>
          </cell>
          <cell r="I711" t="str">
            <v/>
          </cell>
        </row>
        <row r="712">
          <cell r="A712" t="str">
            <v/>
          </cell>
          <cell r="B712" t="str">
            <v/>
          </cell>
          <cell r="E712" t="str">
            <v/>
          </cell>
          <cell r="G712" t="str">
            <v/>
          </cell>
          <cell r="I712" t="str">
            <v/>
          </cell>
        </row>
        <row r="713">
          <cell r="A713" t="str">
            <v/>
          </cell>
          <cell r="B713" t="str">
            <v/>
          </cell>
          <cell r="E713" t="str">
            <v/>
          </cell>
          <cell r="G713" t="str">
            <v/>
          </cell>
          <cell r="I713" t="str">
            <v/>
          </cell>
        </row>
        <row r="714">
          <cell r="A714" t="str">
            <v/>
          </cell>
          <cell r="B714" t="str">
            <v/>
          </cell>
          <cell r="E714" t="str">
            <v/>
          </cell>
          <cell r="G714" t="str">
            <v/>
          </cell>
          <cell r="I714" t="str">
            <v/>
          </cell>
        </row>
        <row r="715">
          <cell r="A715" t="str">
            <v/>
          </cell>
          <cell r="B715" t="str">
            <v/>
          </cell>
          <cell r="E715" t="str">
            <v/>
          </cell>
          <cell r="G715" t="str">
            <v/>
          </cell>
          <cell r="I715" t="str">
            <v/>
          </cell>
        </row>
        <row r="716">
          <cell r="A716" t="str">
            <v/>
          </cell>
          <cell r="B716" t="str">
            <v/>
          </cell>
          <cell r="E716" t="str">
            <v/>
          </cell>
          <cell r="G716" t="str">
            <v/>
          </cell>
          <cell r="I716" t="str">
            <v/>
          </cell>
        </row>
        <row r="717">
          <cell r="A717" t="str">
            <v/>
          </cell>
          <cell r="B717" t="str">
            <v/>
          </cell>
          <cell r="E717" t="str">
            <v/>
          </cell>
          <cell r="G717" t="str">
            <v/>
          </cell>
          <cell r="I717" t="str">
            <v/>
          </cell>
        </row>
        <row r="718">
          <cell r="A718" t="str">
            <v/>
          </cell>
          <cell r="B718" t="str">
            <v/>
          </cell>
          <cell r="E718" t="str">
            <v/>
          </cell>
          <cell r="G718" t="str">
            <v/>
          </cell>
          <cell r="I718" t="str">
            <v/>
          </cell>
        </row>
        <row r="719">
          <cell r="A719" t="str">
            <v/>
          </cell>
          <cell r="B719" t="str">
            <v/>
          </cell>
          <cell r="E719" t="str">
            <v/>
          </cell>
          <cell r="G719" t="str">
            <v/>
          </cell>
          <cell r="I719" t="str">
            <v/>
          </cell>
        </row>
        <row r="720">
          <cell r="A720" t="str">
            <v/>
          </cell>
          <cell r="B720" t="str">
            <v/>
          </cell>
          <cell r="E720" t="str">
            <v/>
          </cell>
          <cell r="G720" t="str">
            <v/>
          </cell>
          <cell r="I720" t="str">
            <v/>
          </cell>
        </row>
        <row r="721">
          <cell r="A721" t="str">
            <v/>
          </cell>
          <cell r="B721" t="str">
            <v/>
          </cell>
          <cell r="E721" t="str">
            <v/>
          </cell>
          <cell r="G721" t="str">
            <v/>
          </cell>
          <cell r="I721" t="str">
            <v/>
          </cell>
        </row>
        <row r="722">
          <cell r="A722" t="str">
            <v/>
          </cell>
          <cell r="B722" t="str">
            <v/>
          </cell>
          <cell r="E722" t="str">
            <v/>
          </cell>
          <cell r="G722" t="str">
            <v/>
          </cell>
          <cell r="I722" t="str">
            <v/>
          </cell>
        </row>
        <row r="723">
          <cell r="A723" t="str">
            <v/>
          </cell>
          <cell r="B723" t="str">
            <v/>
          </cell>
          <cell r="E723" t="str">
            <v/>
          </cell>
          <cell r="G723" t="str">
            <v/>
          </cell>
          <cell r="I723" t="str">
            <v/>
          </cell>
        </row>
        <row r="724">
          <cell r="A724" t="str">
            <v/>
          </cell>
          <cell r="B724" t="str">
            <v/>
          </cell>
          <cell r="E724" t="str">
            <v/>
          </cell>
          <cell r="G724" t="str">
            <v/>
          </cell>
          <cell r="I724" t="str">
            <v/>
          </cell>
        </row>
        <row r="725">
          <cell r="A725" t="str">
            <v/>
          </cell>
          <cell r="B725" t="str">
            <v/>
          </cell>
          <cell r="E725" t="str">
            <v/>
          </cell>
          <cell r="G725" t="str">
            <v/>
          </cell>
          <cell r="I725" t="str">
            <v/>
          </cell>
        </row>
        <row r="726">
          <cell r="A726" t="str">
            <v/>
          </cell>
          <cell r="B726" t="str">
            <v/>
          </cell>
          <cell r="E726" t="str">
            <v/>
          </cell>
          <cell r="G726" t="str">
            <v/>
          </cell>
          <cell r="I726" t="str">
            <v/>
          </cell>
        </row>
        <row r="727">
          <cell r="A727" t="str">
            <v/>
          </cell>
          <cell r="B727" t="str">
            <v/>
          </cell>
          <cell r="E727" t="str">
            <v/>
          </cell>
          <cell r="G727" t="str">
            <v/>
          </cell>
          <cell r="I727" t="str">
            <v/>
          </cell>
        </row>
        <row r="728">
          <cell r="A728" t="str">
            <v/>
          </cell>
          <cell r="B728" t="str">
            <v/>
          </cell>
          <cell r="E728" t="str">
            <v/>
          </cell>
          <cell r="G728" t="str">
            <v/>
          </cell>
          <cell r="I728" t="str">
            <v/>
          </cell>
        </row>
        <row r="729">
          <cell r="A729" t="str">
            <v/>
          </cell>
          <cell r="B729" t="str">
            <v/>
          </cell>
          <cell r="E729" t="str">
            <v/>
          </cell>
          <cell r="G729" t="str">
            <v/>
          </cell>
          <cell r="I729" t="str">
            <v/>
          </cell>
        </row>
        <row r="730">
          <cell r="A730" t="str">
            <v/>
          </cell>
          <cell r="B730" t="str">
            <v/>
          </cell>
          <cell r="E730" t="str">
            <v/>
          </cell>
          <cell r="G730" t="str">
            <v/>
          </cell>
          <cell r="I730" t="str">
            <v/>
          </cell>
        </row>
        <row r="731">
          <cell r="A731" t="str">
            <v/>
          </cell>
          <cell r="B731" t="str">
            <v/>
          </cell>
          <cell r="E731" t="str">
            <v/>
          </cell>
          <cell r="G731" t="str">
            <v/>
          </cell>
          <cell r="I731" t="str">
            <v/>
          </cell>
        </row>
        <row r="732">
          <cell r="A732" t="str">
            <v/>
          </cell>
          <cell r="B732" t="str">
            <v/>
          </cell>
          <cell r="E732" t="str">
            <v/>
          </cell>
          <cell r="G732" t="str">
            <v/>
          </cell>
          <cell r="I732" t="str">
            <v/>
          </cell>
        </row>
        <row r="733">
          <cell r="A733" t="str">
            <v/>
          </cell>
          <cell r="B733" t="str">
            <v/>
          </cell>
          <cell r="E733" t="str">
            <v/>
          </cell>
          <cell r="G733" t="str">
            <v/>
          </cell>
          <cell r="I733" t="str">
            <v/>
          </cell>
        </row>
        <row r="734">
          <cell r="A734" t="str">
            <v/>
          </cell>
          <cell r="B734" t="str">
            <v/>
          </cell>
          <cell r="E734" t="str">
            <v/>
          </cell>
          <cell r="G734" t="str">
            <v/>
          </cell>
          <cell r="I734" t="str">
            <v/>
          </cell>
        </row>
        <row r="735">
          <cell r="A735" t="str">
            <v/>
          </cell>
          <cell r="B735" t="str">
            <v/>
          </cell>
          <cell r="E735" t="str">
            <v/>
          </cell>
          <cell r="G735" t="str">
            <v/>
          </cell>
          <cell r="I735" t="str">
            <v/>
          </cell>
        </row>
        <row r="736">
          <cell r="A736" t="str">
            <v/>
          </cell>
          <cell r="B736" t="str">
            <v/>
          </cell>
          <cell r="E736" t="str">
            <v/>
          </cell>
          <cell r="G736" t="str">
            <v/>
          </cell>
          <cell r="I736" t="str">
            <v/>
          </cell>
        </row>
        <row r="737">
          <cell r="A737" t="str">
            <v/>
          </cell>
          <cell r="B737" t="str">
            <v/>
          </cell>
          <cell r="E737" t="str">
            <v/>
          </cell>
          <cell r="G737" t="str">
            <v/>
          </cell>
          <cell r="I737" t="str">
            <v/>
          </cell>
        </row>
        <row r="738">
          <cell r="A738" t="str">
            <v/>
          </cell>
          <cell r="B738" t="str">
            <v/>
          </cell>
          <cell r="E738" t="str">
            <v/>
          </cell>
          <cell r="G738" t="str">
            <v/>
          </cell>
          <cell r="I738" t="str">
            <v/>
          </cell>
        </row>
        <row r="739">
          <cell r="A739" t="str">
            <v/>
          </cell>
          <cell r="B739" t="str">
            <v/>
          </cell>
          <cell r="E739" t="str">
            <v/>
          </cell>
          <cell r="G739" t="str">
            <v/>
          </cell>
          <cell r="I739" t="str">
            <v/>
          </cell>
        </row>
        <row r="740">
          <cell r="A740" t="str">
            <v/>
          </cell>
          <cell r="B740" t="str">
            <v/>
          </cell>
          <cell r="E740" t="str">
            <v/>
          </cell>
          <cell r="G740" t="str">
            <v/>
          </cell>
          <cell r="I740" t="str">
            <v/>
          </cell>
        </row>
        <row r="741">
          <cell r="A741" t="str">
            <v/>
          </cell>
          <cell r="B741" t="str">
            <v/>
          </cell>
          <cell r="E741" t="str">
            <v/>
          </cell>
          <cell r="G741" t="str">
            <v/>
          </cell>
          <cell r="I741" t="str">
            <v/>
          </cell>
        </row>
        <row r="742">
          <cell r="A742" t="str">
            <v/>
          </cell>
          <cell r="B742" t="str">
            <v/>
          </cell>
          <cell r="E742" t="str">
            <v/>
          </cell>
          <cell r="G742" t="str">
            <v/>
          </cell>
          <cell r="I742" t="str">
            <v/>
          </cell>
        </row>
        <row r="743">
          <cell r="A743" t="str">
            <v/>
          </cell>
          <cell r="B743" t="str">
            <v/>
          </cell>
          <cell r="E743" t="str">
            <v/>
          </cell>
          <cell r="G743" t="str">
            <v/>
          </cell>
          <cell r="I743" t="str">
            <v/>
          </cell>
        </row>
        <row r="744">
          <cell r="A744" t="str">
            <v/>
          </cell>
          <cell r="B744" t="str">
            <v/>
          </cell>
          <cell r="E744" t="str">
            <v/>
          </cell>
          <cell r="G744" t="str">
            <v/>
          </cell>
          <cell r="I744" t="str">
            <v/>
          </cell>
        </row>
        <row r="745">
          <cell r="A745" t="str">
            <v/>
          </cell>
          <cell r="B745" t="str">
            <v/>
          </cell>
          <cell r="E745" t="str">
            <v/>
          </cell>
          <cell r="G745" t="str">
            <v/>
          </cell>
          <cell r="I745" t="str">
            <v/>
          </cell>
        </row>
        <row r="746">
          <cell r="A746" t="str">
            <v/>
          </cell>
          <cell r="B746" t="str">
            <v/>
          </cell>
          <cell r="E746" t="str">
            <v/>
          </cell>
          <cell r="G746" t="str">
            <v/>
          </cell>
          <cell r="I746" t="str">
            <v/>
          </cell>
        </row>
        <row r="747">
          <cell r="A747" t="str">
            <v/>
          </cell>
          <cell r="B747" t="str">
            <v/>
          </cell>
          <cell r="E747" t="str">
            <v/>
          </cell>
          <cell r="G747" t="str">
            <v/>
          </cell>
          <cell r="I747" t="str">
            <v/>
          </cell>
        </row>
        <row r="748">
          <cell r="A748" t="str">
            <v/>
          </cell>
          <cell r="B748" t="str">
            <v/>
          </cell>
          <cell r="E748" t="str">
            <v/>
          </cell>
          <cell r="G748" t="str">
            <v/>
          </cell>
          <cell r="I748" t="str">
            <v/>
          </cell>
        </row>
        <row r="749">
          <cell r="A749" t="str">
            <v/>
          </cell>
          <cell r="B749" t="str">
            <v/>
          </cell>
          <cell r="E749" t="str">
            <v/>
          </cell>
          <cell r="G749" t="str">
            <v/>
          </cell>
          <cell r="I749" t="str">
            <v/>
          </cell>
        </row>
        <row r="750">
          <cell r="A750" t="str">
            <v/>
          </cell>
          <cell r="B750" t="str">
            <v/>
          </cell>
          <cell r="E750" t="str">
            <v/>
          </cell>
          <cell r="G750" t="str">
            <v/>
          </cell>
          <cell r="I750" t="str">
            <v/>
          </cell>
        </row>
        <row r="751">
          <cell r="A751" t="str">
            <v/>
          </cell>
          <cell r="B751" t="str">
            <v/>
          </cell>
          <cell r="E751" t="str">
            <v/>
          </cell>
          <cell r="G751" t="str">
            <v/>
          </cell>
          <cell r="I751" t="str">
            <v/>
          </cell>
        </row>
        <row r="752">
          <cell r="A752" t="str">
            <v/>
          </cell>
          <cell r="B752" t="str">
            <v/>
          </cell>
          <cell r="E752" t="str">
            <v/>
          </cell>
          <cell r="G752" t="str">
            <v/>
          </cell>
          <cell r="I752" t="str">
            <v/>
          </cell>
        </row>
        <row r="753">
          <cell r="A753" t="str">
            <v/>
          </cell>
          <cell r="B753" t="str">
            <v/>
          </cell>
          <cell r="E753" t="str">
            <v/>
          </cell>
          <cell r="G753" t="str">
            <v/>
          </cell>
          <cell r="I753" t="str">
            <v/>
          </cell>
        </row>
        <row r="754">
          <cell r="A754" t="str">
            <v/>
          </cell>
          <cell r="B754" t="str">
            <v/>
          </cell>
          <cell r="E754" t="str">
            <v/>
          </cell>
          <cell r="G754" t="str">
            <v/>
          </cell>
          <cell r="I754" t="str">
            <v/>
          </cell>
        </row>
        <row r="755">
          <cell r="A755" t="str">
            <v/>
          </cell>
          <cell r="B755" t="str">
            <v/>
          </cell>
          <cell r="E755" t="str">
            <v/>
          </cell>
          <cell r="G755" t="str">
            <v/>
          </cell>
          <cell r="I755" t="str">
            <v/>
          </cell>
        </row>
        <row r="756">
          <cell r="A756" t="str">
            <v/>
          </cell>
          <cell r="B756" t="str">
            <v/>
          </cell>
          <cell r="E756" t="str">
            <v/>
          </cell>
          <cell r="G756" t="str">
            <v/>
          </cell>
          <cell r="I756" t="str">
            <v/>
          </cell>
        </row>
        <row r="757">
          <cell r="A757" t="str">
            <v/>
          </cell>
          <cell r="B757" t="str">
            <v/>
          </cell>
          <cell r="E757" t="str">
            <v/>
          </cell>
          <cell r="G757" t="str">
            <v/>
          </cell>
          <cell r="I757" t="str">
            <v/>
          </cell>
        </row>
        <row r="758">
          <cell r="A758" t="str">
            <v/>
          </cell>
          <cell r="B758" t="str">
            <v/>
          </cell>
          <cell r="E758" t="str">
            <v/>
          </cell>
          <cell r="G758" t="str">
            <v/>
          </cell>
          <cell r="I758" t="str">
            <v/>
          </cell>
        </row>
        <row r="759">
          <cell r="A759" t="str">
            <v/>
          </cell>
          <cell r="B759" t="str">
            <v/>
          </cell>
          <cell r="E759" t="str">
            <v/>
          </cell>
          <cell r="G759" t="str">
            <v/>
          </cell>
          <cell r="I759" t="str">
            <v/>
          </cell>
        </row>
        <row r="760">
          <cell r="A760" t="str">
            <v/>
          </cell>
          <cell r="B760" t="str">
            <v/>
          </cell>
          <cell r="E760" t="str">
            <v/>
          </cell>
          <cell r="G760" t="str">
            <v/>
          </cell>
          <cell r="I760" t="str">
            <v/>
          </cell>
        </row>
        <row r="761">
          <cell r="A761" t="str">
            <v/>
          </cell>
          <cell r="B761" t="str">
            <v/>
          </cell>
          <cell r="E761" t="str">
            <v/>
          </cell>
          <cell r="G761" t="str">
            <v/>
          </cell>
          <cell r="I761" t="str">
            <v/>
          </cell>
        </row>
        <row r="762">
          <cell r="A762" t="str">
            <v/>
          </cell>
          <cell r="B762" t="str">
            <v/>
          </cell>
          <cell r="E762" t="str">
            <v/>
          </cell>
          <cell r="G762" t="str">
            <v/>
          </cell>
          <cell r="I762" t="str">
            <v/>
          </cell>
        </row>
        <row r="763">
          <cell r="A763" t="str">
            <v/>
          </cell>
          <cell r="B763" t="str">
            <v/>
          </cell>
          <cell r="E763" t="str">
            <v/>
          </cell>
          <cell r="G763" t="str">
            <v/>
          </cell>
          <cell r="I763" t="str">
            <v/>
          </cell>
        </row>
        <row r="764">
          <cell r="A764" t="str">
            <v/>
          </cell>
          <cell r="B764" t="str">
            <v/>
          </cell>
          <cell r="E764" t="str">
            <v/>
          </cell>
          <cell r="G764" t="str">
            <v/>
          </cell>
          <cell r="I764" t="str">
            <v/>
          </cell>
        </row>
        <row r="765">
          <cell r="A765" t="str">
            <v/>
          </cell>
          <cell r="B765" t="str">
            <v/>
          </cell>
          <cell r="E765" t="str">
            <v/>
          </cell>
          <cell r="G765" t="str">
            <v/>
          </cell>
          <cell r="I765" t="str">
            <v/>
          </cell>
        </row>
        <row r="766">
          <cell r="A766" t="str">
            <v/>
          </cell>
          <cell r="B766" t="str">
            <v/>
          </cell>
          <cell r="E766" t="str">
            <v/>
          </cell>
          <cell r="G766" t="str">
            <v/>
          </cell>
          <cell r="I766" t="str">
            <v/>
          </cell>
        </row>
        <row r="767">
          <cell r="A767" t="str">
            <v/>
          </cell>
          <cell r="B767" t="str">
            <v/>
          </cell>
          <cell r="E767" t="str">
            <v/>
          </cell>
          <cell r="G767" t="str">
            <v/>
          </cell>
          <cell r="I767" t="str">
            <v/>
          </cell>
        </row>
        <row r="768">
          <cell r="A768" t="str">
            <v/>
          </cell>
          <cell r="B768" t="str">
            <v/>
          </cell>
          <cell r="E768" t="str">
            <v/>
          </cell>
          <cell r="G768" t="str">
            <v/>
          </cell>
          <cell r="I768" t="str">
            <v/>
          </cell>
        </row>
        <row r="769">
          <cell r="A769" t="str">
            <v/>
          </cell>
          <cell r="B769" t="str">
            <v/>
          </cell>
          <cell r="E769" t="str">
            <v/>
          </cell>
          <cell r="G769" t="str">
            <v/>
          </cell>
          <cell r="I769" t="str">
            <v/>
          </cell>
        </row>
        <row r="770">
          <cell r="A770" t="str">
            <v/>
          </cell>
          <cell r="B770" t="str">
            <v/>
          </cell>
          <cell r="E770" t="str">
            <v/>
          </cell>
          <cell r="G770" t="str">
            <v/>
          </cell>
          <cell r="I770" t="str">
            <v/>
          </cell>
        </row>
        <row r="771">
          <cell r="A771" t="str">
            <v/>
          </cell>
          <cell r="B771" t="str">
            <v/>
          </cell>
          <cell r="E771" t="str">
            <v/>
          </cell>
          <cell r="G771" t="str">
            <v/>
          </cell>
          <cell r="I771" t="str">
            <v/>
          </cell>
        </row>
        <row r="772">
          <cell r="A772" t="str">
            <v/>
          </cell>
          <cell r="B772" t="str">
            <v/>
          </cell>
          <cell r="E772" t="str">
            <v/>
          </cell>
          <cell r="G772" t="str">
            <v/>
          </cell>
          <cell r="I772" t="str">
            <v/>
          </cell>
        </row>
        <row r="773">
          <cell r="A773" t="str">
            <v/>
          </cell>
          <cell r="B773" t="str">
            <v/>
          </cell>
          <cell r="E773" t="str">
            <v/>
          </cell>
          <cell r="G773" t="str">
            <v/>
          </cell>
          <cell r="I773" t="str">
            <v/>
          </cell>
        </row>
        <row r="774">
          <cell r="A774" t="str">
            <v/>
          </cell>
          <cell r="B774" t="str">
            <v/>
          </cell>
          <cell r="E774" t="str">
            <v/>
          </cell>
          <cell r="G774" t="str">
            <v/>
          </cell>
          <cell r="I774" t="str">
            <v/>
          </cell>
        </row>
        <row r="775">
          <cell r="A775" t="str">
            <v/>
          </cell>
          <cell r="B775" t="str">
            <v/>
          </cell>
          <cell r="E775" t="str">
            <v/>
          </cell>
          <cell r="G775" t="str">
            <v/>
          </cell>
          <cell r="I775" t="str">
            <v/>
          </cell>
        </row>
        <row r="776">
          <cell r="A776" t="str">
            <v/>
          </cell>
          <cell r="B776" t="str">
            <v/>
          </cell>
          <cell r="E776" t="str">
            <v/>
          </cell>
          <cell r="G776" t="str">
            <v/>
          </cell>
          <cell r="I776" t="str">
            <v/>
          </cell>
        </row>
        <row r="777">
          <cell r="A777" t="str">
            <v/>
          </cell>
          <cell r="B777" t="str">
            <v/>
          </cell>
          <cell r="E777" t="str">
            <v/>
          </cell>
          <cell r="G777" t="str">
            <v/>
          </cell>
          <cell r="I777" t="str">
            <v/>
          </cell>
        </row>
        <row r="778">
          <cell r="A778" t="str">
            <v/>
          </cell>
          <cell r="B778" t="str">
            <v/>
          </cell>
          <cell r="E778" t="str">
            <v/>
          </cell>
          <cell r="G778" t="str">
            <v/>
          </cell>
          <cell r="I778" t="str">
            <v/>
          </cell>
        </row>
        <row r="779">
          <cell r="A779" t="str">
            <v/>
          </cell>
          <cell r="B779" t="str">
            <v/>
          </cell>
          <cell r="E779" t="str">
            <v/>
          </cell>
          <cell r="G779" t="str">
            <v/>
          </cell>
          <cell r="I779" t="str">
            <v/>
          </cell>
        </row>
        <row r="780">
          <cell r="A780" t="str">
            <v/>
          </cell>
          <cell r="B780" t="str">
            <v/>
          </cell>
          <cell r="E780" t="str">
            <v/>
          </cell>
          <cell r="G780" t="str">
            <v/>
          </cell>
          <cell r="I780" t="str">
            <v/>
          </cell>
        </row>
        <row r="781">
          <cell r="A781" t="str">
            <v/>
          </cell>
          <cell r="B781" t="str">
            <v/>
          </cell>
          <cell r="E781" t="str">
            <v/>
          </cell>
          <cell r="G781" t="str">
            <v/>
          </cell>
          <cell r="I781" t="str">
            <v/>
          </cell>
        </row>
        <row r="782">
          <cell r="A782" t="str">
            <v/>
          </cell>
          <cell r="B782" t="str">
            <v/>
          </cell>
          <cell r="E782" t="str">
            <v/>
          </cell>
          <cell r="G782" t="str">
            <v/>
          </cell>
          <cell r="I782" t="str">
            <v/>
          </cell>
        </row>
        <row r="783">
          <cell r="A783" t="str">
            <v/>
          </cell>
          <cell r="B783" t="str">
            <v/>
          </cell>
          <cell r="E783" t="str">
            <v/>
          </cell>
          <cell r="G783" t="str">
            <v/>
          </cell>
          <cell r="I783" t="str">
            <v/>
          </cell>
        </row>
        <row r="784">
          <cell r="A784" t="str">
            <v/>
          </cell>
          <cell r="B784" t="str">
            <v/>
          </cell>
          <cell r="E784" t="str">
            <v/>
          </cell>
          <cell r="G784" t="str">
            <v/>
          </cell>
          <cell r="I784" t="str">
            <v/>
          </cell>
        </row>
        <row r="785">
          <cell r="A785" t="str">
            <v/>
          </cell>
          <cell r="B785" t="str">
            <v/>
          </cell>
          <cell r="E785" t="str">
            <v/>
          </cell>
          <cell r="G785" t="str">
            <v/>
          </cell>
          <cell r="I785" t="str">
            <v/>
          </cell>
        </row>
        <row r="786">
          <cell r="A786" t="str">
            <v/>
          </cell>
          <cell r="B786" t="str">
            <v/>
          </cell>
          <cell r="E786" t="str">
            <v/>
          </cell>
          <cell r="G786" t="str">
            <v/>
          </cell>
          <cell r="I786" t="str">
            <v/>
          </cell>
        </row>
        <row r="787">
          <cell r="A787" t="str">
            <v/>
          </cell>
          <cell r="B787" t="str">
            <v/>
          </cell>
          <cell r="E787" t="str">
            <v/>
          </cell>
          <cell r="G787" t="str">
            <v/>
          </cell>
          <cell r="I787" t="str">
            <v/>
          </cell>
        </row>
        <row r="788">
          <cell r="A788" t="str">
            <v/>
          </cell>
          <cell r="B788" t="str">
            <v/>
          </cell>
          <cell r="E788" t="str">
            <v/>
          </cell>
          <cell r="G788" t="str">
            <v/>
          </cell>
          <cell r="I788" t="str">
            <v/>
          </cell>
        </row>
        <row r="789">
          <cell r="A789" t="str">
            <v/>
          </cell>
          <cell r="B789" t="str">
            <v/>
          </cell>
          <cell r="E789" t="str">
            <v/>
          </cell>
          <cell r="G789" t="str">
            <v/>
          </cell>
          <cell r="I789" t="str">
            <v/>
          </cell>
        </row>
        <row r="790">
          <cell r="A790" t="str">
            <v/>
          </cell>
          <cell r="B790" t="str">
            <v/>
          </cell>
          <cell r="E790" t="str">
            <v/>
          </cell>
          <cell r="G790" t="str">
            <v/>
          </cell>
          <cell r="I790" t="str">
            <v/>
          </cell>
        </row>
        <row r="791">
          <cell r="A791" t="str">
            <v/>
          </cell>
          <cell r="B791" t="str">
            <v/>
          </cell>
          <cell r="E791" t="str">
            <v/>
          </cell>
          <cell r="G791" t="str">
            <v/>
          </cell>
          <cell r="I791" t="str">
            <v/>
          </cell>
        </row>
        <row r="792">
          <cell r="A792" t="str">
            <v/>
          </cell>
          <cell r="B792" t="str">
            <v/>
          </cell>
          <cell r="E792" t="str">
            <v/>
          </cell>
          <cell r="G792" t="str">
            <v/>
          </cell>
          <cell r="I792" t="str">
            <v/>
          </cell>
        </row>
        <row r="793">
          <cell r="A793" t="str">
            <v/>
          </cell>
          <cell r="B793" t="str">
            <v/>
          </cell>
          <cell r="E793" t="str">
            <v/>
          </cell>
          <cell r="G793" t="str">
            <v/>
          </cell>
          <cell r="I793" t="str">
            <v/>
          </cell>
        </row>
        <row r="794">
          <cell r="A794" t="str">
            <v/>
          </cell>
          <cell r="B794" t="str">
            <v/>
          </cell>
          <cell r="E794" t="str">
            <v/>
          </cell>
          <cell r="G794" t="str">
            <v/>
          </cell>
          <cell r="I794" t="str">
            <v/>
          </cell>
        </row>
        <row r="795">
          <cell r="A795" t="str">
            <v/>
          </cell>
          <cell r="B795" t="str">
            <v/>
          </cell>
          <cell r="E795" t="str">
            <v/>
          </cell>
          <cell r="G795" t="str">
            <v/>
          </cell>
          <cell r="I795" t="str">
            <v/>
          </cell>
        </row>
        <row r="796">
          <cell r="A796" t="str">
            <v/>
          </cell>
          <cell r="B796" t="str">
            <v/>
          </cell>
          <cell r="E796" t="str">
            <v/>
          </cell>
          <cell r="G796" t="str">
            <v/>
          </cell>
          <cell r="I796" t="str">
            <v/>
          </cell>
        </row>
        <row r="797">
          <cell r="A797" t="str">
            <v/>
          </cell>
          <cell r="B797" t="str">
            <v/>
          </cell>
          <cell r="E797" t="str">
            <v/>
          </cell>
          <cell r="G797" t="str">
            <v/>
          </cell>
          <cell r="I797" t="str">
            <v/>
          </cell>
        </row>
        <row r="798">
          <cell r="A798" t="str">
            <v/>
          </cell>
          <cell r="B798" t="str">
            <v/>
          </cell>
          <cell r="E798" t="str">
            <v/>
          </cell>
          <cell r="G798" t="str">
            <v/>
          </cell>
          <cell r="I798" t="str">
            <v/>
          </cell>
        </row>
        <row r="799">
          <cell r="A799" t="str">
            <v/>
          </cell>
          <cell r="B799" t="str">
            <v/>
          </cell>
          <cell r="E799" t="str">
            <v/>
          </cell>
          <cell r="G799" t="str">
            <v/>
          </cell>
          <cell r="I799" t="str">
            <v/>
          </cell>
        </row>
        <row r="800">
          <cell r="A800" t="str">
            <v/>
          </cell>
          <cell r="B800" t="str">
            <v/>
          </cell>
          <cell r="E800" t="str">
            <v/>
          </cell>
          <cell r="G800" t="str">
            <v/>
          </cell>
          <cell r="I800" t="str">
            <v/>
          </cell>
        </row>
        <row r="801">
          <cell r="A801" t="str">
            <v/>
          </cell>
          <cell r="B801" t="str">
            <v/>
          </cell>
          <cell r="E801" t="str">
            <v/>
          </cell>
          <cell r="G801" t="str">
            <v/>
          </cell>
          <cell r="I801" t="str">
            <v/>
          </cell>
        </row>
        <row r="802">
          <cell r="A802" t="str">
            <v/>
          </cell>
          <cell r="B802" t="str">
            <v/>
          </cell>
          <cell r="E802" t="str">
            <v/>
          </cell>
          <cell r="G802" t="str">
            <v/>
          </cell>
          <cell r="I802" t="str">
            <v/>
          </cell>
        </row>
        <row r="803">
          <cell r="A803" t="str">
            <v/>
          </cell>
          <cell r="B803" t="str">
            <v/>
          </cell>
          <cell r="E803" t="str">
            <v/>
          </cell>
          <cell r="G803" t="str">
            <v/>
          </cell>
          <cell r="I803" t="str">
            <v/>
          </cell>
        </row>
        <row r="804">
          <cell r="A804" t="str">
            <v/>
          </cell>
          <cell r="B804" t="str">
            <v/>
          </cell>
          <cell r="E804" t="str">
            <v/>
          </cell>
          <cell r="G804" t="str">
            <v/>
          </cell>
          <cell r="I804" t="str">
            <v/>
          </cell>
        </row>
        <row r="805">
          <cell r="A805" t="str">
            <v/>
          </cell>
          <cell r="B805" t="str">
            <v/>
          </cell>
          <cell r="E805" t="str">
            <v/>
          </cell>
          <cell r="G805" t="str">
            <v/>
          </cell>
          <cell r="I805" t="str">
            <v/>
          </cell>
        </row>
        <row r="806">
          <cell r="A806" t="str">
            <v/>
          </cell>
          <cell r="B806" t="str">
            <v/>
          </cell>
          <cell r="E806" t="str">
            <v/>
          </cell>
          <cell r="G806" t="str">
            <v/>
          </cell>
          <cell r="I806" t="str">
            <v/>
          </cell>
        </row>
        <row r="807">
          <cell r="A807" t="str">
            <v/>
          </cell>
          <cell r="B807" t="str">
            <v/>
          </cell>
          <cell r="E807" t="str">
            <v/>
          </cell>
          <cell r="G807" t="str">
            <v/>
          </cell>
          <cell r="I807" t="str">
            <v/>
          </cell>
        </row>
        <row r="808">
          <cell r="A808" t="str">
            <v/>
          </cell>
          <cell r="B808" t="str">
            <v/>
          </cell>
          <cell r="E808" t="str">
            <v/>
          </cell>
          <cell r="G808" t="str">
            <v/>
          </cell>
          <cell r="I808" t="str">
            <v/>
          </cell>
        </row>
        <row r="809">
          <cell r="A809" t="str">
            <v/>
          </cell>
          <cell r="B809" t="str">
            <v/>
          </cell>
          <cell r="E809" t="str">
            <v/>
          </cell>
          <cell r="G809" t="str">
            <v/>
          </cell>
          <cell r="I809" t="str">
            <v/>
          </cell>
        </row>
        <row r="810">
          <cell r="A810" t="str">
            <v/>
          </cell>
          <cell r="B810" t="str">
            <v/>
          </cell>
          <cell r="E810" t="str">
            <v/>
          </cell>
          <cell r="G810" t="str">
            <v/>
          </cell>
          <cell r="I810" t="str">
            <v/>
          </cell>
        </row>
        <row r="811">
          <cell r="A811" t="str">
            <v/>
          </cell>
          <cell r="B811" t="str">
            <v/>
          </cell>
          <cell r="E811" t="str">
            <v/>
          </cell>
          <cell r="G811" t="str">
            <v/>
          </cell>
          <cell r="I811" t="str">
            <v/>
          </cell>
        </row>
        <row r="812">
          <cell r="A812" t="str">
            <v/>
          </cell>
          <cell r="B812" t="str">
            <v/>
          </cell>
          <cell r="E812" t="str">
            <v/>
          </cell>
          <cell r="G812" t="str">
            <v/>
          </cell>
          <cell r="I812" t="str">
            <v/>
          </cell>
        </row>
        <row r="813">
          <cell r="A813" t="str">
            <v/>
          </cell>
          <cell r="B813" t="str">
            <v/>
          </cell>
          <cell r="E813" t="str">
            <v/>
          </cell>
          <cell r="G813" t="str">
            <v/>
          </cell>
          <cell r="I813" t="str">
            <v/>
          </cell>
        </row>
        <row r="814">
          <cell r="A814" t="str">
            <v/>
          </cell>
          <cell r="B814" t="str">
            <v/>
          </cell>
          <cell r="E814" t="str">
            <v/>
          </cell>
          <cell r="G814" t="str">
            <v/>
          </cell>
          <cell r="I814" t="str">
            <v/>
          </cell>
        </row>
        <row r="815">
          <cell r="A815" t="str">
            <v/>
          </cell>
          <cell r="B815" t="str">
            <v/>
          </cell>
          <cell r="E815" t="str">
            <v/>
          </cell>
          <cell r="G815" t="str">
            <v/>
          </cell>
          <cell r="I815" t="str">
            <v/>
          </cell>
        </row>
        <row r="816">
          <cell r="A816" t="str">
            <v/>
          </cell>
          <cell r="B816" t="str">
            <v/>
          </cell>
          <cell r="E816" t="str">
            <v/>
          </cell>
          <cell r="G816" t="str">
            <v/>
          </cell>
          <cell r="I816" t="str">
            <v/>
          </cell>
        </row>
        <row r="817">
          <cell r="A817" t="str">
            <v/>
          </cell>
          <cell r="B817" t="str">
            <v/>
          </cell>
          <cell r="E817" t="str">
            <v/>
          </cell>
          <cell r="G817" t="str">
            <v/>
          </cell>
          <cell r="I817" t="str">
            <v/>
          </cell>
        </row>
        <row r="818">
          <cell r="A818" t="str">
            <v/>
          </cell>
          <cell r="B818" t="str">
            <v/>
          </cell>
          <cell r="E818" t="str">
            <v/>
          </cell>
          <cell r="G818" t="str">
            <v/>
          </cell>
          <cell r="I818" t="str">
            <v/>
          </cell>
        </row>
        <row r="819">
          <cell r="A819" t="str">
            <v/>
          </cell>
          <cell r="B819" t="str">
            <v/>
          </cell>
          <cell r="E819" t="str">
            <v/>
          </cell>
          <cell r="G819" t="str">
            <v/>
          </cell>
          <cell r="I819" t="str">
            <v/>
          </cell>
        </row>
        <row r="820">
          <cell r="A820" t="str">
            <v/>
          </cell>
          <cell r="B820" t="str">
            <v/>
          </cell>
          <cell r="E820" t="str">
            <v/>
          </cell>
          <cell r="G820" t="str">
            <v/>
          </cell>
          <cell r="I820" t="str">
            <v/>
          </cell>
        </row>
        <row r="821">
          <cell r="A821" t="str">
            <v/>
          </cell>
          <cell r="B821" t="str">
            <v/>
          </cell>
          <cell r="E821" t="str">
            <v/>
          </cell>
          <cell r="G821" t="str">
            <v/>
          </cell>
          <cell r="I821" t="str">
            <v/>
          </cell>
        </row>
        <row r="822">
          <cell r="A822" t="str">
            <v/>
          </cell>
          <cell r="B822" t="str">
            <v/>
          </cell>
          <cell r="E822" t="str">
            <v/>
          </cell>
          <cell r="G822" t="str">
            <v/>
          </cell>
          <cell r="I822" t="str">
            <v/>
          </cell>
        </row>
        <row r="823">
          <cell r="A823" t="str">
            <v/>
          </cell>
          <cell r="B823" t="str">
            <v/>
          </cell>
          <cell r="E823" t="str">
            <v/>
          </cell>
          <cell r="G823" t="str">
            <v/>
          </cell>
          <cell r="I823" t="str">
            <v/>
          </cell>
        </row>
        <row r="824">
          <cell r="A824" t="str">
            <v/>
          </cell>
          <cell r="B824" t="str">
            <v/>
          </cell>
          <cell r="E824" t="str">
            <v/>
          </cell>
          <cell r="G824" t="str">
            <v/>
          </cell>
          <cell r="I824" t="str">
            <v/>
          </cell>
        </row>
        <row r="825">
          <cell r="A825" t="str">
            <v/>
          </cell>
          <cell r="B825" t="str">
            <v/>
          </cell>
          <cell r="E825" t="str">
            <v/>
          </cell>
          <cell r="G825" t="str">
            <v/>
          </cell>
          <cell r="I825" t="str">
            <v/>
          </cell>
        </row>
        <row r="826">
          <cell r="A826" t="str">
            <v/>
          </cell>
          <cell r="B826" t="str">
            <v/>
          </cell>
          <cell r="E826" t="str">
            <v/>
          </cell>
          <cell r="G826" t="str">
            <v/>
          </cell>
          <cell r="I826" t="str">
            <v/>
          </cell>
        </row>
        <row r="827">
          <cell r="A827" t="str">
            <v/>
          </cell>
          <cell r="B827" t="str">
            <v/>
          </cell>
          <cell r="E827" t="str">
            <v/>
          </cell>
          <cell r="G827" t="str">
            <v/>
          </cell>
          <cell r="I827" t="str">
            <v/>
          </cell>
        </row>
        <row r="828">
          <cell r="A828" t="str">
            <v/>
          </cell>
          <cell r="B828" t="str">
            <v/>
          </cell>
          <cell r="E828" t="str">
            <v/>
          </cell>
          <cell r="G828" t="str">
            <v/>
          </cell>
          <cell r="I828" t="str">
            <v/>
          </cell>
        </row>
        <row r="829">
          <cell r="A829" t="str">
            <v/>
          </cell>
          <cell r="B829" t="str">
            <v/>
          </cell>
          <cell r="E829" t="str">
            <v/>
          </cell>
          <cell r="G829" t="str">
            <v/>
          </cell>
          <cell r="I829" t="str">
            <v/>
          </cell>
        </row>
        <row r="830">
          <cell r="A830" t="str">
            <v/>
          </cell>
          <cell r="B830" t="str">
            <v/>
          </cell>
          <cell r="E830" t="str">
            <v/>
          </cell>
          <cell r="G830" t="str">
            <v/>
          </cell>
          <cell r="I830" t="str">
            <v/>
          </cell>
        </row>
        <row r="831">
          <cell r="A831" t="str">
            <v/>
          </cell>
          <cell r="B831" t="str">
            <v/>
          </cell>
          <cell r="E831" t="str">
            <v/>
          </cell>
          <cell r="G831" t="str">
            <v/>
          </cell>
          <cell r="I831" t="str">
            <v/>
          </cell>
        </row>
        <row r="832">
          <cell r="A832" t="str">
            <v/>
          </cell>
          <cell r="B832" t="str">
            <v/>
          </cell>
          <cell r="E832" t="str">
            <v/>
          </cell>
          <cell r="G832" t="str">
            <v/>
          </cell>
          <cell r="I832" t="str">
            <v/>
          </cell>
        </row>
        <row r="833">
          <cell r="A833" t="str">
            <v/>
          </cell>
          <cell r="B833" t="str">
            <v/>
          </cell>
          <cell r="E833" t="str">
            <v/>
          </cell>
          <cell r="G833" t="str">
            <v/>
          </cell>
          <cell r="I833" t="str">
            <v/>
          </cell>
        </row>
        <row r="834">
          <cell r="A834" t="str">
            <v/>
          </cell>
          <cell r="B834" t="str">
            <v/>
          </cell>
          <cell r="E834" t="str">
            <v/>
          </cell>
          <cell r="G834" t="str">
            <v/>
          </cell>
          <cell r="I834" t="str">
            <v/>
          </cell>
        </row>
        <row r="835">
          <cell r="A835" t="str">
            <v/>
          </cell>
          <cell r="B835" t="str">
            <v/>
          </cell>
          <cell r="E835" t="str">
            <v/>
          </cell>
          <cell r="G835" t="str">
            <v/>
          </cell>
          <cell r="I835" t="str">
            <v/>
          </cell>
        </row>
        <row r="836">
          <cell r="A836" t="str">
            <v/>
          </cell>
          <cell r="B836" t="str">
            <v/>
          </cell>
          <cell r="E836" t="str">
            <v/>
          </cell>
          <cell r="G836" t="str">
            <v/>
          </cell>
          <cell r="I836" t="str">
            <v/>
          </cell>
        </row>
        <row r="837">
          <cell r="A837" t="str">
            <v/>
          </cell>
          <cell r="B837" t="str">
            <v/>
          </cell>
          <cell r="E837" t="str">
            <v/>
          </cell>
          <cell r="G837" t="str">
            <v/>
          </cell>
          <cell r="I837" t="str">
            <v/>
          </cell>
        </row>
        <row r="838">
          <cell r="A838" t="str">
            <v/>
          </cell>
          <cell r="B838" t="str">
            <v/>
          </cell>
          <cell r="E838" t="str">
            <v/>
          </cell>
          <cell r="G838" t="str">
            <v/>
          </cell>
          <cell r="I838" t="str">
            <v/>
          </cell>
        </row>
        <row r="839">
          <cell r="A839" t="str">
            <v/>
          </cell>
          <cell r="B839" t="str">
            <v/>
          </cell>
          <cell r="E839" t="str">
            <v/>
          </cell>
          <cell r="G839" t="str">
            <v/>
          </cell>
          <cell r="I839" t="str">
            <v/>
          </cell>
        </row>
        <row r="840">
          <cell r="A840" t="str">
            <v/>
          </cell>
          <cell r="B840" t="str">
            <v/>
          </cell>
          <cell r="E840" t="str">
            <v/>
          </cell>
          <cell r="G840" t="str">
            <v/>
          </cell>
          <cell r="I840" t="str">
            <v/>
          </cell>
        </row>
        <row r="841">
          <cell r="A841" t="str">
            <v/>
          </cell>
          <cell r="B841" t="str">
            <v/>
          </cell>
          <cell r="E841" t="str">
            <v/>
          </cell>
          <cell r="G841" t="str">
            <v/>
          </cell>
          <cell r="I841" t="str">
            <v/>
          </cell>
        </row>
        <row r="842">
          <cell r="A842" t="str">
            <v/>
          </cell>
          <cell r="B842" t="str">
            <v/>
          </cell>
          <cell r="E842" t="str">
            <v/>
          </cell>
          <cell r="G842" t="str">
            <v/>
          </cell>
          <cell r="I842" t="str">
            <v/>
          </cell>
        </row>
        <row r="843">
          <cell r="A843" t="str">
            <v/>
          </cell>
          <cell r="B843" t="str">
            <v/>
          </cell>
          <cell r="E843" t="str">
            <v/>
          </cell>
          <cell r="G843" t="str">
            <v/>
          </cell>
          <cell r="I843" t="str">
            <v/>
          </cell>
        </row>
        <row r="844">
          <cell r="A844" t="str">
            <v/>
          </cell>
          <cell r="B844" t="str">
            <v/>
          </cell>
          <cell r="E844" t="str">
            <v/>
          </cell>
          <cell r="G844" t="str">
            <v/>
          </cell>
          <cell r="I844" t="str">
            <v/>
          </cell>
        </row>
        <row r="845">
          <cell r="A845" t="str">
            <v/>
          </cell>
          <cell r="B845" t="str">
            <v/>
          </cell>
          <cell r="E845" t="str">
            <v/>
          </cell>
          <cell r="G845" t="str">
            <v/>
          </cell>
          <cell r="I845" t="str">
            <v/>
          </cell>
        </row>
        <row r="846">
          <cell r="A846" t="str">
            <v/>
          </cell>
          <cell r="B846" t="str">
            <v/>
          </cell>
          <cell r="E846" t="str">
            <v/>
          </cell>
          <cell r="G846" t="str">
            <v/>
          </cell>
          <cell r="I846" t="str">
            <v/>
          </cell>
        </row>
        <row r="847">
          <cell r="A847" t="str">
            <v/>
          </cell>
          <cell r="B847" t="str">
            <v/>
          </cell>
          <cell r="E847" t="str">
            <v/>
          </cell>
          <cell r="G847" t="str">
            <v/>
          </cell>
          <cell r="I847" t="str">
            <v/>
          </cell>
        </row>
        <row r="848">
          <cell r="A848" t="str">
            <v/>
          </cell>
          <cell r="B848" t="str">
            <v/>
          </cell>
          <cell r="E848" t="str">
            <v/>
          </cell>
          <cell r="G848" t="str">
            <v/>
          </cell>
          <cell r="I848" t="str">
            <v/>
          </cell>
        </row>
        <row r="849">
          <cell r="A849" t="str">
            <v/>
          </cell>
          <cell r="B849" t="str">
            <v/>
          </cell>
          <cell r="E849" t="str">
            <v/>
          </cell>
          <cell r="G849" t="str">
            <v/>
          </cell>
          <cell r="I849" t="str">
            <v/>
          </cell>
        </row>
        <row r="850">
          <cell r="A850" t="str">
            <v/>
          </cell>
          <cell r="B850" t="str">
            <v/>
          </cell>
          <cell r="E850" t="str">
            <v/>
          </cell>
          <cell r="G850" t="str">
            <v/>
          </cell>
          <cell r="I850" t="str">
            <v/>
          </cell>
        </row>
        <row r="851">
          <cell r="A851" t="str">
            <v/>
          </cell>
          <cell r="B851" t="str">
            <v/>
          </cell>
          <cell r="E851" t="str">
            <v/>
          </cell>
          <cell r="G851" t="str">
            <v/>
          </cell>
          <cell r="I851" t="str">
            <v/>
          </cell>
        </row>
        <row r="852">
          <cell r="A852" t="str">
            <v/>
          </cell>
          <cell r="B852" t="str">
            <v/>
          </cell>
          <cell r="E852" t="str">
            <v/>
          </cell>
          <cell r="G852" t="str">
            <v/>
          </cell>
          <cell r="I852" t="str">
            <v/>
          </cell>
        </row>
        <row r="853">
          <cell r="A853" t="str">
            <v/>
          </cell>
          <cell r="B853" t="str">
            <v/>
          </cell>
          <cell r="E853" t="str">
            <v/>
          </cell>
          <cell r="G853" t="str">
            <v/>
          </cell>
          <cell r="I853" t="str">
            <v/>
          </cell>
        </row>
        <row r="854">
          <cell r="A854" t="str">
            <v/>
          </cell>
          <cell r="B854" t="str">
            <v/>
          </cell>
          <cell r="E854" t="str">
            <v/>
          </cell>
          <cell r="G854" t="str">
            <v/>
          </cell>
          <cell r="I854" t="str">
            <v/>
          </cell>
        </row>
        <row r="855">
          <cell r="A855" t="str">
            <v/>
          </cell>
          <cell r="B855" t="str">
            <v/>
          </cell>
          <cell r="E855" t="str">
            <v/>
          </cell>
          <cell r="G855" t="str">
            <v/>
          </cell>
          <cell r="I855" t="str">
            <v/>
          </cell>
        </row>
        <row r="856">
          <cell r="A856" t="str">
            <v/>
          </cell>
          <cell r="B856" t="str">
            <v/>
          </cell>
          <cell r="E856" t="str">
            <v/>
          </cell>
          <cell r="G856" t="str">
            <v/>
          </cell>
          <cell r="I856" t="str">
            <v/>
          </cell>
        </row>
        <row r="857">
          <cell r="A857" t="str">
            <v/>
          </cell>
          <cell r="B857" t="str">
            <v/>
          </cell>
          <cell r="E857" t="str">
            <v/>
          </cell>
          <cell r="G857" t="str">
            <v/>
          </cell>
          <cell r="I857" t="str">
            <v/>
          </cell>
        </row>
        <row r="858">
          <cell r="A858" t="str">
            <v/>
          </cell>
          <cell r="B858" t="str">
            <v/>
          </cell>
          <cell r="E858" t="str">
            <v/>
          </cell>
          <cell r="G858" t="str">
            <v/>
          </cell>
          <cell r="I858" t="str">
            <v/>
          </cell>
        </row>
        <row r="859">
          <cell r="A859" t="str">
            <v/>
          </cell>
          <cell r="B859" t="str">
            <v/>
          </cell>
          <cell r="E859" t="str">
            <v/>
          </cell>
          <cell r="G859" t="str">
            <v/>
          </cell>
          <cell r="I859" t="str">
            <v/>
          </cell>
        </row>
        <row r="860">
          <cell r="A860" t="str">
            <v/>
          </cell>
          <cell r="B860" t="str">
            <v/>
          </cell>
          <cell r="E860" t="str">
            <v/>
          </cell>
          <cell r="G860" t="str">
            <v/>
          </cell>
          <cell r="I860" t="str">
            <v/>
          </cell>
        </row>
        <row r="861">
          <cell r="A861" t="str">
            <v/>
          </cell>
          <cell r="B861" t="str">
            <v/>
          </cell>
          <cell r="E861" t="str">
            <v/>
          </cell>
          <cell r="G861" t="str">
            <v/>
          </cell>
          <cell r="I861" t="str">
            <v/>
          </cell>
        </row>
        <row r="862">
          <cell r="A862" t="str">
            <v/>
          </cell>
          <cell r="B862" t="str">
            <v/>
          </cell>
          <cell r="E862" t="str">
            <v/>
          </cell>
          <cell r="G862" t="str">
            <v/>
          </cell>
          <cell r="I862" t="str">
            <v/>
          </cell>
        </row>
        <row r="863">
          <cell r="A863" t="str">
            <v/>
          </cell>
          <cell r="B863" t="str">
            <v/>
          </cell>
          <cell r="E863" t="str">
            <v/>
          </cell>
          <cell r="G863" t="str">
            <v/>
          </cell>
          <cell r="I863" t="str">
            <v/>
          </cell>
        </row>
        <row r="864">
          <cell r="A864" t="str">
            <v/>
          </cell>
          <cell r="B864" t="str">
            <v/>
          </cell>
          <cell r="E864" t="str">
            <v/>
          </cell>
          <cell r="G864" t="str">
            <v/>
          </cell>
          <cell r="I864" t="str">
            <v/>
          </cell>
        </row>
        <row r="865">
          <cell r="A865" t="str">
            <v/>
          </cell>
          <cell r="B865" t="str">
            <v/>
          </cell>
          <cell r="E865" t="str">
            <v/>
          </cell>
          <cell r="G865" t="str">
            <v/>
          </cell>
          <cell r="I865" t="str">
            <v/>
          </cell>
        </row>
        <row r="866">
          <cell r="A866" t="str">
            <v/>
          </cell>
          <cell r="B866" t="str">
            <v/>
          </cell>
          <cell r="E866" t="str">
            <v/>
          </cell>
          <cell r="G866" t="str">
            <v/>
          </cell>
          <cell r="I866" t="str">
            <v/>
          </cell>
        </row>
        <row r="867">
          <cell r="A867" t="str">
            <v/>
          </cell>
          <cell r="B867" t="str">
            <v/>
          </cell>
          <cell r="E867" t="str">
            <v/>
          </cell>
          <cell r="G867" t="str">
            <v/>
          </cell>
          <cell r="I867" t="str">
            <v/>
          </cell>
        </row>
        <row r="868">
          <cell r="A868" t="str">
            <v/>
          </cell>
          <cell r="B868" t="str">
            <v/>
          </cell>
          <cell r="E868" t="str">
            <v/>
          </cell>
          <cell r="G868" t="str">
            <v/>
          </cell>
          <cell r="I868" t="str">
            <v/>
          </cell>
        </row>
        <row r="869">
          <cell r="A869" t="str">
            <v/>
          </cell>
          <cell r="B869" t="str">
            <v/>
          </cell>
          <cell r="E869" t="str">
            <v/>
          </cell>
          <cell r="G869" t="str">
            <v/>
          </cell>
          <cell r="I869" t="str">
            <v/>
          </cell>
        </row>
        <row r="870">
          <cell r="A870" t="str">
            <v/>
          </cell>
          <cell r="B870" t="str">
            <v/>
          </cell>
          <cell r="E870" t="str">
            <v/>
          </cell>
          <cell r="G870" t="str">
            <v/>
          </cell>
          <cell r="I870" t="str">
            <v/>
          </cell>
        </row>
        <row r="871">
          <cell r="A871" t="str">
            <v/>
          </cell>
          <cell r="B871" t="str">
            <v/>
          </cell>
          <cell r="E871" t="str">
            <v/>
          </cell>
          <cell r="G871" t="str">
            <v/>
          </cell>
          <cell r="I871" t="str">
            <v/>
          </cell>
        </row>
        <row r="872">
          <cell r="A872" t="str">
            <v/>
          </cell>
          <cell r="B872" t="str">
            <v/>
          </cell>
          <cell r="E872" t="str">
            <v/>
          </cell>
          <cell r="G872" t="str">
            <v/>
          </cell>
          <cell r="I872" t="str">
            <v/>
          </cell>
        </row>
        <row r="873">
          <cell r="A873" t="str">
            <v/>
          </cell>
          <cell r="B873" t="str">
            <v/>
          </cell>
          <cell r="E873" t="str">
            <v/>
          </cell>
          <cell r="G873" t="str">
            <v/>
          </cell>
          <cell r="I873" t="str">
            <v/>
          </cell>
        </row>
        <row r="874">
          <cell r="A874" t="str">
            <v/>
          </cell>
          <cell r="B874" t="str">
            <v/>
          </cell>
          <cell r="E874" t="str">
            <v/>
          </cell>
          <cell r="G874" t="str">
            <v/>
          </cell>
          <cell r="I874" t="str">
            <v/>
          </cell>
        </row>
        <row r="875">
          <cell r="A875" t="str">
            <v/>
          </cell>
          <cell r="B875" t="str">
            <v/>
          </cell>
          <cell r="E875" t="str">
            <v/>
          </cell>
          <cell r="G875" t="str">
            <v/>
          </cell>
          <cell r="I875" t="str">
            <v/>
          </cell>
        </row>
        <row r="876">
          <cell r="A876" t="str">
            <v/>
          </cell>
          <cell r="B876" t="str">
            <v/>
          </cell>
          <cell r="E876" t="str">
            <v/>
          </cell>
          <cell r="G876" t="str">
            <v/>
          </cell>
          <cell r="I876" t="str">
            <v/>
          </cell>
        </row>
        <row r="877">
          <cell r="A877" t="str">
            <v/>
          </cell>
          <cell r="B877" t="str">
            <v/>
          </cell>
          <cell r="E877" t="str">
            <v/>
          </cell>
          <cell r="G877" t="str">
            <v/>
          </cell>
          <cell r="I877" t="str">
            <v/>
          </cell>
        </row>
        <row r="878">
          <cell r="A878" t="str">
            <v/>
          </cell>
          <cell r="B878" t="str">
            <v/>
          </cell>
          <cell r="E878" t="str">
            <v/>
          </cell>
          <cell r="G878" t="str">
            <v/>
          </cell>
          <cell r="I878" t="str">
            <v/>
          </cell>
        </row>
        <row r="879">
          <cell r="A879" t="str">
            <v/>
          </cell>
          <cell r="B879" t="str">
            <v/>
          </cell>
          <cell r="E879" t="str">
            <v/>
          </cell>
          <cell r="G879" t="str">
            <v/>
          </cell>
          <cell r="I879" t="str">
            <v/>
          </cell>
        </row>
        <row r="880">
          <cell r="A880" t="str">
            <v/>
          </cell>
          <cell r="B880" t="str">
            <v/>
          </cell>
          <cell r="E880" t="str">
            <v/>
          </cell>
          <cell r="G880" t="str">
            <v/>
          </cell>
          <cell r="I880" t="str">
            <v/>
          </cell>
        </row>
        <row r="881">
          <cell r="A881" t="str">
            <v/>
          </cell>
          <cell r="B881" t="str">
            <v/>
          </cell>
          <cell r="E881" t="str">
            <v/>
          </cell>
          <cell r="G881" t="str">
            <v/>
          </cell>
          <cell r="I881" t="str">
            <v/>
          </cell>
        </row>
        <row r="882">
          <cell r="A882" t="str">
            <v/>
          </cell>
          <cell r="B882" t="str">
            <v/>
          </cell>
          <cell r="E882" t="str">
            <v/>
          </cell>
          <cell r="G882" t="str">
            <v/>
          </cell>
          <cell r="I882" t="str">
            <v/>
          </cell>
        </row>
        <row r="883">
          <cell r="A883" t="str">
            <v/>
          </cell>
          <cell r="B883" t="str">
            <v/>
          </cell>
          <cell r="E883" t="str">
            <v/>
          </cell>
          <cell r="G883" t="str">
            <v/>
          </cell>
          <cell r="I883" t="str">
            <v/>
          </cell>
        </row>
        <row r="884">
          <cell r="A884" t="str">
            <v/>
          </cell>
          <cell r="B884" t="str">
            <v/>
          </cell>
          <cell r="E884" t="str">
            <v/>
          </cell>
          <cell r="G884" t="str">
            <v/>
          </cell>
          <cell r="I884" t="str">
            <v/>
          </cell>
        </row>
        <row r="885">
          <cell r="A885" t="str">
            <v/>
          </cell>
          <cell r="B885" t="str">
            <v/>
          </cell>
          <cell r="E885" t="str">
            <v/>
          </cell>
          <cell r="G885" t="str">
            <v/>
          </cell>
          <cell r="I885" t="str">
            <v/>
          </cell>
        </row>
        <row r="886">
          <cell r="A886" t="str">
            <v/>
          </cell>
          <cell r="B886" t="str">
            <v/>
          </cell>
          <cell r="E886" t="str">
            <v/>
          </cell>
          <cell r="G886" t="str">
            <v/>
          </cell>
          <cell r="I886" t="str">
            <v/>
          </cell>
        </row>
        <row r="887">
          <cell r="A887" t="str">
            <v/>
          </cell>
          <cell r="B887" t="str">
            <v/>
          </cell>
          <cell r="E887" t="str">
            <v/>
          </cell>
          <cell r="G887" t="str">
            <v/>
          </cell>
          <cell r="I887" t="str">
            <v/>
          </cell>
        </row>
        <row r="888">
          <cell r="A888" t="str">
            <v/>
          </cell>
          <cell r="B888" t="str">
            <v/>
          </cell>
          <cell r="E888" t="str">
            <v/>
          </cell>
          <cell r="G888" t="str">
            <v/>
          </cell>
          <cell r="I888" t="str">
            <v/>
          </cell>
        </row>
        <row r="889">
          <cell r="A889" t="str">
            <v/>
          </cell>
          <cell r="B889" t="str">
            <v/>
          </cell>
          <cell r="E889" t="str">
            <v/>
          </cell>
          <cell r="G889" t="str">
            <v/>
          </cell>
          <cell r="I889" t="str">
            <v/>
          </cell>
        </row>
        <row r="890">
          <cell r="A890" t="str">
            <v/>
          </cell>
          <cell r="B890" t="str">
            <v/>
          </cell>
          <cell r="E890" t="str">
            <v/>
          </cell>
          <cell r="G890" t="str">
            <v/>
          </cell>
          <cell r="I890" t="str">
            <v/>
          </cell>
        </row>
        <row r="891">
          <cell r="A891" t="str">
            <v/>
          </cell>
          <cell r="B891" t="str">
            <v/>
          </cell>
          <cell r="E891" t="str">
            <v/>
          </cell>
          <cell r="G891" t="str">
            <v/>
          </cell>
          <cell r="I891" t="str">
            <v/>
          </cell>
        </row>
        <row r="892">
          <cell r="A892" t="str">
            <v/>
          </cell>
          <cell r="B892" t="str">
            <v/>
          </cell>
          <cell r="E892" t="str">
            <v/>
          </cell>
          <cell r="G892" t="str">
            <v/>
          </cell>
          <cell r="I892" t="str">
            <v/>
          </cell>
        </row>
        <row r="893">
          <cell r="A893" t="str">
            <v/>
          </cell>
          <cell r="B893" t="str">
            <v/>
          </cell>
          <cell r="E893" t="str">
            <v/>
          </cell>
          <cell r="G893" t="str">
            <v/>
          </cell>
          <cell r="I893" t="str">
            <v/>
          </cell>
        </row>
        <row r="894">
          <cell r="A894" t="str">
            <v/>
          </cell>
          <cell r="B894" t="str">
            <v/>
          </cell>
          <cell r="E894" t="str">
            <v/>
          </cell>
          <cell r="G894" t="str">
            <v/>
          </cell>
          <cell r="I894" t="str">
            <v/>
          </cell>
        </row>
        <row r="895">
          <cell r="A895" t="str">
            <v/>
          </cell>
          <cell r="B895" t="str">
            <v/>
          </cell>
          <cell r="E895" t="str">
            <v/>
          </cell>
          <cell r="G895" t="str">
            <v/>
          </cell>
          <cell r="I895" t="str">
            <v/>
          </cell>
        </row>
        <row r="896">
          <cell r="A896" t="str">
            <v/>
          </cell>
          <cell r="B896" t="str">
            <v/>
          </cell>
          <cell r="E896" t="str">
            <v/>
          </cell>
          <cell r="G896" t="str">
            <v/>
          </cell>
          <cell r="I896" t="str">
            <v/>
          </cell>
        </row>
        <row r="897">
          <cell r="A897" t="str">
            <v/>
          </cell>
          <cell r="B897" t="str">
            <v/>
          </cell>
          <cell r="E897" t="str">
            <v/>
          </cell>
          <cell r="G897" t="str">
            <v/>
          </cell>
          <cell r="I897" t="str">
            <v/>
          </cell>
        </row>
        <row r="898">
          <cell r="A898" t="str">
            <v/>
          </cell>
          <cell r="B898" t="str">
            <v/>
          </cell>
          <cell r="E898" t="str">
            <v/>
          </cell>
          <cell r="G898" t="str">
            <v/>
          </cell>
          <cell r="I898" t="str">
            <v/>
          </cell>
        </row>
        <row r="899">
          <cell r="A899" t="str">
            <v/>
          </cell>
          <cell r="B899" t="str">
            <v/>
          </cell>
          <cell r="E899" t="str">
            <v/>
          </cell>
          <cell r="G899" t="str">
            <v/>
          </cell>
          <cell r="I899" t="str">
            <v/>
          </cell>
        </row>
        <row r="900">
          <cell r="A900" t="str">
            <v/>
          </cell>
          <cell r="B900" t="str">
            <v/>
          </cell>
          <cell r="E900" t="str">
            <v/>
          </cell>
          <cell r="G900" t="str">
            <v/>
          </cell>
          <cell r="I900" t="str">
            <v/>
          </cell>
        </row>
        <row r="901">
          <cell r="A901" t="str">
            <v/>
          </cell>
          <cell r="B901" t="str">
            <v/>
          </cell>
          <cell r="E901" t="str">
            <v/>
          </cell>
          <cell r="G901" t="str">
            <v/>
          </cell>
          <cell r="I901" t="str">
            <v/>
          </cell>
        </row>
        <row r="902">
          <cell r="A902" t="str">
            <v/>
          </cell>
          <cell r="B902" t="str">
            <v/>
          </cell>
          <cell r="E902" t="str">
            <v/>
          </cell>
          <cell r="G902" t="str">
            <v/>
          </cell>
          <cell r="I902" t="str">
            <v/>
          </cell>
        </row>
        <row r="903">
          <cell r="A903" t="str">
            <v/>
          </cell>
          <cell r="B903" t="str">
            <v/>
          </cell>
          <cell r="E903" t="str">
            <v/>
          </cell>
          <cell r="G903" t="str">
            <v/>
          </cell>
          <cell r="I903" t="str">
            <v/>
          </cell>
        </row>
        <row r="904">
          <cell r="A904" t="str">
            <v/>
          </cell>
          <cell r="B904" t="str">
            <v/>
          </cell>
          <cell r="E904" t="str">
            <v/>
          </cell>
          <cell r="G904" t="str">
            <v/>
          </cell>
          <cell r="I904" t="str">
            <v/>
          </cell>
        </row>
        <row r="905">
          <cell r="A905" t="str">
            <v/>
          </cell>
          <cell r="B905" t="str">
            <v/>
          </cell>
          <cell r="E905" t="str">
            <v/>
          </cell>
          <cell r="G905" t="str">
            <v/>
          </cell>
          <cell r="I905" t="str">
            <v/>
          </cell>
        </row>
        <row r="906">
          <cell r="A906" t="str">
            <v/>
          </cell>
          <cell r="B906" t="str">
            <v/>
          </cell>
          <cell r="E906" t="str">
            <v/>
          </cell>
          <cell r="G906" t="str">
            <v/>
          </cell>
          <cell r="I906" t="str">
            <v/>
          </cell>
        </row>
        <row r="907">
          <cell r="A907" t="str">
            <v/>
          </cell>
          <cell r="B907" t="str">
            <v/>
          </cell>
          <cell r="E907" t="str">
            <v/>
          </cell>
          <cell r="G907" t="str">
            <v/>
          </cell>
          <cell r="I907" t="str">
            <v/>
          </cell>
        </row>
        <row r="908">
          <cell r="A908" t="str">
            <v/>
          </cell>
          <cell r="B908" t="str">
            <v/>
          </cell>
          <cell r="E908" t="str">
            <v/>
          </cell>
          <cell r="G908" t="str">
            <v/>
          </cell>
          <cell r="I908" t="str">
            <v/>
          </cell>
        </row>
        <row r="909">
          <cell r="A909" t="str">
            <v/>
          </cell>
          <cell r="B909" t="str">
            <v/>
          </cell>
          <cell r="E909" t="str">
            <v/>
          </cell>
          <cell r="G909" t="str">
            <v/>
          </cell>
          <cell r="I909" t="str">
            <v/>
          </cell>
        </row>
        <row r="910">
          <cell r="A910" t="str">
            <v/>
          </cell>
          <cell r="B910" t="str">
            <v/>
          </cell>
          <cell r="E910" t="str">
            <v/>
          </cell>
          <cell r="G910" t="str">
            <v/>
          </cell>
          <cell r="I910" t="str">
            <v/>
          </cell>
        </row>
        <row r="911">
          <cell r="A911" t="str">
            <v/>
          </cell>
          <cell r="B911" t="str">
            <v/>
          </cell>
          <cell r="E911" t="str">
            <v/>
          </cell>
          <cell r="G911" t="str">
            <v/>
          </cell>
          <cell r="I911" t="str">
            <v/>
          </cell>
        </row>
        <row r="912">
          <cell r="A912" t="str">
            <v/>
          </cell>
          <cell r="B912" t="str">
            <v/>
          </cell>
          <cell r="E912" t="str">
            <v/>
          </cell>
          <cell r="G912" t="str">
            <v/>
          </cell>
          <cell r="I912" t="str">
            <v/>
          </cell>
        </row>
        <row r="913">
          <cell r="A913" t="str">
            <v/>
          </cell>
          <cell r="B913" t="str">
            <v/>
          </cell>
          <cell r="E913" t="str">
            <v/>
          </cell>
          <cell r="G913" t="str">
            <v/>
          </cell>
          <cell r="I913" t="str">
            <v/>
          </cell>
        </row>
        <row r="914">
          <cell r="A914" t="str">
            <v/>
          </cell>
          <cell r="B914" t="str">
            <v/>
          </cell>
          <cell r="E914" t="str">
            <v/>
          </cell>
          <cell r="G914" t="str">
            <v/>
          </cell>
          <cell r="I914" t="str">
            <v/>
          </cell>
        </row>
        <row r="915">
          <cell r="A915" t="str">
            <v/>
          </cell>
          <cell r="B915" t="str">
            <v/>
          </cell>
          <cell r="E915" t="str">
            <v/>
          </cell>
          <cell r="G915" t="str">
            <v/>
          </cell>
          <cell r="I915" t="str">
            <v/>
          </cell>
        </row>
        <row r="916">
          <cell r="A916" t="str">
            <v/>
          </cell>
          <cell r="B916" t="str">
            <v/>
          </cell>
          <cell r="E916" t="str">
            <v/>
          </cell>
          <cell r="G916" t="str">
            <v/>
          </cell>
          <cell r="I916" t="str">
            <v/>
          </cell>
        </row>
        <row r="917">
          <cell r="A917" t="str">
            <v/>
          </cell>
          <cell r="B917" t="str">
            <v/>
          </cell>
          <cell r="E917" t="str">
            <v/>
          </cell>
          <cell r="G917" t="str">
            <v/>
          </cell>
          <cell r="I917" t="str">
            <v/>
          </cell>
        </row>
        <row r="918">
          <cell r="A918" t="str">
            <v/>
          </cell>
          <cell r="B918" t="str">
            <v/>
          </cell>
          <cell r="E918" t="str">
            <v/>
          </cell>
          <cell r="G918" t="str">
            <v/>
          </cell>
          <cell r="I918" t="str">
            <v/>
          </cell>
        </row>
        <row r="919">
          <cell r="A919" t="str">
            <v/>
          </cell>
          <cell r="B919" t="str">
            <v/>
          </cell>
          <cell r="E919" t="str">
            <v/>
          </cell>
          <cell r="G919" t="str">
            <v/>
          </cell>
          <cell r="I919" t="str">
            <v/>
          </cell>
        </row>
        <row r="920">
          <cell r="A920" t="str">
            <v/>
          </cell>
          <cell r="B920" t="str">
            <v/>
          </cell>
          <cell r="E920" t="str">
            <v/>
          </cell>
          <cell r="G920" t="str">
            <v/>
          </cell>
          <cell r="I920" t="str">
            <v/>
          </cell>
        </row>
        <row r="921">
          <cell r="A921" t="str">
            <v/>
          </cell>
          <cell r="B921" t="str">
            <v/>
          </cell>
          <cell r="E921" t="str">
            <v/>
          </cell>
          <cell r="G921" t="str">
            <v/>
          </cell>
          <cell r="I921" t="str">
            <v/>
          </cell>
        </row>
        <row r="922">
          <cell r="A922" t="str">
            <v/>
          </cell>
          <cell r="B922" t="str">
            <v/>
          </cell>
          <cell r="E922" t="str">
            <v/>
          </cell>
          <cell r="G922" t="str">
            <v/>
          </cell>
          <cell r="I922" t="str">
            <v/>
          </cell>
        </row>
        <row r="923">
          <cell r="A923" t="str">
            <v/>
          </cell>
          <cell r="B923" t="str">
            <v/>
          </cell>
          <cell r="E923" t="str">
            <v/>
          </cell>
          <cell r="G923" t="str">
            <v/>
          </cell>
          <cell r="I923" t="str">
            <v/>
          </cell>
        </row>
        <row r="924">
          <cell r="A924" t="str">
            <v/>
          </cell>
          <cell r="B924" t="str">
            <v/>
          </cell>
          <cell r="E924" t="str">
            <v/>
          </cell>
          <cell r="G924" t="str">
            <v/>
          </cell>
          <cell r="I924" t="str">
            <v/>
          </cell>
        </row>
        <row r="925">
          <cell r="A925" t="str">
            <v/>
          </cell>
          <cell r="B925" t="str">
            <v/>
          </cell>
          <cell r="E925" t="str">
            <v/>
          </cell>
          <cell r="G925" t="str">
            <v/>
          </cell>
          <cell r="I925" t="str">
            <v/>
          </cell>
        </row>
        <row r="926">
          <cell r="A926" t="str">
            <v/>
          </cell>
          <cell r="B926" t="str">
            <v/>
          </cell>
          <cell r="E926" t="str">
            <v/>
          </cell>
          <cell r="G926" t="str">
            <v/>
          </cell>
          <cell r="I926" t="str">
            <v/>
          </cell>
        </row>
        <row r="927">
          <cell r="A927" t="str">
            <v/>
          </cell>
          <cell r="B927" t="str">
            <v/>
          </cell>
          <cell r="E927" t="str">
            <v/>
          </cell>
          <cell r="G927" t="str">
            <v/>
          </cell>
          <cell r="I927" t="str">
            <v/>
          </cell>
        </row>
        <row r="928">
          <cell r="A928" t="str">
            <v/>
          </cell>
          <cell r="B928" t="str">
            <v/>
          </cell>
          <cell r="E928" t="str">
            <v/>
          </cell>
          <cell r="G928" t="str">
            <v/>
          </cell>
          <cell r="I928" t="str">
            <v/>
          </cell>
        </row>
        <row r="929">
          <cell r="A929" t="str">
            <v/>
          </cell>
          <cell r="B929" t="str">
            <v/>
          </cell>
          <cell r="E929" t="str">
            <v/>
          </cell>
          <cell r="G929" t="str">
            <v/>
          </cell>
          <cell r="I929" t="str">
            <v/>
          </cell>
        </row>
        <row r="930">
          <cell r="A930" t="str">
            <v/>
          </cell>
          <cell r="B930" t="str">
            <v/>
          </cell>
          <cell r="E930" t="str">
            <v/>
          </cell>
          <cell r="G930" t="str">
            <v/>
          </cell>
          <cell r="I930" t="str">
            <v/>
          </cell>
        </row>
        <row r="931">
          <cell r="A931" t="str">
            <v/>
          </cell>
          <cell r="B931" t="str">
            <v/>
          </cell>
          <cell r="E931" t="str">
            <v/>
          </cell>
          <cell r="G931" t="str">
            <v/>
          </cell>
          <cell r="I931" t="str">
            <v/>
          </cell>
        </row>
        <row r="932">
          <cell r="A932" t="str">
            <v/>
          </cell>
          <cell r="B932" t="str">
            <v/>
          </cell>
          <cell r="E932" t="str">
            <v/>
          </cell>
          <cell r="G932" t="str">
            <v/>
          </cell>
          <cell r="I932" t="str">
            <v/>
          </cell>
        </row>
        <row r="933">
          <cell r="A933" t="str">
            <v/>
          </cell>
          <cell r="B933" t="str">
            <v/>
          </cell>
          <cell r="E933" t="str">
            <v/>
          </cell>
          <cell r="G933" t="str">
            <v/>
          </cell>
          <cell r="I933" t="str">
            <v/>
          </cell>
        </row>
        <row r="934">
          <cell r="A934" t="str">
            <v/>
          </cell>
          <cell r="B934" t="str">
            <v/>
          </cell>
          <cell r="E934" t="str">
            <v/>
          </cell>
          <cell r="G934" t="str">
            <v/>
          </cell>
          <cell r="I934" t="str">
            <v/>
          </cell>
        </row>
        <row r="935">
          <cell r="A935" t="str">
            <v/>
          </cell>
          <cell r="B935" t="str">
            <v/>
          </cell>
          <cell r="E935" t="str">
            <v/>
          </cell>
          <cell r="G935" t="str">
            <v/>
          </cell>
          <cell r="I935" t="str">
            <v/>
          </cell>
        </row>
        <row r="936">
          <cell r="A936" t="str">
            <v/>
          </cell>
          <cell r="B936" t="str">
            <v/>
          </cell>
          <cell r="E936" t="str">
            <v/>
          </cell>
          <cell r="G936" t="str">
            <v/>
          </cell>
          <cell r="I936" t="str">
            <v/>
          </cell>
        </row>
        <row r="937">
          <cell r="A937" t="str">
            <v/>
          </cell>
          <cell r="B937" t="str">
            <v/>
          </cell>
          <cell r="E937" t="str">
            <v/>
          </cell>
          <cell r="G937" t="str">
            <v/>
          </cell>
          <cell r="I937" t="str">
            <v/>
          </cell>
        </row>
        <row r="938">
          <cell r="A938" t="str">
            <v/>
          </cell>
          <cell r="B938" t="str">
            <v/>
          </cell>
          <cell r="E938" t="str">
            <v/>
          </cell>
          <cell r="G938" t="str">
            <v/>
          </cell>
          <cell r="I938" t="str">
            <v/>
          </cell>
        </row>
        <row r="939">
          <cell r="A939" t="str">
            <v/>
          </cell>
          <cell r="B939" t="str">
            <v/>
          </cell>
          <cell r="E939" t="str">
            <v/>
          </cell>
          <cell r="G939" t="str">
            <v/>
          </cell>
          <cell r="I939" t="str">
            <v/>
          </cell>
        </row>
        <row r="940">
          <cell r="A940" t="str">
            <v/>
          </cell>
          <cell r="B940" t="str">
            <v/>
          </cell>
          <cell r="E940" t="str">
            <v/>
          </cell>
          <cell r="G940" t="str">
            <v/>
          </cell>
          <cell r="I940" t="str">
            <v/>
          </cell>
        </row>
        <row r="941">
          <cell r="A941" t="str">
            <v/>
          </cell>
          <cell r="B941" t="str">
            <v/>
          </cell>
          <cell r="E941" t="str">
            <v/>
          </cell>
          <cell r="G941" t="str">
            <v/>
          </cell>
          <cell r="I941" t="str">
            <v/>
          </cell>
        </row>
        <row r="942">
          <cell r="A942" t="str">
            <v/>
          </cell>
          <cell r="B942" t="str">
            <v/>
          </cell>
          <cell r="E942" t="str">
            <v/>
          </cell>
          <cell r="G942" t="str">
            <v/>
          </cell>
          <cell r="I942" t="str">
            <v/>
          </cell>
        </row>
        <row r="943">
          <cell r="A943" t="str">
            <v/>
          </cell>
          <cell r="B943" t="str">
            <v/>
          </cell>
          <cell r="E943" t="str">
            <v/>
          </cell>
          <cell r="G943" t="str">
            <v/>
          </cell>
          <cell r="I943" t="str">
            <v/>
          </cell>
        </row>
        <row r="944">
          <cell r="A944" t="str">
            <v/>
          </cell>
          <cell r="B944" t="str">
            <v/>
          </cell>
          <cell r="E944" t="str">
            <v/>
          </cell>
          <cell r="G944" t="str">
            <v/>
          </cell>
          <cell r="I944" t="str">
            <v/>
          </cell>
        </row>
        <row r="945">
          <cell r="A945" t="str">
            <v/>
          </cell>
          <cell r="B945" t="str">
            <v/>
          </cell>
          <cell r="E945" t="str">
            <v/>
          </cell>
          <cell r="G945" t="str">
            <v/>
          </cell>
          <cell r="I945" t="str">
            <v/>
          </cell>
        </row>
        <row r="946">
          <cell r="A946" t="str">
            <v/>
          </cell>
          <cell r="B946" t="str">
            <v/>
          </cell>
          <cell r="E946" t="str">
            <v/>
          </cell>
          <cell r="G946" t="str">
            <v/>
          </cell>
          <cell r="I946" t="str">
            <v/>
          </cell>
        </row>
        <row r="947">
          <cell r="A947" t="str">
            <v/>
          </cell>
          <cell r="B947" t="str">
            <v/>
          </cell>
          <cell r="E947" t="str">
            <v/>
          </cell>
          <cell r="G947" t="str">
            <v/>
          </cell>
          <cell r="I947" t="str">
            <v/>
          </cell>
        </row>
        <row r="948">
          <cell r="A948" t="str">
            <v/>
          </cell>
          <cell r="B948" t="str">
            <v/>
          </cell>
          <cell r="E948" t="str">
            <v/>
          </cell>
          <cell r="G948" t="str">
            <v/>
          </cell>
          <cell r="I948" t="str">
            <v/>
          </cell>
        </row>
        <row r="949">
          <cell r="A949" t="str">
            <v/>
          </cell>
          <cell r="B949" t="str">
            <v/>
          </cell>
          <cell r="E949" t="str">
            <v/>
          </cell>
          <cell r="G949" t="str">
            <v/>
          </cell>
          <cell r="I949" t="str">
            <v/>
          </cell>
        </row>
        <row r="950">
          <cell r="A950" t="str">
            <v/>
          </cell>
          <cell r="B950" t="str">
            <v/>
          </cell>
          <cell r="E950" t="str">
            <v/>
          </cell>
          <cell r="G950" t="str">
            <v/>
          </cell>
          <cell r="I950" t="str">
            <v/>
          </cell>
        </row>
        <row r="951">
          <cell r="A951" t="str">
            <v/>
          </cell>
          <cell r="B951" t="str">
            <v/>
          </cell>
          <cell r="E951" t="str">
            <v/>
          </cell>
          <cell r="G951" t="str">
            <v/>
          </cell>
          <cell r="I951" t="str">
            <v/>
          </cell>
        </row>
        <row r="952">
          <cell r="A952" t="str">
            <v/>
          </cell>
          <cell r="B952" t="str">
            <v/>
          </cell>
          <cell r="E952" t="str">
            <v/>
          </cell>
          <cell r="G952" t="str">
            <v/>
          </cell>
          <cell r="I952" t="str">
            <v/>
          </cell>
        </row>
        <row r="953">
          <cell r="A953" t="str">
            <v/>
          </cell>
          <cell r="B953" t="str">
            <v/>
          </cell>
          <cell r="E953" t="str">
            <v/>
          </cell>
          <cell r="G953" t="str">
            <v/>
          </cell>
          <cell r="I953" t="str">
            <v/>
          </cell>
        </row>
        <row r="954">
          <cell r="A954" t="str">
            <v/>
          </cell>
          <cell r="B954" t="str">
            <v/>
          </cell>
          <cell r="E954" t="str">
            <v/>
          </cell>
          <cell r="G954" t="str">
            <v/>
          </cell>
          <cell r="I954" t="str">
            <v/>
          </cell>
        </row>
        <row r="955">
          <cell r="A955" t="str">
            <v/>
          </cell>
          <cell r="B955" t="str">
            <v/>
          </cell>
          <cell r="E955" t="str">
            <v/>
          </cell>
          <cell r="G955" t="str">
            <v/>
          </cell>
          <cell r="I955" t="str">
            <v/>
          </cell>
        </row>
        <row r="956">
          <cell r="A956" t="str">
            <v/>
          </cell>
          <cell r="B956" t="str">
            <v/>
          </cell>
          <cell r="E956" t="str">
            <v/>
          </cell>
          <cell r="G956" t="str">
            <v/>
          </cell>
          <cell r="I956" t="str">
            <v/>
          </cell>
        </row>
        <row r="957">
          <cell r="A957" t="str">
            <v/>
          </cell>
          <cell r="B957" t="str">
            <v/>
          </cell>
          <cell r="E957" t="str">
            <v/>
          </cell>
          <cell r="G957" t="str">
            <v/>
          </cell>
          <cell r="I957" t="str">
            <v/>
          </cell>
        </row>
        <row r="958">
          <cell r="A958" t="str">
            <v/>
          </cell>
          <cell r="B958" t="str">
            <v/>
          </cell>
          <cell r="E958" t="str">
            <v/>
          </cell>
          <cell r="G958" t="str">
            <v/>
          </cell>
          <cell r="I958" t="str">
            <v/>
          </cell>
        </row>
        <row r="959">
          <cell r="A959" t="str">
            <v/>
          </cell>
          <cell r="B959" t="str">
            <v/>
          </cell>
          <cell r="E959" t="str">
            <v/>
          </cell>
          <cell r="G959" t="str">
            <v/>
          </cell>
          <cell r="I959" t="str">
            <v/>
          </cell>
        </row>
        <row r="960">
          <cell r="A960" t="str">
            <v/>
          </cell>
          <cell r="B960" t="str">
            <v/>
          </cell>
          <cell r="E960" t="str">
            <v/>
          </cell>
          <cell r="G960" t="str">
            <v/>
          </cell>
          <cell r="I960" t="str">
            <v/>
          </cell>
        </row>
        <row r="961">
          <cell r="A961" t="str">
            <v/>
          </cell>
          <cell r="B961" t="str">
            <v/>
          </cell>
          <cell r="E961" t="str">
            <v/>
          </cell>
          <cell r="G961" t="str">
            <v/>
          </cell>
          <cell r="I961" t="str">
            <v/>
          </cell>
        </row>
        <row r="962">
          <cell r="A962" t="str">
            <v/>
          </cell>
          <cell r="B962" t="str">
            <v/>
          </cell>
          <cell r="E962" t="str">
            <v/>
          </cell>
          <cell r="G962" t="str">
            <v/>
          </cell>
          <cell r="I962" t="str">
            <v/>
          </cell>
        </row>
      </sheetData>
      <sheetData sheetId="59">
        <row r="2">
          <cell r="A2" t="str">
            <v>رقم السطر</v>
          </cell>
          <cell r="B2" t="str">
            <v>N° M</v>
          </cell>
          <cell r="C2" t="str">
            <v>DT. Mondat</v>
          </cell>
          <cell r="D2" t="str">
            <v>الفرع</v>
          </cell>
          <cell r="E2" t="str">
            <v>Chapitre</v>
          </cell>
          <cell r="F2" t="str">
            <v>الباب</v>
          </cell>
          <cell r="G2" t="str">
            <v>ARTD</v>
          </cell>
          <cell r="H2" t="str">
            <v>المادة</v>
          </cell>
          <cell r="I2" t="str">
            <v>ب طلب</v>
          </cell>
          <cell r="J2" t="str">
            <v>عدد</v>
          </cell>
          <cell r="K2" t="str">
            <v>و استلام</v>
          </cell>
          <cell r="L2" t="str">
            <v>عدد</v>
          </cell>
          <cell r="M2" t="str">
            <v>فاتورة</v>
          </cell>
          <cell r="N2" t="str">
            <v>عدد</v>
          </cell>
          <cell r="O2" t="str">
            <v>أخرى</v>
          </cell>
          <cell r="P2" t="str">
            <v>عدد</v>
          </cell>
          <cell r="Q2" t="str">
            <v>موضوع النفقة</v>
          </cell>
          <cell r="R2" t="str">
            <v>المبلغ</v>
          </cell>
          <cell r="S2" t="str">
            <v>الحسم</v>
          </cell>
          <cell r="T2" t="str">
            <v>اسم المورد</v>
          </cell>
          <cell r="U2" t="str">
            <v>رقم الحساب</v>
          </cell>
          <cell r="V2" t="str">
            <v>تاريخ الصك</v>
          </cell>
          <cell r="W2" t="str">
            <v>رقم الصك</v>
          </cell>
          <cell r="X2" t="str">
            <v>المبلغ</v>
          </cell>
          <cell r="Y2" t="str">
            <v>ط. التسديد</v>
          </cell>
        </row>
        <row r="3">
          <cell r="A3">
            <v>1</v>
          </cell>
          <cell r="B3">
            <v>1</v>
          </cell>
          <cell r="C3">
            <v>44592</v>
          </cell>
          <cell r="D3" t="str">
            <v>الفرع01</v>
          </cell>
          <cell r="E3" t="str">
            <v>01</v>
          </cell>
          <cell r="F3" t="str">
            <v>الباب101</v>
          </cell>
          <cell r="G3" t="str">
            <v>101</v>
          </cell>
          <cell r="H3">
            <v>5121</v>
          </cell>
          <cell r="Q3" t="str">
            <v>تحويل الفوائض 2021</v>
          </cell>
          <cell r="R3">
            <v>1</v>
          </cell>
          <cell r="T3" t="str">
            <v>أمين خزينة تبسة</v>
          </cell>
          <cell r="U3" t="str">
            <v>300039/78</v>
          </cell>
          <cell r="V3">
            <v>44592</v>
          </cell>
          <cell r="W3">
            <v>6246656</v>
          </cell>
          <cell r="X3">
            <v>1</v>
          </cell>
          <cell r="Y3" t="str">
            <v>CCT</v>
          </cell>
          <cell r="AA3" t="str">
            <v/>
          </cell>
          <cell r="AB3" t="str">
            <v/>
          </cell>
        </row>
        <row r="4">
          <cell r="A4">
            <v>2</v>
          </cell>
          <cell r="B4">
            <v>2</v>
          </cell>
          <cell r="C4">
            <v>44592</v>
          </cell>
          <cell r="D4" t="str">
            <v>الفرع01</v>
          </cell>
          <cell r="E4" t="str">
            <v>01</v>
          </cell>
          <cell r="F4" t="str">
            <v>الباب102</v>
          </cell>
          <cell r="G4" t="str">
            <v>102</v>
          </cell>
          <cell r="H4">
            <v>1021</v>
          </cell>
          <cell r="O4" t="str">
            <v>جدول ارسال ، نسخة من الصك</v>
          </cell>
          <cell r="P4">
            <v>2</v>
          </cell>
          <cell r="R4">
            <v>2</v>
          </cell>
          <cell r="U4" t="str">
            <v/>
          </cell>
          <cell r="V4">
            <v>44592</v>
          </cell>
          <cell r="W4">
            <v>6246657</v>
          </cell>
          <cell r="X4">
            <v>2</v>
          </cell>
          <cell r="Y4" t="str">
            <v>CCT</v>
          </cell>
          <cell r="AA4" t="str">
            <v/>
          </cell>
          <cell r="AB4" t="str">
            <v/>
          </cell>
        </row>
        <row r="5">
          <cell r="A5">
            <v>3</v>
          </cell>
          <cell r="B5">
            <v>3</v>
          </cell>
          <cell r="C5">
            <v>44592</v>
          </cell>
          <cell r="D5" t="str">
            <v>الفرع01</v>
          </cell>
          <cell r="E5" t="str">
            <v>01</v>
          </cell>
          <cell r="F5" t="str">
            <v>الباب103</v>
          </cell>
          <cell r="G5" t="str">
            <v>103</v>
          </cell>
          <cell r="H5">
            <v>1061</v>
          </cell>
          <cell r="I5" t="str">
            <v>من01الى13</v>
          </cell>
          <cell r="J5">
            <v>13</v>
          </cell>
          <cell r="K5" t="str">
            <v>13</v>
          </cell>
          <cell r="L5">
            <v>13</v>
          </cell>
          <cell r="M5" t="str">
            <v>01+02+03+04+05+14+15+16</v>
          </cell>
          <cell r="N5">
            <v>8</v>
          </cell>
          <cell r="R5">
            <v>3</v>
          </cell>
          <cell r="U5" t="str">
            <v/>
          </cell>
          <cell r="V5">
            <v>44592</v>
          </cell>
          <cell r="W5">
            <v>7085846</v>
          </cell>
          <cell r="X5">
            <v>3</v>
          </cell>
          <cell r="Y5" t="str">
            <v>CCT</v>
          </cell>
          <cell r="AA5" t="str">
            <v/>
          </cell>
          <cell r="AB5" t="str">
            <v/>
          </cell>
        </row>
        <row r="6">
          <cell r="A6">
            <v>4</v>
          </cell>
          <cell r="B6">
            <v>4</v>
          </cell>
          <cell r="C6">
            <v>44592</v>
          </cell>
          <cell r="D6" t="str">
            <v>الفرع01</v>
          </cell>
          <cell r="E6" t="str">
            <v>01</v>
          </cell>
          <cell r="F6" t="str">
            <v>الباب104</v>
          </cell>
          <cell r="G6" t="str">
            <v>104</v>
          </cell>
          <cell r="H6">
            <v>1061</v>
          </cell>
          <cell r="I6" t="str">
            <v>من14الى27</v>
          </cell>
          <cell r="J6">
            <v>14</v>
          </cell>
          <cell r="K6" t="str">
            <v>14</v>
          </cell>
          <cell r="L6">
            <v>14</v>
          </cell>
          <cell r="M6" t="str">
            <v>07+08+09+10+17+18</v>
          </cell>
          <cell r="N6">
            <v>6</v>
          </cell>
          <cell r="R6">
            <v>4</v>
          </cell>
          <cell r="U6" t="str">
            <v/>
          </cell>
          <cell r="V6">
            <v>44592</v>
          </cell>
          <cell r="W6">
            <v>7085846</v>
          </cell>
          <cell r="X6">
            <v>4</v>
          </cell>
          <cell r="Y6" t="str">
            <v>CCT</v>
          </cell>
          <cell r="AA6" t="str">
            <v/>
          </cell>
          <cell r="AB6" t="str">
            <v/>
          </cell>
        </row>
        <row r="7">
          <cell r="A7">
            <v>5</v>
          </cell>
          <cell r="B7">
            <v>5</v>
          </cell>
          <cell r="C7">
            <v>44592</v>
          </cell>
          <cell r="D7" t="str">
            <v>الفرع01</v>
          </cell>
          <cell r="E7" t="str">
            <v>01</v>
          </cell>
          <cell r="F7" t="str">
            <v>الباب105</v>
          </cell>
          <cell r="G7" t="str">
            <v>105</v>
          </cell>
          <cell r="H7">
            <v>1131</v>
          </cell>
          <cell r="I7" t="str">
            <v>36</v>
          </cell>
          <cell r="J7">
            <v>1</v>
          </cell>
          <cell r="K7" t="str">
            <v>036</v>
          </cell>
          <cell r="L7">
            <v>1</v>
          </cell>
          <cell r="M7" t="str">
            <v>036</v>
          </cell>
          <cell r="N7">
            <v>2</v>
          </cell>
          <cell r="R7">
            <v>5</v>
          </cell>
          <cell r="U7" t="str">
            <v/>
          </cell>
          <cell r="V7">
            <v>44592</v>
          </cell>
          <cell r="W7">
            <v>7085847</v>
          </cell>
          <cell r="X7">
            <v>5</v>
          </cell>
          <cell r="Y7" t="str">
            <v>CCT</v>
          </cell>
          <cell r="AA7" t="str">
            <v/>
          </cell>
          <cell r="AB7" t="str">
            <v/>
          </cell>
        </row>
        <row r="8">
          <cell r="A8">
            <v>6</v>
          </cell>
          <cell r="B8">
            <v>6</v>
          </cell>
          <cell r="C8">
            <v>44592</v>
          </cell>
          <cell r="D8" t="str">
            <v>الفرع01</v>
          </cell>
          <cell r="E8" t="str">
            <v>01</v>
          </cell>
          <cell r="F8" t="str">
            <v>الباب106</v>
          </cell>
          <cell r="G8" t="str">
            <v>106</v>
          </cell>
          <cell r="H8">
            <v>5121</v>
          </cell>
          <cell r="I8" t="str">
            <v>من33ال35</v>
          </cell>
          <cell r="J8">
            <v>3</v>
          </cell>
          <cell r="K8" t="str">
            <v>01</v>
          </cell>
          <cell r="L8">
            <v>2</v>
          </cell>
          <cell r="M8" t="str">
            <v>01</v>
          </cell>
          <cell r="N8">
            <v>2</v>
          </cell>
          <cell r="R8">
            <v>6</v>
          </cell>
          <cell r="U8" t="str">
            <v/>
          </cell>
          <cell r="V8">
            <v>44592</v>
          </cell>
          <cell r="W8">
            <v>7055847</v>
          </cell>
          <cell r="X8">
            <v>6</v>
          </cell>
          <cell r="Y8" t="str">
            <v>CCT</v>
          </cell>
          <cell r="AA8" t="str">
            <v/>
          </cell>
          <cell r="AB8" t="str">
            <v/>
          </cell>
        </row>
        <row r="9">
          <cell r="A9">
            <v>7</v>
          </cell>
          <cell r="B9">
            <v>7</v>
          </cell>
          <cell r="C9">
            <v>44592</v>
          </cell>
          <cell r="D9" t="str">
            <v>الفرع01</v>
          </cell>
          <cell r="E9" t="str">
            <v>01</v>
          </cell>
          <cell r="F9" t="str">
            <v>الباب107</v>
          </cell>
          <cell r="G9" t="str">
            <v>107</v>
          </cell>
          <cell r="H9">
            <v>1043</v>
          </cell>
          <cell r="I9" t="str">
            <v>29</v>
          </cell>
          <cell r="J9">
            <v>1</v>
          </cell>
          <cell r="M9" t="str">
            <v>32</v>
          </cell>
          <cell r="N9">
            <v>2</v>
          </cell>
          <cell r="R9">
            <v>7</v>
          </cell>
          <cell r="U9" t="str">
            <v/>
          </cell>
          <cell r="V9">
            <v>44592</v>
          </cell>
          <cell r="W9">
            <v>7055847</v>
          </cell>
          <cell r="X9">
            <v>7</v>
          </cell>
          <cell r="Y9" t="str">
            <v>CCT</v>
          </cell>
          <cell r="AA9" t="str">
            <v/>
          </cell>
          <cell r="AB9" t="str">
            <v/>
          </cell>
        </row>
        <row r="10">
          <cell r="A10">
            <v>8</v>
          </cell>
          <cell r="B10">
            <v>8</v>
          </cell>
          <cell r="C10">
            <v>44592</v>
          </cell>
          <cell r="D10" t="str">
            <v>الفرع01</v>
          </cell>
          <cell r="E10" t="str">
            <v>01</v>
          </cell>
          <cell r="F10" t="str">
            <v>الباب108</v>
          </cell>
          <cell r="G10" t="str">
            <v>108</v>
          </cell>
          <cell r="H10">
            <v>1122</v>
          </cell>
          <cell r="M10" t="str">
            <v>04619</v>
          </cell>
          <cell r="N10">
            <v>1</v>
          </cell>
          <cell r="R10">
            <v>8</v>
          </cell>
          <cell r="U10" t="str">
            <v/>
          </cell>
          <cell r="V10">
            <v>44592</v>
          </cell>
          <cell r="W10">
            <v>7055847</v>
          </cell>
          <cell r="X10">
            <v>8</v>
          </cell>
          <cell r="Y10" t="str">
            <v>CCT</v>
          </cell>
          <cell r="AA10" t="str">
            <v/>
          </cell>
          <cell r="AB10" t="str">
            <v/>
          </cell>
        </row>
        <row r="11">
          <cell r="A11">
            <v>9</v>
          </cell>
          <cell r="B11">
            <v>9</v>
          </cell>
          <cell r="C11">
            <v>44592</v>
          </cell>
          <cell r="D11" t="str">
            <v>الفرع01</v>
          </cell>
          <cell r="E11" t="str">
            <v>01</v>
          </cell>
          <cell r="F11" t="str">
            <v>الباب109</v>
          </cell>
          <cell r="G11" t="str">
            <v>109</v>
          </cell>
          <cell r="H11">
            <v>1063</v>
          </cell>
          <cell r="I11" t="str">
            <v>89+90 لسنة 2021</v>
          </cell>
          <cell r="J11">
            <v>2</v>
          </cell>
          <cell r="K11" t="str">
            <v>3</v>
          </cell>
          <cell r="L11">
            <v>3</v>
          </cell>
          <cell r="M11" t="str">
            <v>244+214</v>
          </cell>
          <cell r="N11">
            <v>2</v>
          </cell>
          <cell r="R11">
            <v>9</v>
          </cell>
          <cell r="U11" t="str">
            <v/>
          </cell>
          <cell r="V11">
            <v>44592</v>
          </cell>
          <cell r="W11">
            <v>7085847</v>
          </cell>
          <cell r="X11">
            <v>9</v>
          </cell>
          <cell r="Y11" t="str">
            <v>CCT</v>
          </cell>
          <cell r="AA11" t="str">
            <v/>
          </cell>
          <cell r="AB11" t="str">
            <v/>
          </cell>
        </row>
        <row r="12">
          <cell r="A12">
            <v>10</v>
          </cell>
          <cell r="B12">
            <v>10</v>
          </cell>
          <cell r="C12">
            <v>44592</v>
          </cell>
          <cell r="D12" t="str">
            <v>الفرع01</v>
          </cell>
          <cell r="E12" t="str">
            <v>01</v>
          </cell>
          <cell r="F12" t="str">
            <v>الباب110</v>
          </cell>
          <cell r="G12" t="str">
            <v>110</v>
          </cell>
          <cell r="H12">
            <v>1031</v>
          </cell>
          <cell r="I12" t="str">
            <v>37</v>
          </cell>
          <cell r="J12">
            <v>1</v>
          </cell>
          <cell r="K12" t="str">
            <v>34/157/226/266/267/270</v>
          </cell>
          <cell r="L12">
            <v>6</v>
          </cell>
          <cell r="M12" t="str">
            <v>153</v>
          </cell>
          <cell r="N12">
            <v>2</v>
          </cell>
          <cell r="R12">
            <v>10</v>
          </cell>
          <cell r="U12" t="str">
            <v/>
          </cell>
          <cell r="V12">
            <v>44592</v>
          </cell>
          <cell r="W12">
            <v>7085847</v>
          </cell>
          <cell r="X12">
            <v>10</v>
          </cell>
          <cell r="Y12" t="str">
            <v>CCT</v>
          </cell>
          <cell r="AA12" t="str">
            <v/>
          </cell>
          <cell r="AB12" t="str">
            <v/>
          </cell>
        </row>
        <row r="13">
          <cell r="A13">
            <v>11</v>
          </cell>
          <cell r="B13">
            <v>11</v>
          </cell>
          <cell r="C13">
            <v>44592</v>
          </cell>
          <cell r="D13" t="str">
            <v>الفرع01</v>
          </cell>
          <cell r="E13" t="str">
            <v>01</v>
          </cell>
          <cell r="F13" t="str">
            <v>الباب111</v>
          </cell>
          <cell r="G13" t="str">
            <v>111</v>
          </cell>
          <cell r="H13">
            <v>1053</v>
          </cell>
          <cell r="I13" t="str">
            <v>38</v>
          </cell>
          <cell r="J13">
            <v>1</v>
          </cell>
          <cell r="K13" t="str">
            <v>271//272</v>
          </cell>
          <cell r="L13">
            <v>2</v>
          </cell>
          <cell r="M13" t="str">
            <v>154</v>
          </cell>
          <cell r="N13">
            <v>2</v>
          </cell>
          <cell r="R13">
            <v>11</v>
          </cell>
          <cell r="U13" t="str">
            <v/>
          </cell>
          <cell r="V13">
            <v>44592</v>
          </cell>
          <cell r="W13">
            <v>7085847</v>
          </cell>
          <cell r="X13">
            <v>11</v>
          </cell>
          <cell r="Y13" t="str">
            <v>CCT</v>
          </cell>
          <cell r="AA13" t="str">
            <v/>
          </cell>
          <cell r="AB13" t="str">
            <v/>
          </cell>
        </row>
        <row r="14">
          <cell r="A14">
            <v>12</v>
          </cell>
          <cell r="B14">
            <v>12</v>
          </cell>
          <cell r="C14">
            <v>44592</v>
          </cell>
          <cell r="D14" t="str">
            <v>الفرع01</v>
          </cell>
          <cell r="E14" t="str">
            <v>01</v>
          </cell>
          <cell r="F14" t="str">
            <v>الباب112</v>
          </cell>
          <cell r="G14" t="str">
            <v>112</v>
          </cell>
          <cell r="H14">
            <v>1041</v>
          </cell>
          <cell r="I14" t="str">
            <v>39</v>
          </cell>
          <cell r="J14">
            <v>1</v>
          </cell>
          <cell r="K14" t="str">
            <v>6386</v>
          </cell>
          <cell r="L14">
            <v>1</v>
          </cell>
          <cell r="M14" t="str">
            <v>25</v>
          </cell>
          <cell r="N14">
            <v>1</v>
          </cell>
          <cell r="R14">
            <v>12</v>
          </cell>
          <cell r="U14" t="str">
            <v/>
          </cell>
          <cell r="V14">
            <v>44592</v>
          </cell>
          <cell r="W14">
            <v>7085847</v>
          </cell>
          <cell r="X14">
            <v>12</v>
          </cell>
          <cell r="Y14" t="str">
            <v>CCT</v>
          </cell>
          <cell r="AA14" t="str">
            <v/>
          </cell>
          <cell r="AB14" t="str">
            <v/>
          </cell>
        </row>
        <row r="15">
          <cell r="A15">
            <v>13</v>
          </cell>
          <cell r="B15">
            <v>13</v>
          </cell>
          <cell r="C15">
            <v>44592</v>
          </cell>
          <cell r="D15" t="str">
            <v>الفرع01</v>
          </cell>
          <cell r="E15" t="str">
            <v>01</v>
          </cell>
          <cell r="F15" t="str">
            <v>الباب113</v>
          </cell>
          <cell r="G15" t="str">
            <v>113</v>
          </cell>
          <cell r="H15">
            <v>1142</v>
          </cell>
          <cell r="I15" t="str">
            <v>31</v>
          </cell>
          <cell r="J15">
            <v>1</v>
          </cell>
          <cell r="L15">
            <v>1</v>
          </cell>
          <cell r="M15" t="str">
            <v>06</v>
          </cell>
          <cell r="N15">
            <v>2</v>
          </cell>
          <cell r="R15">
            <v>13</v>
          </cell>
          <cell r="U15" t="str">
            <v/>
          </cell>
          <cell r="V15">
            <v>44592</v>
          </cell>
          <cell r="W15">
            <v>7085848</v>
          </cell>
          <cell r="X15">
            <v>13</v>
          </cell>
          <cell r="Y15" t="str">
            <v>CCT</v>
          </cell>
          <cell r="AA15" t="str">
            <v/>
          </cell>
          <cell r="AB15" t="str">
            <v/>
          </cell>
        </row>
        <row r="16">
          <cell r="A16">
            <v>14</v>
          </cell>
          <cell r="B16">
            <v>14</v>
          </cell>
          <cell r="C16">
            <v>44592</v>
          </cell>
          <cell r="D16" t="str">
            <v>الفرع01</v>
          </cell>
          <cell r="E16" t="str">
            <v>01</v>
          </cell>
          <cell r="F16" t="str">
            <v>الباب114</v>
          </cell>
          <cell r="G16" t="str">
            <v>114</v>
          </cell>
          <cell r="H16">
            <v>1061</v>
          </cell>
          <cell r="I16" t="str">
            <v>40</v>
          </cell>
          <cell r="J16">
            <v>1</v>
          </cell>
          <cell r="M16" t="str">
            <v>1</v>
          </cell>
          <cell r="N16">
            <v>2</v>
          </cell>
          <cell r="R16">
            <v>14</v>
          </cell>
          <cell r="U16" t="str">
            <v/>
          </cell>
          <cell r="V16">
            <v>44592</v>
          </cell>
          <cell r="W16">
            <v>7085848</v>
          </cell>
          <cell r="X16">
            <v>14</v>
          </cell>
          <cell r="Y16" t="str">
            <v>CCT</v>
          </cell>
          <cell r="AA16" t="str">
            <v/>
          </cell>
          <cell r="AB16" t="str">
            <v/>
          </cell>
        </row>
        <row r="17">
          <cell r="A17">
            <v>15</v>
          </cell>
          <cell r="B17">
            <v>15</v>
          </cell>
          <cell r="C17">
            <v>44592</v>
          </cell>
          <cell r="D17" t="str">
            <v>الفرع03</v>
          </cell>
          <cell r="E17" t="str">
            <v>03</v>
          </cell>
          <cell r="F17" t="str">
            <v>الباب301</v>
          </cell>
          <cell r="G17" t="str">
            <v>301</v>
          </cell>
          <cell r="H17">
            <v>3011</v>
          </cell>
          <cell r="R17">
            <v>310</v>
          </cell>
          <cell r="U17" t="str">
            <v/>
          </cell>
          <cell r="V17">
            <v>44592</v>
          </cell>
          <cell r="X17">
            <v>310</v>
          </cell>
          <cell r="Y17" t="str">
            <v>CCT</v>
          </cell>
          <cell r="AA17" t="str">
            <v/>
          </cell>
          <cell r="AB17" t="str">
            <v/>
          </cell>
        </row>
        <row r="18">
          <cell r="A18">
            <v>16</v>
          </cell>
          <cell r="B18">
            <v>16</v>
          </cell>
          <cell r="C18">
            <v>44592</v>
          </cell>
          <cell r="D18" t="str">
            <v>الفرع03</v>
          </cell>
          <cell r="E18" t="str">
            <v>03</v>
          </cell>
          <cell r="F18" t="str">
            <v>الباب302</v>
          </cell>
          <cell r="G18" t="str">
            <v>302</v>
          </cell>
          <cell r="H18">
            <v>3021</v>
          </cell>
          <cell r="R18">
            <v>311</v>
          </cell>
          <cell r="U18" t="str">
            <v/>
          </cell>
          <cell r="V18">
            <v>44592</v>
          </cell>
          <cell r="X18">
            <v>311</v>
          </cell>
          <cell r="Y18" t="str">
            <v>CCT</v>
          </cell>
          <cell r="AA18" t="str">
            <v/>
          </cell>
          <cell r="AB18" t="str">
            <v/>
          </cell>
        </row>
        <row r="19">
          <cell r="A19">
            <v>17</v>
          </cell>
          <cell r="B19">
            <v>17</v>
          </cell>
          <cell r="C19">
            <v>44592</v>
          </cell>
          <cell r="D19" t="str">
            <v>الفرع03</v>
          </cell>
          <cell r="E19" t="str">
            <v>03</v>
          </cell>
          <cell r="F19" t="str">
            <v>الباب303</v>
          </cell>
          <cell r="G19" t="str">
            <v>303</v>
          </cell>
          <cell r="H19">
            <v>3031</v>
          </cell>
          <cell r="R19">
            <v>312</v>
          </cell>
          <cell r="U19" t="str">
            <v/>
          </cell>
          <cell r="V19">
            <v>44592</v>
          </cell>
          <cell r="X19">
            <v>312</v>
          </cell>
          <cell r="Y19" t="str">
            <v>CCT</v>
          </cell>
          <cell r="AA19" t="str">
            <v/>
          </cell>
          <cell r="AB19" t="str">
            <v/>
          </cell>
        </row>
        <row r="20">
          <cell r="A20">
            <v>18</v>
          </cell>
          <cell r="B20">
            <v>18</v>
          </cell>
          <cell r="C20">
            <v>44592</v>
          </cell>
          <cell r="D20" t="str">
            <v>الفرع03</v>
          </cell>
          <cell r="E20" t="str">
            <v>03</v>
          </cell>
          <cell r="F20" t="str">
            <v>الباب304</v>
          </cell>
          <cell r="G20" t="str">
            <v>304</v>
          </cell>
          <cell r="H20">
            <v>3042</v>
          </cell>
          <cell r="R20">
            <v>313</v>
          </cell>
          <cell r="U20" t="str">
            <v/>
          </cell>
          <cell r="V20">
            <v>44592</v>
          </cell>
          <cell r="X20">
            <v>313</v>
          </cell>
          <cell r="Y20" t="str">
            <v>CCT</v>
          </cell>
          <cell r="AA20" t="str">
            <v/>
          </cell>
          <cell r="AB20" t="str">
            <v/>
          </cell>
        </row>
        <row r="21">
          <cell r="A21">
            <v>19</v>
          </cell>
          <cell r="B21">
            <v>19</v>
          </cell>
          <cell r="C21">
            <v>44592</v>
          </cell>
          <cell r="D21" t="str">
            <v>الفرع01</v>
          </cell>
          <cell r="E21" t="str">
            <v>01</v>
          </cell>
          <cell r="F21" t="str">
            <v>الباب115</v>
          </cell>
          <cell r="G21" t="str">
            <v>115</v>
          </cell>
          <cell r="H21">
            <v>1151</v>
          </cell>
          <cell r="R21">
            <v>15</v>
          </cell>
          <cell r="U21" t="str">
            <v/>
          </cell>
          <cell r="V21">
            <v>44592</v>
          </cell>
          <cell r="X21">
            <v>15</v>
          </cell>
          <cell r="Y21" t="str">
            <v>CCT</v>
          </cell>
          <cell r="AA21" t="str">
            <v/>
          </cell>
          <cell r="AB21" t="str">
            <v/>
          </cell>
        </row>
        <row r="22">
          <cell r="A22" t="str">
            <v/>
          </cell>
          <cell r="B22" t="str">
            <v/>
          </cell>
          <cell r="E22" t="str">
            <v/>
          </cell>
          <cell r="G22" t="str">
            <v/>
          </cell>
          <cell r="U22" t="str">
            <v/>
          </cell>
          <cell r="V22" t="str">
            <v/>
          </cell>
          <cell r="X22" t="str">
            <v/>
          </cell>
          <cell r="Y22" t="str">
            <v>CCT</v>
          </cell>
          <cell r="AA22" t="str">
            <v/>
          </cell>
          <cell r="AB22" t="str">
            <v/>
          </cell>
        </row>
        <row r="23">
          <cell r="A23" t="str">
            <v/>
          </cell>
          <cell r="B23" t="str">
            <v/>
          </cell>
          <cell r="E23" t="str">
            <v/>
          </cell>
          <cell r="G23" t="str">
            <v/>
          </cell>
          <cell r="U23" t="str">
            <v/>
          </cell>
          <cell r="V23" t="str">
            <v/>
          </cell>
          <cell r="X23" t="str">
            <v/>
          </cell>
          <cell r="Y23" t="str">
            <v>CCT</v>
          </cell>
          <cell r="AA23" t="str">
            <v/>
          </cell>
          <cell r="AB23" t="str">
            <v/>
          </cell>
        </row>
        <row r="24">
          <cell r="A24" t="str">
            <v/>
          </cell>
          <cell r="B24" t="str">
            <v/>
          </cell>
          <cell r="E24" t="str">
            <v/>
          </cell>
          <cell r="G24" t="str">
            <v/>
          </cell>
          <cell r="U24" t="str">
            <v/>
          </cell>
          <cell r="V24" t="str">
            <v/>
          </cell>
          <cell r="X24" t="str">
            <v/>
          </cell>
          <cell r="Y24" t="str">
            <v>CCT</v>
          </cell>
          <cell r="AA24" t="str">
            <v/>
          </cell>
          <cell r="AB24" t="str">
            <v/>
          </cell>
        </row>
        <row r="25">
          <cell r="A25" t="str">
            <v/>
          </cell>
          <cell r="B25" t="str">
            <v/>
          </cell>
          <cell r="E25" t="str">
            <v/>
          </cell>
          <cell r="G25" t="str">
            <v/>
          </cell>
          <cell r="U25" t="str">
            <v/>
          </cell>
          <cell r="V25" t="str">
            <v/>
          </cell>
          <cell r="X25" t="str">
            <v/>
          </cell>
          <cell r="Y25" t="str">
            <v>CCT</v>
          </cell>
          <cell r="AA25" t="str">
            <v/>
          </cell>
          <cell r="AB25" t="str">
            <v/>
          </cell>
        </row>
        <row r="26">
          <cell r="A26" t="str">
            <v/>
          </cell>
          <cell r="B26" t="str">
            <v/>
          </cell>
          <cell r="E26" t="str">
            <v/>
          </cell>
          <cell r="G26" t="str">
            <v/>
          </cell>
          <cell r="U26" t="str">
            <v/>
          </cell>
          <cell r="V26" t="str">
            <v/>
          </cell>
          <cell r="X26" t="str">
            <v/>
          </cell>
          <cell r="Y26" t="str">
            <v>CCT</v>
          </cell>
          <cell r="AA26" t="str">
            <v/>
          </cell>
          <cell r="AB26" t="str">
            <v/>
          </cell>
        </row>
        <row r="27">
          <cell r="A27" t="str">
            <v/>
          </cell>
          <cell r="B27" t="str">
            <v/>
          </cell>
          <cell r="E27" t="str">
            <v/>
          </cell>
          <cell r="G27" t="str">
            <v/>
          </cell>
          <cell r="U27" t="str">
            <v/>
          </cell>
          <cell r="V27" t="str">
            <v/>
          </cell>
          <cell r="X27" t="str">
            <v/>
          </cell>
          <cell r="Y27" t="str">
            <v>CCT</v>
          </cell>
          <cell r="AA27" t="str">
            <v/>
          </cell>
          <cell r="AB27" t="str">
            <v/>
          </cell>
        </row>
        <row r="28">
          <cell r="A28" t="str">
            <v/>
          </cell>
          <cell r="B28" t="str">
            <v/>
          </cell>
          <cell r="E28" t="str">
            <v/>
          </cell>
          <cell r="G28" t="str">
            <v/>
          </cell>
          <cell r="U28" t="str">
            <v/>
          </cell>
          <cell r="V28" t="str">
            <v/>
          </cell>
          <cell r="X28" t="str">
            <v/>
          </cell>
          <cell r="Y28" t="str">
            <v>CCT</v>
          </cell>
          <cell r="AA28" t="str">
            <v/>
          </cell>
          <cell r="AB28" t="str">
            <v/>
          </cell>
        </row>
        <row r="29">
          <cell r="A29" t="str">
            <v/>
          </cell>
          <cell r="B29" t="str">
            <v/>
          </cell>
          <cell r="E29" t="str">
            <v/>
          </cell>
          <cell r="G29" t="str">
            <v/>
          </cell>
          <cell r="U29" t="str">
            <v/>
          </cell>
          <cell r="V29" t="str">
            <v/>
          </cell>
          <cell r="X29" t="str">
            <v/>
          </cell>
          <cell r="Y29" t="str">
            <v>CCT</v>
          </cell>
          <cell r="AA29" t="str">
            <v/>
          </cell>
          <cell r="AB29" t="str">
            <v/>
          </cell>
        </row>
        <row r="30">
          <cell r="A30" t="str">
            <v/>
          </cell>
          <cell r="B30" t="str">
            <v/>
          </cell>
          <cell r="E30" t="str">
            <v/>
          </cell>
          <cell r="G30" t="str">
            <v/>
          </cell>
          <cell r="U30" t="str">
            <v/>
          </cell>
          <cell r="V30" t="str">
            <v/>
          </cell>
          <cell r="X30" t="str">
            <v/>
          </cell>
          <cell r="Y30" t="str">
            <v>CCT</v>
          </cell>
          <cell r="AA30" t="str">
            <v/>
          </cell>
          <cell r="AB30" t="str">
            <v/>
          </cell>
        </row>
        <row r="31">
          <cell r="A31" t="str">
            <v/>
          </cell>
          <cell r="B31" t="str">
            <v/>
          </cell>
          <cell r="E31" t="str">
            <v/>
          </cell>
          <cell r="G31" t="str">
            <v/>
          </cell>
          <cell r="U31" t="str">
            <v/>
          </cell>
          <cell r="V31" t="str">
            <v/>
          </cell>
          <cell r="X31" t="str">
            <v/>
          </cell>
          <cell r="Y31" t="str">
            <v>CCT</v>
          </cell>
          <cell r="AA31" t="str">
            <v/>
          </cell>
          <cell r="AB31" t="str">
            <v/>
          </cell>
        </row>
        <row r="32">
          <cell r="A32" t="str">
            <v/>
          </cell>
          <cell r="B32" t="str">
            <v/>
          </cell>
          <cell r="E32" t="str">
            <v/>
          </cell>
          <cell r="G32" t="str">
            <v/>
          </cell>
          <cell r="U32" t="str">
            <v/>
          </cell>
          <cell r="V32" t="str">
            <v/>
          </cell>
          <cell r="X32" t="str">
            <v/>
          </cell>
          <cell r="Y32" t="str">
            <v>CCT</v>
          </cell>
          <cell r="AA32" t="str">
            <v/>
          </cell>
          <cell r="AB32" t="str">
            <v/>
          </cell>
        </row>
        <row r="33">
          <cell r="A33" t="str">
            <v/>
          </cell>
          <cell r="B33" t="str">
            <v/>
          </cell>
          <cell r="E33" t="str">
            <v/>
          </cell>
          <cell r="G33" t="str">
            <v/>
          </cell>
          <cell r="U33" t="str">
            <v/>
          </cell>
          <cell r="V33" t="str">
            <v/>
          </cell>
          <cell r="X33" t="str">
            <v/>
          </cell>
          <cell r="Y33" t="str">
            <v>CCT</v>
          </cell>
          <cell r="AA33" t="str">
            <v/>
          </cell>
          <cell r="AB33" t="str">
            <v/>
          </cell>
        </row>
        <row r="34">
          <cell r="A34" t="str">
            <v/>
          </cell>
          <cell r="B34" t="str">
            <v/>
          </cell>
          <cell r="E34" t="str">
            <v/>
          </cell>
          <cell r="G34" t="str">
            <v/>
          </cell>
          <cell r="U34" t="str">
            <v/>
          </cell>
          <cell r="V34" t="str">
            <v/>
          </cell>
          <cell r="X34" t="str">
            <v/>
          </cell>
          <cell r="Y34" t="str">
            <v>CCT</v>
          </cell>
          <cell r="AA34" t="str">
            <v/>
          </cell>
          <cell r="AB34" t="str">
            <v/>
          </cell>
        </row>
        <row r="35">
          <cell r="A35" t="str">
            <v/>
          </cell>
          <cell r="B35" t="str">
            <v/>
          </cell>
          <cell r="E35" t="str">
            <v/>
          </cell>
          <cell r="G35" t="str">
            <v/>
          </cell>
          <cell r="U35" t="str">
            <v/>
          </cell>
          <cell r="V35" t="str">
            <v/>
          </cell>
          <cell r="X35" t="str">
            <v/>
          </cell>
          <cell r="Y35" t="str">
            <v>CCT</v>
          </cell>
          <cell r="AA35" t="str">
            <v/>
          </cell>
          <cell r="AB35" t="str">
            <v/>
          </cell>
        </row>
        <row r="36">
          <cell r="A36" t="str">
            <v/>
          </cell>
          <cell r="B36" t="str">
            <v/>
          </cell>
          <cell r="E36" t="str">
            <v/>
          </cell>
          <cell r="G36" t="str">
            <v/>
          </cell>
          <cell r="U36" t="str">
            <v/>
          </cell>
          <cell r="V36" t="str">
            <v/>
          </cell>
          <cell r="X36" t="str">
            <v/>
          </cell>
          <cell r="Y36" t="str">
            <v>CCT</v>
          </cell>
          <cell r="AA36" t="str">
            <v/>
          </cell>
          <cell r="AB36" t="str">
            <v/>
          </cell>
        </row>
        <row r="37">
          <cell r="B37" t="str">
            <v/>
          </cell>
          <cell r="E37" t="str">
            <v/>
          </cell>
          <cell r="G37" t="str">
            <v/>
          </cell>
          <cell r="U37" t="str">
            <v/>
          </cell>
          <cell r="V37" t="str">
            <v/>
          </cell>
          <cell r="X37" t="str">
            <v/>
          </cell>
          <cell r="Y37" t="str">
            <v>CCT</v>
          </cell>
          <cell r="AA37" t="str">
            <v/>
          </cell>
          <cell r="AB37" t="str">
            <v/>
          </cell>
        </row>
        <row r="38">
          <cell r="B38" t="str">
            <v/>
          </cell>
          <cell r="E38" t="str">
            <v/>
          </cell>
          <cell r="G38" t="str">
            <v/>
          </cell>
          <cell r="U38" t="str">
            <v/>
          </cell>
          <cell r="V38" t="str">
            <v/>
          </cell>
          <cell r="X38" t="str">
            <v/>
          </cell>
          <cell r="Y38" t="str">
            <v>CCT</v>
          </cell>
          <cell r="AA38" t="str">
            <v/>
          </cell>
          <cell r="AB38" t="str">
            <v/>
          </cell>
        </row>
        <row r="39">
          <cell r="B39" t="str">
            <v/>
          </cell>
          <cell r="E39" t="str">
            <v/>
          </cell>
          <cell r="G39" t="str">
            <v/>
          </cell>
          <cell r="U39" t="str">
            <v/>
          </cell>
          <cell r="V39" t="str">
            <v/>
          </cell>
          <cell r="X39" t="str">
            <v/>
          </cell>
          <cell r="Y39" t="str">
            <v>CCT</v>
          </cell>
          <cell r="AA39" t="str">
            <v/>
          </cell>
          <cell r="AB39" t="str">
            <v/>
          </cell>
        </row>
        <row r="40">
          <cell r="B40" t="str">
            <v/>
          </cell>
          <cell r="E40" t="str">
            <v/>
          </cell>
          <cell r="G40" t="str">
            <v/>
          </cell>
          <cell r="U40" t="str">
            <v/>
          </cell>
          <cell r="V40" t="str">
            <v/>
          </cell>
          <cell r="X40" t="str">
            <v/>
          </cell>
          <cell r="Y40" t="str">
            <v>CCT</v>
          </cell>
          <cell r="AA40" t="str">
            <v/>
          </cell>
          <cell r="AB40" t="str">
            <v/>
          </cell>
        </row>
        <row r="41">
          <cell r="E41" t="str">
            <v/>
          </cell>
          <cell r="G41" t="str">
            <v/>
          </cell>
          <cell r="U41" t="str">
            <v/>
          </cell>
          <cell r="V41" t="str">
            <v/>
          </cell>
          <cell r="X41" t="str">
            <v/>
          </cell>
          <cell r="Y41" t="str">
            <v>CCT</v>
          </cell>
          <cell r="AA41" t="str">
            <v/>
          </cell>
          <cell r="AB41" t="str">
            <v/>
          </cell>
        </row>
        <row r="42">
          <cell r="E42" t="str">
            <v/>
          </cell>
          <cell r="G42" t="str">
            <v/>
          </cell>
          <cell r="U42" t="str">
            <v/>
          </cell>
          <cell r="V42" t="str">
            <v/>
          </cell>
          <cell r="X42" t="str">
            <v/>
          </cell>
          <cell r="Y42" t="str">
            <v>CCT</v>
          </cell>
          <cell r="AA42" t="str">
            <v/>
          </cell>
          <cell r="AB42" t="str">
            <v/>
          </cell>
        </row>
        <row r="43">
          <cell r="A43" t="str">
            <v/>
          </cell>
          <cell r="B43" t="str">
            <v/>
          </cell>
          <cell r="E43" t="str">
            <v/>
          </cell>
          <cell r="G43" t="str">
            <v/>
          </cell>
          <cell r="U43" t="str">
            <v/>
          </cell>
          <cell r="V43" t="str">
            <v/>
          </cell>
          <cell r="X43" t="str">
            <v/>
          </cell>
          <cell r="Y43" t="str">
            <v>CCT</v>
          </cell>
          <cell r="AA43" t="str">
            <v/>
          </cell>
          <cell r="AB43" t="str">
            <v/>
          </cell>
        </row>
        <row r="44">
          <cell r="A44" t="str">
            <v/>
          </cell>
          <cell r="B44" t="str">
            <v/>
          </cell>
          <cell r="E44" t="str">
            <v/>
          </cell>
          <cell r="G44" t="str">
            <v/>
          </cell>
          <cell r="U44" t="str">
            <v/>
          </cell>
          <cell r="V44" t="str">
            <v/>
          </cell>
          <cell r="X44" t="str">
            <v/>
          </cell>
          <cell r="Y44" t="str">
            <v>CCT</v>
          </cell>
          <cell r="AA44" t="str">
            <v/>
          </cell>
          <cell r="AB44" t="str">
            <v/>
          </cell>
        </row>
        <row r="45">
          <cell r="A45" t="str">
            <v/>
          </cell>
          <cell r="B45" t="str">
            <v/>
          </cell>
          <cell r="E45" t="str">
            <v/>
          </cell>
          <cell r="G45" t="str">
            <v/>
          </cell>
          <cell r="U45" t="str">
            <v/>
          </cell>
          <cell r="V45" t="str">
            <v/>
          </cell>
          <cell r="X45" t="str">
            <v/>
          </cell>
          <cell r="Y45" t="str">
            <v>CCT</v>
          </cell>
          <cell r="AA45" t="str">
            <v/>
          </cell>
          <cell r="AB45" t="str">
            <v/>
          </cell>
        </row>
        <row r="46">
          <cell r="A46" t="str">
            <v/>
          </cell>
          <cell r="B46" t="str">
            <v/>
          </cell>
          <cell r="E46" t="str">
            <v/>
          </cell>
          <cell r="G46" t="str">
            <v/>
          </cell>
          <cell r="U46" t="str">
            <v/>
          </cell>
          <cell r="V46" t="str">
            <v/>
          </cell>
          <cell r="X46" t="str">
            <v/>
          </cell>
          <cell r="Y46" t="str">
            <v>CCT</v>
          </cell>
          <cell r="AA46" t="str">
            <v/>
          </cell>
          <cell r="AB46" t="str">
            <v/>
          </cell>
        </row>
        <row r="47">
          <cell r="A47" t="str">
            <v/>
          </cell>
          <cell r="B47" t="str">
            <v/>
          </cell>
          <cell r="E47" t="str">
            <v/>
          </cell>
          <cell r="G47" t="str">
            <v/>
          </cell>
          <cell r="U47" t="str">
            <v/>
          </cell>
          <cell r="V47" t="str">
            <v/>
          </cell>
          <cell r="X47" t="str">
            <v/>
          </cell>
          <cell r="Y47" t="str">
            <v>CCT</v>
          </cell>
          <cell r="AA47" t="str">
            <v/>
          </cell>
          <cell r="AB47" t="str">
            <v/>
          </cell>
        </row>
        <row r="48">
          <cell r="A48" t="str">
            <v/>
          </cell>
          <cell r="B48" t="str">
            <v/>
          </cell>
          <cell r="E48" t="str">
            <v/>
          </cell>
          <cell r="G48" t="str">
            <v/>
          </cell>
          <cell r="U48" t="str">
            <v/>
          </cell>
          <cell r="V48" t="str">
            <v/>
          </cell>
          <cell r="X48" t="str">
            <v/>
          </cell>
          <cell r="Y48" t="str">
            <v>CCT</v>
          </cell>
          <cell r="AA48" t="str">
            <v/>
          </cell>
          <cell r="AB48" t="str">
            <v/>
          </cell>
        </row>
        <row r="49">
          <cell r="A49" t="str">
            <v/>
          </cell>
          <cell r="B49" t="str">
            <v/>
          </cell>
          <cell r="E49" t="str">
            <v/>
          </cell>
          <cell r="G49" t="str">
            <v/>
          </cell>
          <cell r="U49" t="str">
            <v/>
          </cell>
          <cell r="V49" t="str">
            <v/>
          </cell>
          <cell r="X49" t="str">
            <v/>
          </cell>
          <cell r="Y49" t="str">
            <v>CCT</v>
          </cell>
          <cell r="AA49" t="str">
            <v/>
          </cell>
          <cell r="AB49" t="str">
            <v/>
          </cell>
        </row>
        <row r="50">
          <cell r="A50" t="str">
            <v/>
          </cell>
          <cell r="B50" t="str">
            <v/>
          </cell>
          <cell r="E50" t="str">
            <v/>
          </cell>
          <cell r="G50" t="str">
            <v/>
          </cell>
          <cell r="U50" t="str">
            <v/>
          </cell>
          <cell r="V50" t="str">
            <v/>
          </cell>
          <cell r="X50" t="str">
            <v/>
          </cell>
          <cell r="Y50" t="str">
            <v>CCT</v>
          </cell>
          <cell r="AA50" t="str">
            <v/>
          </cell>
          <cell r="AB50" t="str">
            <v/>
          </cell>
        </row>
        <row r="51">
          <cell r="A51" t="str">
            <v/>
          </cell>
          <cell r="B51" t="str">
            <v/>
          </cell>
          <cell r="E51" t="str">
            <v/>
          </cell>
          <cell r="G51" t="str">
            <v/>
          </cell>
          <cell r="U51" t="str">
            <v/>
          </cell>
          <cell r="V51" t="str">
            <v/>
          </cell>
          <cell r="X51" t="str">
            <v/>
          </cell>
          <cell r="Y51" t="str">
            <v>CCT</v>
          </cell>
          <cell r="AA51" t="str">
            <v/>
          </cell>
          <cell r="AB51" t="str">
            <v/>
          </cell>
        </row>
        <row r="52">
          <cell r="A52" t="str">
            <v/>
          </cell>
          <cell r="B52" t="str">
            <v/>
          </cell>
          <cell r="E52" t="str">
            <v/>
          </cell>
          <cell r="G52" t="str">
            <v/>
          </cell>
          <cell r="U52" t="str">
            <v/>
          </cell>
          <cell r="V52" t="str">
            <v/>
          </cell>
          <cell r="X52" t="str">
            <v/>
          </cell>
          <cell r="Y52" t="str">
            <v>CCT</v>
          </cell>
          <cell r="AA52" t="str">
            <v/>
          </cell>
          <cell r="AB52" t="str">
            <v/>
          </cell>
        </row>
        <row r="53">
          <cell r="A53" t="str">
            <v/>
          </cell>
          <cell r="B53" t="str">
            <v/>
          </cell>
          <cell r="E53" t="str">
            <v/>
          </cell>
          <cell r="G53" t="str">
            <v/>
          </cell>
          <cell r="U53" t="str">
            <v/>
          </cell>
          <cell r="V53" t="str">
            <v/>
          </cell>
          <cell r="X53" t="str">
            <v/>
          </cell>
          <cell r="Y53" t="str">
            <v>CCT</v>
          </cell>
          <cell r="AA53" t="str">
            <v/>
          </cell>
          <cell r="AB53" t="str">
            <v/>
          </cell>
        </row>
        <row r="54">
          <cell r="A54" t="str">
            <v/>
          </cell>
          <cell r="B54" t="str">
            <v/>
          </cell>
          <cell r="E54" t="str">
            <v/>
          </cell>
          <cell r="G54" t="str">
            <v/>
          </cell>
          <cell r="U54" t="str">
            <v/>
          </cell>
          <cell r="V54" t="str">
            <v/>
          </cell>
          <cell r="X54" t="str">
            <v/>
          </cell>
          <cell r="Y54" t="str">
            <v>CCT</v>
          </cell>
          <cell r="AA54" t="str">
            <v/>
          </cell>
          <cell r="AB54" t="str">
            <v/>
          </cell>
        </row>
        <row r="55">
          <cell r="A55" t="str">
            <v/>
          </cell>
          <cell r="B55" t="str">
            <v/>
          </cell>
          <cell r="E55" t="str">
            <v/>
          </cell>
          <cell r="G55" t="str">
            <v/>
          </cell>
          <cell r="U55" t="str">
            <v/>
          </cell>
          <cell r="V55" t="str">
            <v/>
          </cell>
          <cell r="X55" t="str">
            <v/>
          </cell>
          <cell r="Y55" t="str">
            <v>CCT</v>
          </cell>
          <cell r="AA55" t="str">
            <v/>
          </cell>
          <cell r="AB55" t="str">
            <v/>
          </cell>
        </row>
        <row r="56">
          <cell r="A56" t="str">
            <v/>
          </cell>
          <cell r="B56" t="str">
            <v/>
          </cell>
          <cell r="E56" t="str">
            <v/>
          </cell>
          <cell r="G56" t="str">
            <v/>
          </cell>
          <cell r="U56" t="str">
            <v/>
          </cell>
          <cell r="V56" t="str">
            <v/>
          </cell>
          <cell r="X56" t="str">
            <v/>
          </cell>
          <cell r="Y56" t="str">
            <v>CCT</v>
          </cell>
          <cell r="AA56" t="str">
            <v/>
          </cell>
          <cell r="AB56" t="str">
            <v/>
          </cell>
        </row>
        <row r="57">
          <cell r="A57" t="str">
            <v/>
          </cell>
          <cell r="B57" t="str">
            <v/>
          </cell>
          <cell r="E57" t="str">
            <v/>
          </cell>
          <cell r="G57" t="str">
            <v/>
          </cell>
          <cell r="U57" t="str">
            <v/>
          </cell>
          <cell r="V57" t="str">
            <v/>
          </cell>
          <cell r="X57" t="str">
            <v/>
          </cell>
          <cell r="Y57" t="str">
            <v>CCT</v>
          </cell>
          <cell r="AA57" t="str">
            <v/>
          </cell>
          <cell r="AB57" t="str">
            <v/>
          </cell>
        </row>
        <row r="58">
          <cell r="A58" t="str">
            <v/>
          </cell>
          <cell r="B58" t="str">
            <v/>
          </cell>
          <cell r="E58" t="str">
            <v/>
          </cell>
          <cell r="G58" t="str">
            <v/>
          </cell>
          <cell r="U58" t="str">
            <v/>
          </cell>
          <cell r="V58" t="str">
            <v/>
          </cell>
          <cell r="X58" t="str">
            <v/>
          </cell>
          <cell r="Y58" t="str">
            <v>CCT</v>
          </cell>
          <cell r="AA58" t="str">
            <v/>
          </cell>
          <cell r="AB58" t="str">
            <v/>
          </cell>
        </row>
        <row r="59">
          <cell r="A59" t="str">
            <v/>
          </cell>
          <cell r="B59" t="str">
            <v/>
          </cell>
          <cell r="E59" t="str">
            <v/>
          </cell>
          <cell r="G59" t="str">
            <v/>
          </cell>
          <cell r="U59" t="str">
            <v/>
          </cell>
          <cell r="V59" t="str">
            <v/>
          </cell>
          <cell r="X59" t="str">
            <v/>
          </cell>
          <cell r="Y59" t="str">
            <v>CCT</v>
          </cell>
          <cell r="AA59" t="str">
            <v/>
          </cell>
          <cell r="AB59" t="str">
            <v/>
          </cell>
        </row>
        <row r="60">
          <cell r="A60" t="str">
            <v/>
          </cell>
          <cell r="B60" t="str">
            <v/>
          </cell>
          <cell r="E60" t="str">
            <v/>
          </cell>
          <cell r="G60" t="str">
            <v/>
          </cell>
          <cell r="U60" t="str">
            <v/>
          </cell>
          <cell r="V60" t="str">
            <v/>
          </cell>
          <cell r="X60" t="str">
            <v/>
          </cell>
          <cell r="Y60" t="str">
            <v>CCT</v>
          </cell>
          <cell r="AA60" t="str">
            <v/>
          </cell>
          <cell r="AB60" t="str">
            <v/>
          </cell>
        </row>
        <row r="61">
          <cell r="A61" t="str">
            <v/>
          </cell>
          <cell r="B61" t="str">
            <v/>
          </cell>
          <cell r="E61" t="str">
            <v/>
          </cell>
          <cell r="G61" t="str">
            <v/>
          </cell>
          <cell r="U61" t="str">
            <v/>
          </cell>
          <cell r="V61" t="str">
            <v/>
          </cell>
          <cell r="X61" t="str">
            <v/>
          </cell>
          <cell r="Y61" t="str">
            <v>CCT</v>
          </cell>
          <cell r="AA61" t="str">
            <v/>
          </cell>
          <cell r="AB61" t="str">
            <v/>
          </cell>
        </row>
        <row r="62">
          <cell r="A62" t="str">
            <v/>
          </cell>
          <cell r="B62" t="str">
            <v/>
          </cell>
          <cell r="E62" t="str">
            <v/>
          </cell>
          <cell r="G62" t="str">
            <v/>
          </cell>
          <cell r="U62" t="str">
            <v/>
          </cell>
          <cell r="V62" t="str">
            <v/>
          </cell>
          <cell r="X62" t="str">
            <v/>
          </cell>
          <cell r="Y62" t="str">
            <v>CCT</v>
          </cell>
          <cell r="AA62" t="str">
            <v/>
          </cell>
          <cell r="AB62" t="str">
            <v/>
          </cell>
        </row>
        <row r="63">
          <cell r="A63" t="str">
            <v/>
          </cell>
          <cell r="B63" t="str">
            <v/>
          </cell>
          <cell r="E63" t="str">
            <v/>
          </cell>
          <cell r="G63" t="str">
            <v/>
          </cell>
          <cell r="U63" t="str">
            <v/>
          </cell>
          <cell r="V63" t="str">
            <v/>
          </cell>
          <cell r="X63" t="str">
            <v/>
          </cell>
          <cell r="Y63" t="str">
            <v>CCT</v>
          </cell>
          <cell r="AA63" t="str">
            <v/>
          </cell>
          <cell r="AB63" t="str">
            <v/>
          </cell>
        </row>
        <row r="64">
          <cell r="A64" t="str">
            <v/>
          </cell>
          <cell r="B64" t="str">
            <v/>
          </cell>
          <cell r="E64" t="str">
            <v/>
          </cell>
          <cell r="G64" t="str">
            <v/>
          </cell>
          <cell r="U64" t="str">
            <v/>
          </cell>
          <cell r="V64" t="str">
            <v/>
          </cell>
          <cell r="X64" t="str">
            <v/>
          </cell>
          <cell r="Y64" t="str">
            <v>CCT</v>
          </cell>
          <cell r="AA64" t="str">
            <v/>
          </cell>
          <cell r="AB64" t="str">
            <v/>
          </cell>
        </row>
        <row r="65">
          <cell r="A65" t="str">
            <v/>
          </cell>
          <cell r="B65" t="str">
            <v/>
          </cell>
          <cell r="E65" t="str">
            <v/>
          </cell>
          <cell r="G65" t="str">
            <v/>
          </cell>
          <cell r="U65" t="str">
            <v/>
          </cell>
          <cell r="V65" t="str">
            <v/>
          </cell>
          <cell r="X65" t="str">
            <v/>
          </cell>
          <cell r="Y65" t="str">
            <v>CCT</v>
          </cell>
          <cell r="AA65" t="str">
            <v/>
          </cell>
          <cell r="AB65" t="str">
            <v/>
          </cell>
        </row>
        <row r="66">
          <cell r="A66" t="str">
            <v/>
          </cell>
          <cell r="B66" t="str">
            <v/>
          </cell>
          <cell r="E66" t="str">
            <v/>
          </cell>
          <cell r="G66" t="str">
            <v/>
          </cell>
          <cell r="U66" t="str">
            <v/>
          </cell>
          <cell r="V66" t="str">
            <v/>
          </cell>
          <cell r="X66" t="str">
            <v/>
          </cell>
          <cell r="AA66" t="str">
            <v/>
          </cell>
          <cell r="AB66" t="str">
            <v/>
          </cell>
        </row>
        <row r="67">
          <cell r="A67" t="str">
            <v/>
          </cell>
          <cell r="B67" t="str">
            <v/>
          </cell>
          <cell r="E67" t="str">
            <v/>
          </cell>
          <cell r="G67" t="str">
            <v/>
          </cell>
          <cell r="U67" t="str">
            <v/>
          </cell>
          <cell r="V67" t="str">
            <v/>
          </cell>
          <cell r="X67" t="str">
            <v/>
          </cell>
          <cell r="AA67" t="str">
            <v/>
          </cell>
          <cell r="AB67" t="str">
            <v/>
          </cell>
        </row>
        <row r="68">
          <cell r="A68" t="str">
            <v/>
          </cell>
          <cell r="B68" t="str">
            <v/>
          </cell>
          <cell r="E68" t="str">
            <v/>
          </cell>
          <cell r="G68" t="str">
            <v/>
          </cell>
          <cell r="U68" t="str">
            <v/>
          </cell>
          <cell r="V68" t="str">
            <v/>
          </cell>
          <cell r="X68" t="str">
            <v/>
          </cell>
          <cell r="Y68" t="str">
            <v>CCT</v>
          </cell>
          <cell r="AA68" t="str">
            <v/>
          </cell>
          <cell r="AB68" t="str">
            <v/>
          </cell>
        </row>
        <row r="69">
          <cell r="A69" t="str">
            <v/>
          </cell>
          <cell r="B69" t="str">
            <v/>
          </cell>
          <cell r="E69" t="str">
            <v/>
          </cell>
          <cell r="G69" t="str">
            <v/>
          </cell>
          <cell r="U69" t="str">
            <v/>
          </cell>
          <cell r="V69" t="str">
            <v/>
          </cell>
          <cell r="X69" t="str">
            <v/>
          </cell>
          <cell r="Y69" t="str">
            <v>CCT</v>
          </cell>
          <cell r="AA69" t="str">
            <v/>
          </cell>
          <cell r="AB69" t="str">
            <v/>
          </cell>
        </row>
        <row r="70">
          <cell r="A70" t="str">
            <v/>
          </cell>
          <cell r="B70" t="str">
            <v/>
          </cell>
          <cell r="E70" t="str">
            <v/>
          </cell>
          <cell r="G70" t="str">
            <v/>
          </cell>
          <cell r="U70" t="str">
            <v/>
          </cell>
          <cell r="V70" t="str">
            <v/>
          </cell>
          <cell r="X70" t="str">
            <v/>
          </cell>
          <cell r="Y70" t="str">
            <v>P/Ordre</v>
          </cell>
          <cell r="AA70" t="str">
            <v/>
          </cell>
          <cell r="AB70" t="str">
            <v/>
          </cell>
        </row>
        <row r="71">
          <cell r="A71" t="str">
            <v/>
          </cell>
          <cell r="B71" t="str">
            <v/>
          </cell>
          <cell r="E71" t="str">
            <v/>
          </cell>
          <cell r="G71" t="str">
            <v/>
          </cell>
          <cell r="U71" t="str">
            <v/>
          </cell>
          <cell r="V71" t="str">
            <v/>
          </cell>
          <cell r="X71" t="str">
            <v/>
          </cell>
          <cell r="Y71" t="str">
            <v>P/Ordre</v>
          </cell>
          <cell r="AA71" t="str">
            <v/>
          </cell>
          <cell r="AB71" t="str">
            <v/>
          </cell>
        </row>
        <row r="72">
          <cell r="A72" t="str">
            <v/>
          </cell>
          <cell r="B72" t="str">
            <v/>
          </cell>
          <cell r="E72" t="str">
            <v/>
          </cell>
          <cell r="G72" t="str">
            <v/>
          </cell>
          <cell r="U72" t="str">
            <v/>
          </cell>
          <cell r="V72" t="str">
            <v/>
          </cell>
          <cell r="X72" t="str">
            <v/>
          </cell>
          <cell r="AA72" t="str">
            <v/>
          </cell>
          <cell r="AB72" t="str">
            <v/>
          </cell>
        </row>
        <row r="73">
          <cell r="A73" t="str">
            <v/>
          </cell>
          <cell r="B73" t="str">
            <v/>
          </cell>
          <cell r="E73" t="str">
            <v/>
          </cell>
          <cell r="G73" t="str">
            <v/>
          </cell>
          <cell r="U73" t="str">
            <v/>
          </cell>
          <cell r="V73" t="str">
            <v/>
          </cell>
          <cell r="X73" t="str">
            <v/>
          </cell>
          <cell r="AA73" t="str">
            <v/>
          </cell>
          <cell r="AB73" t="str">
            <v/>
          </cell>
        </row>
        <row r="74">
          <cell r="A74" t="str">
            <v/>
          </cell>
          <cell r="B74" t="str">
            <v/>
          </cell>
          <cell r="E74" t="str">
            <v/>
          </cell>
          <cell r="G74" t="str">
            <v/>
          </cell>
          <cell r="U74" t="str">
            <v/>
          </cell>
          <cell r="V74" t="str">
            <v/>
          </cell>
          <cell r="X74" t="str">
            <v/>
          </cell>
          <cell r="Y74" t="str">
            <v>CCT</v>
          </cell>
          <cell r="AA74" t="str">
            <v/>
          </cell>
          <cell r="AB74" t="str">
            <v/>
          </cell>
        </row>
        <row r="75">
          <cell r="A75" t="str">
            <v/>
          </cell>
          <cell r="B75" t="str">
            <v/>
          </cell>
          <cell r="E75" t="str">
            <v/>
          </cell>
          <cell r="G75" t="str">
            <v/>
          </cell>
          <cell r="U75" t="str">
            <v/>
          </cell>
          <cell r="V75" t="str">
            <v/>
          </cell>
          <cell r="X75" t="str">
            <v/>
          </cell>
          <cell r="Y75" t="str">
            <v>P/Ordre</v>
          </cell>
          <cell r="AA75" t="str">
            <v/>
          </cell>
          <cell r="AB75" t="str">
            <v/>
          </cell>
        </row>
        <row r="76">
          <cell r="A76" t="str">
            <v/>
          </cell>
          <cell r="B76" t="str">
            <v/>
          </cell>
          <cell r="E76" t="str">
            <v/>
          </cell>
          <cell r="G76" t="str">
            <v/>
          </cell>
          <cell r="U76" t="str">
            <v/>
          </cell>
          <cell r="V76" t="str">
            <v/>
          </cell>
          <cell r="X76" t="str">
            <v/>
          </cell>
          <cell r="Y76" t="str">
            <v>P/Ordre</v>
          </cell>
          <cell r="AA76" t="str">
            <v/>
          </cell>
          <cell r="AB76" t="str">
            <v/>
          </cell>
        </row>
        <row r="77">
          <cell r="A77" t="str">
            <v/>
          </cell>
          <cell r="B77" t="str">
            <v/>
          </cell>
          <cell r="E77" t="str">
            <v/>
          </cell>
          <cell r="G77" t="str">
            <v/>
          </cell>
          <cell r="U77" t="str">
            <v/>
          </cell>
          <cell r="V77" t="str">
            <v/>
          </cell>
          <cell r="X77" t="str">
            <v/>
          </cell>
          <cell r="Y77" t="str">
            <v>P/Ordre</v>
          </cell>
          <cell r="AA77" t="str">
            <v/>
          </cell>
          <cell r="AB77" t="str">
            <v/>
          </cell>
        </row>
        <row r="78">
          <cell r="A78" t="str">
            <v/>
          </cell>
          <cell r="B78" t="str">
            <v/>
          </cell>
          <cell r="E78" t="str">
            <v/>
          </cell>
          <cell r="G78" t="str">
            <v/>
          </cell>
          <cell r="U78" t="str">
            <v/>
          </cell>
          <cell r="V78" t="str">
            <v/>
          </cell>
          <cell r="X78" t="str">
            <v/>
          </cell>
          <cell r="AA78" t="str">
            <v/>
          </cell>
          <cell r="AB78" t="str">
            <v/>
          </cell>
        </row>
        <row r="79">
          <cell r="A79" t="str">
            <v/>
          </cell>
          <cell r="B79" t="str">
            <v/>
          </cell>
          <cell r="E79" t="str">
            <v/>
          </cell>
          <cell r="G79" t="str">
            <v/>
          </cell>
          <cell r="U79" t="str">
            <v/>
          </cell>
          <cell r="V79" t="str">
            <v/>
          </cell>
          <cell r="X79" t="str">
            <v/>
          </cell>
          <cell r="AA79" t="str">
            <v/>
          </cell>
          <cell r="AB79" t="str">
            <v/>
          </cell>
        </row>
        <row r="80">
          <cell r="A80" t="str">
            <v/>
          </cell>
          <cell r="B80" t="str">
            <v/>
          </cell>
          <cell r="E80" t="str">
            <v/>
          </cell>
          <cell r="G80" t="str">
            <v/>
          </cell>
          <cell r="U80" t="str">
            <v/>
          </cell>
          <cell r="V80" t="str">
            <v/>
          </cell>
          <cell r="X80" t="str">
            <v/>
          </cell>
          <cell r="AA80" t="str">
            <v/>
          </cell>
          <cell r="AB80" t="str">
            <v/>
          </cell>
        </row>
        <row r="81">
          <cell r="A81" t="str">
            <v/>
          </cell>
          <cell r="B81" t="str">
            <v/>
          </cell>
          <cell r="E81" t="str">
            <v/>
          </cell>
          <cell r="G81" t="str">
            <v/>
          </cell>
          <cell r="U81" t="str">
            <v/>
          </cell>
          <cell r="V81" t="str">
            <v/>
          </cell>
          <cell r="X81" t="str">
            <v/>
          </cell>
          <cell r="AA81" t="str">
            <v/>
          </cell>
          <cell r="AB81" t="str">
            <v/>
          </cell>
        </row>
        <row r="82">
          <cell r="A82" t="str">
            <v/>
          </cell>
          <cell r="B82" t="str">
            <v/>
          </cell>
          <cell r="E82" t="str">
            <v/>
          </cell>
          <cell r="G82" t="str">
            <v/>
          </cell>
          <cell r="U82" t="str">
            <v/>
          </cell>
          <cell r="V82" t="str">
            <v/>
          </cell>
          <cell r="X82" t="str">
            <v/>
          </cell>
          <cell r="AA82" t="str">
            <v/>
          </cell>
          <cell r="AB82" t="str">
            <v/>
          </cell>
        </row>
        <row r="83">
          <cell r="A83" t="str">
            <v/>
          </cell>
          <cell r="B83" t="str">
            <v/>
          </cell>
          <cell r="E83" t="str">
            <v/>
          </cell>
          <cell r="G83" t="str">
            <v/>
          </cell>
          <cell r="U83" t="str">
            <v/>
          </cell>
          <cell r="V83" t="str">
            <v/>
          </cell>
          <cell r="X83" t="str">
            <v/>
          </cell>
          <cell r="AA83" t="str">
            <v/>
          </cell>
          <cell r="AB83" t="str">
            <v/>
          </cell>
        </row>
        <row r="84">
          <cell r="A84" t="str">
            <v/>
          </cell>
          <cell r="B84" t="str">
            <v/>
          </cell>
          <cell r="E84" t="str">
            <v/>
          </cell>
          <cell r="G84" t="str">
            <v/>
          </cell>
          <cell r="U84" t="str">
            <v/>
          </cell>
          <cell r="V84" t="str">
            <v/>
          </cell>
          <cell r="X84" t="str">
            <v/>
          </cell>
          <cell r="AA84" t="str">
            <v/>
          </cell>
          <cell r="AB84" t="str">
            <v/>
          </cell>
        </row>
        <row r="85">
          <cell r="A85" t="str">
            <v/>
          </cell>
          <cell r="B85" t="str">
            <v/>
          </cell>
          <cell r="E85" t="str">
            <v/>
          </cell>
          <cell r="G85" t="str">
            <v/>
          </cell>
          <cell r="U85" t="str">
            <v/>
          </cell>
          <cell r="V85" t="str">
            <v/>
          </cell>
          <cell r="X85" t="str">
            <v/>
          </cell>
          <cell r="AA85" t="str">
            <v/>
          </cell>
          <cell r="AB85" t="str">
            <v/>
          </cell>
        </row>
        <row r="86">
          <cell r="A86" t="str">
            <v/>
          </cell>
          <cell r="B86" t="str">
            <v/>
          </cell>
          <cell r="E86" t="str">
            <v/>
          </cell>
          <cell r="G86" t="str">
            <v/>
          </cell>
          <cell r="U86" t="str">
            <v/>
          </cell>
          <cell r="V86" t="str">
            <v/>
          </cell>
          <cell r="X86" t="str">
            <v/>
          </cell>
          <cell r="AA86" t="str">
            <v/>
          </cell>
          <cell r="AB86" t="str">
            <v/>
          </cell>
        </row>
        <row r="87">
          <cell r="A87" t="str">
            <v/>
          </cell>
          <cell r="B87" t="str">
            <v/>
          </cell>
          <cell r="E87" t="str">
            <v/>
          </cell>
          <cell r="G87" t="str">
            <v/>
          </cell>
          <cell r="U87" t="str">
            <v/>
          </cell>
          <cell r="V87" t="str">
            <v/>
          </cell>
          <cell r="X87" t="str">
            <v/>
          </cell>
          <cell r="Y87" t="str">
            <v>P/Ordre</v>
          </cell>
          <cell r="AA87" t="str">
            <v/>
          </cell>
          <cell r="AB87" t="str">
            <v/>
          </cell>
        </row>
        <row r="88">
          <cell r="A88" t="str">
            <v/>
          </cell>
          <cell r="B88" t="str">
            <v/>
          </cell>
          <cell r="E88" t="str">
            <v/>
          </cell>
          <cell r="G88" t="str">
            <v/>
          </cell>
          <cell r="U88" t="str">
            <v/>
          </cell>
          <cell r="V88" t="str">
            <v/>
          </cell>
          <cell r="X88" t="str">
            <v/>
          </cell>
          <cell r="Y88" t="str">
            <v>P/Ordre</v>
          </cell>
          <cell r="AA88" t="str">
            <v/>
          </cell>
          <cell r="AB88" t="str">
            <v/>
          </cell>
        </row>
        <row r="89">
          <cell r="A89" t="str">
            <v/>
          </cell>
          <cell r="B89" t="str">
            <v/>
          </cell>
          <cell r="E89" t="str">
            <v/>
          </cell>
          <cell r="G89" t="str">
            <v/>
          </cell>
          <cell r="U89" t="str">
            <v/>
          </cell>
          <cell r="V89" t="str">
            <v/>
          </cell>
          <cell r="X89" t="str">
            <v/>
          </cell>
          <cell r="AA89" t="str">
            <v/>
          </cell>
          <cell r="AB89" t="str">
            <v/>
          </cell>
        </row>
        <row r="90">
          <cell r="A90" t="str">
            <v/>
          </cell>
          <cell r="B90" t="str">
            <v/>
          </cell>
          <cell r="E90" t="str">
            <v/>
          </cell>
          <cell r="G90" t="str">
            <v/>
          </cell>
          <cell r="U90" t="str">
            <v/>
          </cell>
          <cell r="V90" t="str">
            <v/>
          </cell>
          <cell r="X90" t="str">
            <v/>
          </cell>
          <cell r="AA90" t="str">
            <v/>
          </cell>
          <cell r="AB90" t="str">
            <v/>
          </cell>
        </row>
        <row r="91">
          <cell r="A91" t="str">
            <v/>
          </cell>
          <cell r="B91" t="str">
            <v/>
          </cell>
          <cell r="E91" t="str">
            <v/>
          </cell>
          <cell r="G91" t="str">
            <v/>
          </cell>
          <cell r="U91" t="str">
            <v/>
          </cell>
          <cell r="V91" t="str">
            <v/>
          </cell>
          <cell r="X91" t="str">
            <v/>
          </cell>
          <cell r="AA91" t="str">
            <v/>
          </cell>
          <cell r="AB91" t="str">
            <v/>
          </cell>
        </row>
        <row r="92">
          <cell r="A92" t="str">
            <v/>
          </cell>
          <cell r="B92" t="str">
            <v/>
          </cell>
          <cell r="E92" t="str">
            <v/>
          </cell>
          <cell r="G92" t="str">
            <v/>
          </cell>
          <cell r="U92" t="str">
            <v/>
          </cell>
          <cell r="V92" t="str">
            <v/>
          </cell>
          <cell r="X92" t="str">
            <v/>
          </cell>
          <cell r="AA92" t="str">
            <v/>
          </cell>
          <cell r="AB92" t="str">
            <v/>
          </cell>
        </row>
        <row r="93">
          <cell r="A93" t="str">
            <v/>
          </cell>
          <cell r="B93" t="str">
            <v/>
          </cell>
          <cell r="E93" t="str">
            <v/>
          </cell>
          <cell r="G93" t="str">
            <v/>
          </cell>
          <cell r="U93" t="str">
            <v/>
          </cell>
          <cell r="V93" t="str">
            <v/>
          </cell>
          <cell r="X93" t="str">
            <v/>
          </cell>
          <cell r="AA93" t="str">
            <v/>
          </cell>
          <cell r="AB93" t="str">
            <v/>
          </cell>
        </row>
        <row r="94">
          <cell r="A94" t="str">
            <v/>
          </cell>
          <cell r="B94" t="str">
            <v/>
          </cell>
          <cell r="E94" t="str">
            <v/>
          </cell>
          <cell r="G94" t="str">
            <v/>
          </cell>
          <cell r="U94" t="str">
            <v/>
          </cell>
          <cell r="V94" t="str">
            <v/>
          </cell>
          <cell r="X94" t="str">
            <v/>
          </cell>
          <cell r="AA94" t="str">
            <v/>
          </cell>
          <cell r="AB94" t="str">
            <v/>
          </cell>
        </row>
        <row r="95">
          <cell r="A95" t="str">
            <v/>
          </cell>
          <cell r="B95" t="str">
            <v/>
          </cell>
          <cell r="E95" t="str">
            <v/>
          </cell>
          <cell r="G95" t="str">
            <v/>
          </cell>
          <cell r="U95" t="str">
            <v/>
          </cell>
          <cell r="V95" t="str">
            <v/>
          </cell>
          <cell r="X95" t="str">
            <v/>
          </cell>
          <cell r="AA95" t="str">
            <v/>
          </cell>
          <cell r="AB95" t="str">
            <v/>
          </cell>
        </row>
        <row r="96">
          <cell r="A96" t="str">
            <v/>
          </cell>
          <cell r="B96" t="str">
            <v/>
          </cell>
          <cell r="E96" t="str">
            <v/>
          </cell>
          <cell r="G96" t="str">
            <v/>
          </cell>
          <cell r="U96" t="str">
            <v/>
          </cell>
          <cell r="V96" t="str">
            <v/>
          </cell>
          <cell r="X96" t="str">
            <v/>
          </cell>
          <cell r="AA96" t="str">
            <v/>
          </cell>
          <cell r="AB96" t="str">
            <v/>
          </cell>
        </row>
        <row r="97">
          <cell r="A97" t="str">
            <v/>
          </cell>
          <cell r="B97" t="str">
            <v/>
          </cell>
          <cell r="E97" t="str">
            <v/>
          </cell>
          <cell r="G97" t="str">
            <v/>
          </cell>
          <cell r="U97" t="str">
            <v/>
          </cell>
          <cell r="V97" t="str">
            <v/>
          </cell>
          <cell r="X97" t="str">
            <v/>
          </cell>
          <cell r="AA97" t="str">
            <v/>
          </cell>
          <cell r="AB97" t="str">
            <v/>
          </cell>
        </row>
        <row r="98">
          <cell r="A98" t="str">
            <v/>
          </cell>
          <cell r="B98" t="str">
            <v/>
          </cell>
          <cell r="E98" t="str">
            <v/>
          </cell>
          <cell r="G98" t="str">
            <v/>
          </cell>
          <cell r="U98" t="str">
            <v/>
          </cell>
          <cell r="V98" t="str">
            <v/>
          </cell>
          <cell r="X98" t="str">
            <v/>
          </cell>
          <cell r="AA98" t="str">
            <v/>
          </cell>
          <cell r="AB98" t="str">
            <v/>
          </cell>
        </row>
        <row r="99">
          <cell r="A99" t="str">
            <v/>
          </cell>
          <cell r="B99" t="str">
            <v/>
          </cell>
          <cell r="E99" t="str">
            <v/>
          </cell>
          <cell r="G99" t="str">
            <v/>
          </cell>
          <cell r="U99" t="str">
            <v/>
          </cell>
          <cell r="V99" t="str">
            <v/>
          </cell>
          <cell r="X99" t="str">
            <v/>
          </cell>
          <cell r="AA99" t="str">
            <v/>
          </cell>
          <cell r="AB99" t="str">
            <v/>
          </cell>
        </row>
        <row r="100">
          <cell r="A100" t="str">
            <v/>
          </cell>
          <cell r="B100" t="str">
            <v/>
          </cell>
          <cell r="E100" t="str">
            <v/>
          </cell>
          <cell r="G100" t="str">
            <v/>
          </cell>
          <cell r="U100" t="str">
            <v/>
          </cell>
          <cell r="V100" t="str">
            <v/>
          </cell>
          <cell r="X100" t="str">
            <v/>
          </cell>
          <cell r="AA100" t="str">
            <v/>
          </cell>
          <cell r="AB100" t="str">
            <v/>
          </cell>
        </row>
        <row r="101">
          <cell r="A101" t="str">
            <v/>
          </cell>
          <cell r="B101" t="str">
            <v/>
          </cell>
          <cell r="E101" t="str">
            <v/>
          </cell>
          <cell r="G101" t="str">
            <v/>
          </cell>
          <cell r="U101" t="str">
            <v/>
          </cell>
          <cell r="V101" t="str">
            <v/>
          </cell>
          <cell r="X101" t="str">
            <v/>
          </cell>
          <cell r="AA101" t="str">
            <v/>
          </cell>
          <cell r="AB101" t="str">
            <v/>
          </cell>
        </row>
        <row r="102">
          <cell r="A102" t="str">
            <v/>
          </cell>
          <cell r="B102" t="str">
            <v/>
          </cell>
          <cell r="E102" t="str">
            <v/>
          </cell>
          <cell r="G102" t="str">
            <v/>
          </cell>
          <cell r="U102" t="str">
            <v/>
          </cell>
          <cell r="V102" t="str">
            <v/>
          </cell>
          <cell r="X102" t="str">
            <v/>
          </cell>
          <cell r="AA102" t="str">
            <v/>
          </cell>
          <cell r="AB102" t="str">
            <v/>
          </cell>
        </row>
        <row r="103">
          <cell r="A103" t="str">
            <v/>
          </cell>
          <cell r="B103" t="str">
            <v/>
          </cell>
          <cell r="E103" t="str">
            <v/>
          </cell>
          <cell r="G103" t="str">
            <v/>
          </cell>
          <cell r="U103" t="str">
            <v/>
          </cell>
          <cell r="V103" t="str">
            <v/>
          </cell>
          <cell r="X103" t="str">
            <v/>
          </cell>
          <cell r="AA103" t="str">
            <v/>
          </cell>
          <cell r="AB103" t="str">
            <v/>
          </cell>
        </row>
        <row r="104">
          <cell r="A104" t="str">
            <v/>
          </cell>
          <cell r="B104" t="str">
            <v/>
          </cell>
          <cell r="E104" t="str">
            <v/>
          </cell>
          <cell r="G104" t="str">
            <v/>
          </cell>
          <cell r="U104" t="str">
            <v/>
          </cell>
          <cell r="V104" t="str">
            <v/>
          </cell>
          <cell r="X104" t="str">
            <v/>
          </cell>
          <cell r="AA104" t="str">
            <v/>
          </cell>
          <cell r="AB104" t="str">
            <v/>
          </cell>
        </row>
        <row r="105">
          <cell r="A105" t="str">
            <v/>
          </cell>
          <cell r="B105" t="str">
            <v/>
          </cell>
          <cell r="E105" t="str">
            <v/>
          </cell>
          <cell r="G105" t="str">
            <v/>
          </cell>
          <cell r="U105" t="str">
            <v/>
          </cell>
          <cell r="V105" t="str">
            <v/>
          </cell>
          <cell r="X105" t="str">
            <v/>
          </cell>
          <cell r="AA105" t="str">
            <v/>
          </cell>
          <cell r="AB105" t="str">
            <v/>
          </cell>
        </row>
        <row r="106">
          <cell r="A106" t="str">
            <v/>
          </cell>
          <cell r="B106" t="str">
            <v/>
          </cell>
          <cell r="E106" t="str">
            <v/>
          </cell>
          <cell r="G106" t="str">
            <v/>
          </cell>
          <cell r="U106" t="str">
            <v/>
          </cell>
          <cell r="V106" t="str">
            <v/>
          </cell>
          <cell r="X106" t="str">
            <v/>
          </cell>
          <cell r="AA106" t="str">
            <v/>
          </cell>
          <cell r="AB106" t="str">
            <v/>
          </cell>
        </row>
        <row r="107">
          <cell r="A107" t="str">
            <v/>
          </cell>
          <cell r="B107" t="str">
            <v/>
          </cell>
          <cell r="E107" t="str">
            <v/>
          </cell>
          <cell r="G107" t="str">
            <v/>
          </cell>
          <cell r="U107" t="str">
            <v/>
          </cell>
          <cell r="V107" t="str">
            <v/>
          </cell>
          <cell r="X107" t="str">
            <v/>
          </cell>
          <cell r="AA107" t="str">
            <v/>
          </cell>
          <cell r="AB107" t="str">
            <v/>
          </cell>
        </row>
        <row r="108">
          <cell r="A108" t="str">
            <v/>
          </cell>
          <cell r="B108" t="str">
            <v/>
          </cell>
          <cell r="E108" t="str">
            <v/>
          </cell>
          <cell r="G108" t="str">
            <v/>
          </cell>
          <cell r="U108" t="str">
            <v/>
          </cell>
          <cell r="V108" t="str">
            <v/>
          </cell>
          <cell r="X108" t="str">
            <v/>
          </cell>
          <cell r="AA108" t="str">
            <v/>
          </cell>
          <cell r="AB108" t="str">
            <v/>
          </cell>
        </row>
        <row r="109">
          <cell r="A109" t="str">
            <v/>
          </cell>
          <cell r="B109" t="str">
            <v/>
          </cell>
          <cell r="E109" t="str">
            <v/>
          </cell>
          <cell r="G109" t="str">
            <v/>
          </cell>
          <cell r="U109" t="str">
            <v/>
          </cell>
          <cell r="V109" t="str">
            <v/>
          </cell>
          <cell r="X109" t="str">
            <v/>
          </cell>
          <cell r="AA109" t="str">
            <v/>
          </cell>
          <cell r="AB109" t="str">
            <v/>
          </cell>
        </row>
        <row r="110">
          <cell r="A110" t="str">
            <v/>
          </cell>
          <cell r="B110" t="str">
            <v/>
          </cell>
          <cell r="E110" t="str">
            <v/>
          </cell>
          <cell r="G110" t="str">
            <v/>
          </cell>
          <cell r="U110" t="str">
            <v/>
          </cell>
          <cell r="V110" t="str">
            <v/>
          </cell>
          <cell r="X110" t="str">
            <v/>
          </cell>
          <cell r="AA110" t="str">
            <v/>
          </cell>
          <cell r="AB110" t="str">
            <v/>
          </cell>
        </row>
        <row r="111">
          <cell r="A111" t="str">
            <v/>
          </cell>
          <cell r="B111" t="str">
            <v/>
          </cell>
          <cell r="E111" t="str">
            <v/>
          </cell>
          <cell r="G111" t="str">
            <v/>
          </cell>
          <cell r="U111" t="str">
            <v/>
          </cell>
          <cell r="V111" t="str">
            <v/>
          </cell>
          <cell r="X111" t="str">
            <v/>
          </cell>
          <cell r="AA111" t="str">
            <v/>
          </cell>
          <cell r="AB111" t="str">
            <v/>
          </cell>
        </row>
        <row r="112">
          <cell r="A112" t="str">
            <v/>
          </cell>
          <cell r="B112" t="str">
            <v/>
          </cell>
          <cell r="E112" t="str">
            <v/>
          </cell>
          <cell r="G112" t="str">
            <v/>
          </cell>
          <cell r="U112" t="str">
            <v/>
          </cell>
          <cell r="V112" t="str">
            <v/>
          </cell>
          <cell r="X112" t="str">
            <v/>
          </cell>
          <cell r="AA112" t="str">
            <v/>
          </cell>
          <cell r="AB112" t="str">
            <v/>
          </cell>
        </row>
        <row r="113">
          <cell r="A113" t="str">
            <v/>
          </cell>
          <cell r="B113" t="str">
            <v/>
          </cell>
          <cell r="E113" t="str">
            <v/>
          </cell>
          <cell r="G113" t="str">
            <v/>
          </cell>
          <cell r="U113" t="str">
            <v/>
          </cell>
          <cell r="V113" t="str">
            <v/>
          </cell>
          <cell r="X113" t="str">
            <v/>
          </cell>
          <cell r="AA113" t="str">
            <v/>
          </cell>
          <cell r="AB113" t="str">
            <v/>
          </cell>
        </row>
        <row r="114">
          <cell r="A114" t="str">
            <v/>
          </cell>
          <cell r="B114" t="str">
            <v/>
          </cell>
          <cell r="E114" t="str">
            <v/>
          </cell>
          <cell r="G114" t="str">
            <v/>
          </cell>
          <cell r="U114" t="str">
            <v/>
          </cell>
          <cell r="V114" t="str">
            <v/>
          </cell>
          <cell r="X114" t="str">
            <v/>
          </cell>
          <cell r="AA114" t="str">
            <v/>
          </cell>
          <cell r="AB114" t="str">
            <v/>
          </cell>
        </row>
        <row r="115">
          <cell r="A115" t="str">
            <v/>
          </cell>
          <cell r="B115" t="str">
            <v/>
          </cell>
          <cell r="E115" t="str">
            <v/>
          </cell>
          <cell r="G115" t="str">
            <v/>
          </cell>
          <cell r="U115" t="str">
            <v/>
          </cell>
          <cell r="V115" t="str">
            <v/>
          </cell>
          <cell r="X115" t="str">
            <v/>
          </cell>
          <cell r="AA115" t="str">
            <v/>
          </cell>
          <cell r="AB115" t="str">
            <v/>
          </cell>
        </row>
        <row r="116">
          <cell r="A116" t="str">
            <v/>
          </cell>
          <cell r="B116" t="str">
            <v/>
          </cell>
          <cell r="E116" t="str">
            <v/>
          </cell>
          <cell r="G116" t="str">
            <v/>
          </cell>
          <cell r="U116" t="str">
            <v/>
          </cell>
          <cell r="V116" t="str">
            <v/>
          </cell>
          <cell r="X116" t="str">
            <v/>
          </cell>
          <cell r="AA116" t="str">
            <v/>
          </cell>
          <cell r="AB116" t="str">
            <v/>
          </cell>
        </row>
        <row r="117">
          <cell r="A117" t="str">
            <v/>
          </cell>
          <cell r="B117" t="str">
            <v/>
          </cell>
          <cell r="E117" t="str">
            <v/>
          </cell>
          <cell r="G117" t="str">
            <v/>
          </cell>
          <cell r="U117" t="str">
            <v/>
          </cell>
          <cell r="V117" t="str">
            <v/>
          </cell>
          <cell r="X117" t="str">
            <v/>
          </cell>
          <cell r="AA117" t="str">
            <v/>
          </cell>
          <cell r="AB117" t="str">
            <v/>
          </cell>
        </row>
        <row r="118">
          <cell r="A118" t="str">
            <v/>
          </cell>
          <cell r="B118" t="str">
            <v/>
          </cell>
          <cell r="E118" t="str">
            <v/>
          </cell>
          <cell r="G118" t="str">
            <v/>
          </cell>
          <cell r="U118" t="str">
            <v/>
          </cell>
          <cell r="V118" t="str">
            <v/>
          </cell>
          <cell r="X118" t="str">
            <v/>
          </cell>
          <cell r="AA118" t="str">
            <v/>
          </cell>
          <cell r="AB118" t="str">
            <v/>
          </cell>
        </row>
        <row r="119">
          <cell r="A119" t="str">
            <v/>
          </cell>
          <cell r="B119" t="str">
            <v/>
          </cell>
          <cell r="E119" t="str">
            <v/>
          </cell>
          <cell r="G119" t="str">
            <v/>
          </cell>
          <cell r="U119" t="str">
            <v/>
          </cell>
          <cell r="V119" t="str">
            <v/>
          </cell>
          <cell r="X119" t="str">
            <v/>
          </cell>
          <cell r="AA119" t="str">
            <v/>
          </cell>
          <cell r="AB119" t="str">
            <v/>
          </cell>
        </row>
        <row r="120">
          <cell r="A120" t="str">
            <v/>
          </cell>
          <cell r="B120" t="str">
            <v/>
          </cell>
          <cell r="E120" t="str">
            <v/>
          </cell>
          <cell r="G120" t="str">
            <v/>
          </cell>
          <cell r="U120" t="str">
            <v/>
          </cell>
          <cell r="V120" t="str">
            <v/>
          </cell>
          <cell r="X120" t="str">
            <v/>
          </cell>
          <cell r="AA120" t="str">
            <v/>
          </cell>
          <cell r="AB120" t="str">
            <v/>
          </cell>
        </row>
        <row r="121">
          <cell r="A121" t="str">
            <v/>
          </cell>
          <cell r="B121" t="str">
            <v/>
          </cell>
          <cell r="E121" t="str">
            <v/>
          </cell>
          <cell r="G121" t="str">
            <v/>
          </cell>
          <cell r="U121" t="str">
            <v/>
          </cell>
          <cell r="V121" t="str">
            <v/>
          </cell>
          <cell r="X121" t="str">
            <v/>
          </cell>
          <cell r="AA121" t="str">
            <v/>
          </cell>
          <cell r="AB121" t="str">
            <v/>
          </cell>
        </row>
        <row r="122">
          <cell r="A122" t="str">
            <v/>
          </cell>
          <cell r="B122" t="str">
            <v/>
          </cell>
          <cell r="E122" t="str">
            <v/>
          </cell>
          <cell r="G122" t="str">
            <v/>
          </cell>
          <cell r="U122" t="str">
            <v/>
          </cell>
          <cell r="V122" t="str">
            <v/>
          </cell>
          <cell r="X122" t="str">
            <v/>
          </cell>
          <cell r="AA122" t="str">
            <v/>
          </cell>
          <cell r="AB122" t="str">
            <v/>
          </cell>
        </row>
        <row r="123">
          <cell r="A123" t="str">
            <v/>
          </cell>
          <cell r="B123" t="str">
            <v/>
          </cell>
          <cell r="E123" t="str">
            <v/>
          </cell>
          <cell r="G123" t="str">
            <v/>
          </cell>
          <cell r="U123" t="str">
            <v/>
          </cell>
          <cell r="V123" t="str">
            <v/>
          </cell>
          <cell r="X123" t="str">
            <v/>
          </cell>
          <cell r="AA123" t="str">
            <v/>
          </cell>
          <cell r="AB123" t="str">
            <v/>
          </cell>
        </row>
        <row r="124">
          <cell r="A124" t="str">
            <v/>
          </cell>
          <cell r="B124" t="str">
            <v/>
          </cell>
          <cell r="E124" t="str">
            <v/>
          </cell>
          <cell r="G124" t="str">
            <v/>
          </cell>
          <cell r="U124" t="str">
            <v/>
          </cell>
          <cell r="V124" t="str">
            <v/>
          </cell>
          <cell r="X124" t="str">
            <v/>
          </cell>
          <cell r="AA124" t="str">
            <v/>
          </cell>
          <cell r="AB124" t="str">
            <v/>
          </cell>
        </row>
        <row r="125">
          <cell r="A125" t="str">
            <v/>
          </cell>
          <cell r="B125" t="str">
            <v/>
          </cell>
          <cell r="E125" t="str">
            <v/>
          </cell>
          <cell r="G125" t="str">
            <v/>
          </cell>
          <cell r="U125" t="str">
            <v/>
          </cell>
          <cell r="V125" t="str">
            <v/>
          </cell>
          <cell r="X125" t="str">
            <v/>
          </cell>
          <cell r="AA125" t="str">
            <v/>
          </cell>
          <cell r="AB125" t="str">
            <v/>
          </cell>
        </row>
        <row r="126">
          <cell r="A126" t="str">
            <v/>
          </cell>
          <cell r="B126" t="str">
            <v/>
          </cell>
          <cell r="E126" t="str">
            <v/>
          </cell>
          <cell r="G126" t="str">
            <v/>
          </cell>
          <cell r="U126" t="str">
            <v/>
          </cell>
          <cell r="V126" t="str">
            <v/>
          </cell>
          <cell r="X126" t="str">
            <v/>
          </cell>
          <cell r="AA126" t="str">
            <v/>
          </cell>
          <cell r="AB126" t="str">
            <v/>
          </cell>
        </row>
        <row r="127">
          <cell r="A127" t="str">
            <v/>
          </cell>
          <cell r="B127" t="str">
            <v/>
          </cell>
          <cell r="E127" t="str">
            <v/>
          </cell>
          <cell r="G127" t="str">
            <v/>
          </cell>
          <cell r="U127" t="str">
            <v/>
          </cell>
          <cell r="V127" t="str">
            <v/>
          </cell>
          <cell r="X127" t="str">
            <v/>
          </cell>
          <cell r="AA127" t="str">
            <v/>
          </cell>
          <cell r="AB127" t="str">
            <v/>
          </cell>
        </row>
        <row r="128">
          <cell r="A128" t="str">
            <v/>
          </cell>
          <cell r="B128" t="str">
            <v/>
          </cell>
          <cell r="E128" t="str">
            <v/>
          </cell>
          <cell r="G128" t="str">
            <v/>
          </cell>
          <cell r="U128" t="str">
            <v/>
          </cell>
          <cell r="V128" t="str">
            <v/>
          </cell>
          <cell r="X128" t="str">
            <v/>
          </cell>
          <cell r="AA128" t="str">
            <v/>
          </cell>
          <cell r="AB128" t="str">
            <v/>
          </cell>
        </row>
        <row r="129">
          <cell r="A129" t="str">
            <v/>
          </cell>
          <cell r="B129" t="str">
            <v/>
          </cell>
          <cell r="E129" t="str">
            <v/>
          </cell>
          <cell r="G129" t="str">
            <v/>
          </cell>
          <cell r="U129" t="str">
            <v/>
          </cell>
          <cell r="V129" t="str">
            <v/>
          </cell>
          <cell r="X129" t="str">
            <v/>
          </cell>
          <cell r="AA129" t="str">
            <v/>
          </cell>
          <cell r="AB129" t="str">
            <v/>
          </cell>
        </row>
        <row r="130">
          <cell r="A130" t="str">
            <v/>
          </cell>
          <cell r="B130" t="str">
            <v/>
          </cell>
          <cell r="E130" t="str">
            <v/>
          </cell>
          <cell r="G130" t="str">
            <v/>
          </cell>
          <cell r="U130" t="str">
            <v/>
          </cell>
          <cell r="V130" t="str">
            <v/>
          </cell>
          <cell r="X130" t="str">
            <v/>
          </cell>
          <cell r="AA130" t="str">
            <v/>
          </cell>
          <cell r="AB130" t="str">
            <v/>
          </cell>
        </row>
        <row r="131">
          <cell r="A131" t="str">
            <v/>
          </cell>
          <cell r="B131" t="str">
            <v/>
          </cell>
          <cell r="E131" t="str">
            <v/>
          </cell>
          <cell r="G131" t="str">
            <v/>
          </cell>
          <cell r="U131" t="str">
            <v/>
          </cell>
          <cell r="V131" t="str">
            <v/>
          </cell>
          <cell r="X131" t="str">
            <v/>
          </cell>
          <cell r="AA131" t="str">
            <v/>
          </cell>
          <cell r="AB131" t="str">
            <v/>
          </cell>
        </row>
        <row r="132">
          <cell r="A132" t="str">
            <v/>
          </cell>
          <cell r="B132" t="str">
            <v/>
          </cell>
          <cell r="E132" t="str">
            <v/>
          </cell>
          <cell r="G132" t="str">
            <v/>
          </cell>
          <cell r="U132" t="str">
            <v/>
          </cell>
          <cell r="V132" t="str">
            <v/>
          </cell>
          <cell r="X132" t="str">
            <v/>
          </cell>
          <cell r="AA132" t="str">
            <v/>
          </cell>
          <cell r="AB132" t="str">
            <v/>
          </cell>
        </row>
        <row r="133">
          <cell r="A133" t="str">
            <v/>
          </cell>
          <cell r="B133" t="str">
            <v/>
          </cell>
          <cell r="E133" t="str">
            <v/>
          </cell>
          <cell r="G133" t="str">
            <v/>
          </cell>
          <cell r="U133" t="str">
            <v/>
          </cell>
          <cell r="V133" t="str">
            <v/>
          </cell>
          <cell r="X133" t="str">
            <v/>
          </cell>
          <cell r="AA133" t="str">
            <v/>
          </cell>
          <cell r="AB133" t="str">
            <v/>
          </cell>
        </row>
        <row r="134">
          <cell r="A134" t="str">
            <v/>
          </cell>
          <cell r="B134" t="str">
            <v/>
          </cell>
          <cell r="E134" t="str">
            <v/>
          </cell>
          <cell r="G134" t="str">
            <v/>
          </cell>
          <cell r="U134" t="str">
            <v/>
          </cell>
          <cell r="V134" t="str">
            <v/>
          </cell>
          <cell r="X134" t="str">
            <v/>
          </cell>
          <cell r="AA134" t="str">
            <v/>
          </cell>
          <cell r="AB134" t="str">
            <v/>
          </cell>
        </row>
        <row r="135">
          <cell r="A135" t="str">
            <v/>
          </cell>
          <cell r="B135" t="str">
            <v/>
          </cell>
          <cell r="E135" t="str">
            <v/>
          </cell>
          <cell r="G135" t="str">
            <v/>
          </cell>
          <cell r="U135" t="str">
            <v/>
          </cell>
          <cell r="V135" t="str">
            <v/>
          </cell>
          <cell r="X135" t="str">
            <v/>
          </cell>
          <cell r="AA135" t="str">
            <v/>
          </cell>
          <cell r="AB135" t="str">
            <v/>
          </cell>
        </row>
        <row r="136">
          <cell r="A136" t="str">
            <v/>
          </cell>
          <cell r="B136" t="str">
            <v/>
          </cell>
          <cell r="E136" t="str">
            <v/>
          </cell>
          <cell r="G136" t="str">
            <v/>
          </cell>
          <cell r="U136" t="str">
            <v/>
          </cell>
          <cell r="V136" t="str">
            <v/>
          </cell>
          <cell r="X136" t="str">
            <v/>
          </cell>
          <cell r="AA136" t="str">
            <v/>
          </cell>
          <cell r="AB136" t="str">
            <v/>
          </cell>
        </row>
        <row r="137">
          <cell r="A137" t="str">
            <v/>
          </cell>
          <cell r="B137" t="str">
            <v/>
          </cell>
          <cell r="E137" t="str">
            <v/>
          </cell>
          <cell r="G137" t="str">
            <v/>
          </cell>
          <cell r="U137" t="str">
            <v/>
          </cell>
          <cell r="V137" t="str">
            <v/>
          </cell>
          <cell r="X137" t="str">
            <v/>
          </cell>
          <cell r="AA137" t="str">
            <v/>
          </cell>
          <cell r="AB137" t="str">
            <v/>
          </cell>
        </row>
        <row r="138">
          <cell r="A138" t="str">
            <v/>
          </cell>
          <cell r="B138" t="str">
            <v/>
          </cell>
          <cell r="E138" t="str">
            <v/>
          </cell>
          <cell r="G138" t="str">
            <v/>
          </cell>
          <cell r="U138" t="str">
            <v/>
          </cell>
          <cell r="V138" t="str">
            <v/>
          </cell>
          <cell r="X138" t="str">
            <v/>
          </cell>
          <cell r="AA138" t="str">
            <v/>
          </cell>
          <cell r="AB138" t="str">
            <v/>
          </cell>
        </row>
        <row r="139">
          <cell r="A139" t="str">
            <v/>
          </cell>
          <cell r="B139" t="str">
            <v/>
          </cell>
          <cell r="E139" t="str">
            <v/>
          </cell>
          <cell r="G139" t="str">
            <v/>
          </cell>
          <cell r="U139" t="str">
            <v/>
          </cell>
          <cell r="V139" t="str">
            <v/>
          </cell>
          <cell r="X139" t="str">
            <v/>
          </cell>
          <cell r="AA139" t="str">
            <v/>
          </cell>
          <cell r="AB139" t="str">
            <v/>
          </cell>
        </row>
        <row r="140">
          <cell r="A140" t="str">
            <v/>
          </cell>
          <cell r="B140" t="str">
            <v/>
          </cell>
          <cell r="E140" t="str">
            <v/>
          </cell>
          <cell r="G140" t="str">
            <v/>
          </cell>
          <cell r="U140" t="str">
            <v/>
          </cell>
          <cell r="V140" t="str">
            <v/>
          </cell>
          <cell r="X140" t="str">
            <v/>
          </cell>
          <cell r="AA140" t="str">
            <v/>
          </cell>
          <cell r="AB140" t="str">
            <v/>
          </cell>
        </row>
        <row r="141">
          <cell r="A141" t="str">
            <v/>
          </cell>
          <cell r="B141" t="str">
            <v/>
          </cell>
          <cell r="E141" t="str">
            <v/>
          </cell>
          <cell r="G141" t="str">
            <v/>
          </cell>
          <cell r="U141" t="str">
            <v/>
          </cell>
          <cell r="V141" t="str">
            <v/>
          </cell>
          <cell r="X141" t="str">
            <v/>
          </cell>
          <cell r="AA141" t="str">
            <v/>
          </cell>
          <cell r="AB141" t="str">
            <v/>
          </cell>
        </row>
        <row r="142">
          <cell r="A142" t="str">
            <v/>
          </cell>
          <cell r="B142" t="str">
            <v/>
          </cell>
          <cell r="E142" t="str">
            <v/>
          </cell>
          <cell r="G142" t="str">
            <v/>
          </cell>
          <cell r="U142" t="str">
            <v/>
          </cell>
          <cell r="V142" t="str">
            <v/>
          </cell>
          <cell r="X142" t="str">
            <v/>
          </cell>
          <cell r="AA142" t="str">
            <v/>
          </cell>
          <cell r="AB142" t="str">
            <v/>
          </cell>
        </row>
        <row r="143">
          <cell r="A143" t="str">
            <v/>
          </cell>
          <cell r="B143" t="str">
            <v/>
          </cell>
          <cell r="E143" t="str">
            <v/>
          </cell>
          <cell r="G143" t="str">
            <v/>
          </cell>
          <cell r="U143" t="str">
            <v/>
          </cell>
          <cell r="V143" t="str">
            <v/>
          </cell>
          <cell r="X143" t="str">
            <v/>
          </cell>
          <cell r="AA143" t="str">
            <v/>
          </cell>
          <cell r="AB143" t="str">
            <v/>
          </cell>
        </row>
        <row r="144">
          <cell r="A144" t="str">
            <v/>
          </cell>
          <cell r="B144" t="str">
            <v/>
          </cell>
          <cell r="E144" t="str">
            <v/>
          </cell>
          <cell r="G144" t="str">
            <v/>
          </cell>
          <cell r="U144" t="str">
            <v/>
          </cell>
          <cell r="V144" t="str">
            <v/>
          </cell>
          <cell r="X144" t="str">
            <v/>
          </cell>
          <cell r="AA144" t="str">
            <v/>
          </cell>
          <cell r="AB144" t="str">
            <v/>
          </cell>
        </row>
        <row r="145">
          <cell r="A145" t="str">
            <v/>
          </cell>
          <cell r="B145" t="str">
            <v/>
          </cell>
          <cell r="E145" t="str">
            <v/>
          </cell>
          <cell r="G145" t="str">
            <v/>
          </cell>
          <cell r="U145" t="str">
            <v/>
          </cell>
          <cell r="V145" t="str">
            <v/>
          </cell>
          <cell r="X145" t="str">
            <v/>
          </cell>
          <cell r="AA145" t="str">
            <v/>
          </cell>
          <cell r="AB145" t="str">
            <v/>
          </cell>
        </row>
        <row r="146">
          <cell r="A146" t="str">
            <v/>
          </cell>
          <cell r="B146" t="str">
            <v/>
          </cell>
          <cell r="E146" t="str">
            <v/>
          </cell>
          <cell r="G146" t="str">
            <v/>
          </cell>
          <cell r="U146" t="str">
            <v/>
          </cell>
          <cell r="V146" t="str">
            <v/>
          </cell>
          <cell r="X146" t="str">
            <v/>
          </cell>
          <cell r="AA146" t="str">
            <v/>
          </cell>
          <cell r="AB146" t="str">
            <v/>
          </cell>
        </row>
        <row r="147">
          <cell r="A147" t="str">
            <v/>
          </cell>
          <cell r="B147" t="str">
            <v/>
          </cell>
          <cell r="E147" t="str">
            <v/>
          </cell>
          <cell r="G147" t="str">
            <v/>
          </cell>
          <cell r="U147" t="str">
            <v/>
          </cell>
          <cell r="V147" t="str">
            <v/>
          </cell>
          <cell r="X147" t="str">
            <v/>
          </cell>
          <cell r="AA147" t="str">
            <v/>
          </cell>
          <cell r="AB147" t="str">
            <v/>
          </cell>
        </row>
        <row r="148">
          <cell r="A148" t="str">
            <v/>
          </cell>
          <cell r="B148" t="str">
            <v/>
          </cell>
          <cell r="E148" t="str">
            <v/>
          </cell>
          <cell r="G148" t="str">
            <v/>
          </cell>
          <cell r="U148" t="str">
            <v/>
          </cell>
          <cell r="V148" t="str">
            <v/>
          </cell>
          <cell r="X148" t="str">
            <v/>
          </cell>
          <cell r="AA148" t="str">
            <v/>
          </cell>
          <cell r="AB148" t="str">
            <v/>
          </cell>
        </row>
        <row r="149">
          <cell r="A149" t="str">
            <v/>
          </cell>
          <cell r="B149" t="str">
            <v/>
          </cell>
          <cell r="E149" t="str">
            <v/>
          </cell>
          <cell r="G149" t="str">
            <v/>
          </cell>
          <cell r="U149" t="str">
            <v/>
          </cell>
          <cell r="V149" t="str">
            <v/>
          </cell>
          <cell r="X149" t="str">
            <v/>
          </cell>
          <cell r="AA149" t="str">
            <v/>
          </cell>
          <cell r="AB149" t="str">
            <v/>
          </cell>
        </row>
        <row r="150">
          <cell r="A150" t="str">
            <v/>
          </cell>
          <cell r="B150" t="str">
            <v/>
          </cell>
          <cell r="E150" t="str">
            <v/>
          </cell>
          <cell r="G150" t="str">
            <v/>
          </cell>
          <cell r="U150" t="str">
            <v/>
          </cell>
          <cell r="V150" t="str">
            <v/>
          </cell>
          <cell r="X150" t="str">
            <v/>
          </cell>
          <cell r="AA150" t="str">
            <v/>
          </cell>
          <cell r="AB150" t="str">
            <v/>
          </cell>
        </row>
        <row r="151">
          <cell r="A151" t="str">
            <v/>
          </cell>
          <cell r="B151" t="str">
            <v/>
          </cell>
          <cell r="E151" t="str">
            <v/>
          </cell>
          <cell r="G151" t="str">
            <v/>
          </cell>
          <cell r="U151" t="str">
            <v/>
          </cell>
          <cell r="V151" t="str">
            <v/>
          </cell>
          <cell r="X151" t="str">
            <v/>
          </cell>
          <cell r="AA151" t="str">
            <v/>
          </cell>
          <cell r="AB151" t="str">
            <v/>
          </cell>
        </row>
        <row r="152">
          <cell r="A152" t="str">
            <v/>
          </cell>
          <cell r="B152" t="str">
            <v/>
          </cell>
          <cell r="E152" t="str">
            <v/>
          </cell>
          <cell r="G152" t="str">
            <v/>
          </cell>
          <cell r="U152" t="str">
            <v/>
          </cell>
          <cell r="V152" t="str">
            <v/>
          </cell>
          <cell r="X152" t="str">
            <v/>
          </cell>
          <cell r="AA152" t="str">
            <v/>
          </cell>
          <cell r="AB152" t="str">
            <v/>
          </cell>
        </row>
        <row r="153">
          <cell r="A153" t="str">
            <v/>
          </cell>
          <cell r="B153" t="str">
            <v/>
          </cell>
          <cell r="E153" t="str">
            <v/>
          </cell>
          <cell r="G153" t="str">
            <v/>
          </cell>
          <cell r="U153" t="str">
            <v/>
          </cell>
          <cell r="V153" t="str">
            <v/>
          </cell>
          <cell r="X153" t="str">
            <v/>
          </cell>
          <cell r="AA153" t="str">
            <v/>
          </cell>
          <cell r="AB153" t="str">
            <v/>
          </cell>
        </row>
        <row r="154">
          <cell r="A154" t="str">
            <v/>
          </cell>
          <cell r="B154" t="str">
            <v/>
          </cell>
          <cell r="E154" t="str">
            <v/>
          </cell>
          <cell r="G154" t="str">
            <v/>
          </cell>
          <cell r="U154" t="str">
            <v/>
          </cell>
          <cell r="V154" t="str">
            <v/>
          </cell>
          <cell r="X154" t="str">
            <v/>
          </cell>
          <cell r="AA154" t="str">
            <v/>
          </cell>
          <cell r="AB154" t="str">
            <v/>
          </cell>
        </row>
        <row r="155">
          <cell r="A155" t="str">
            <v/>
          </cell>
          <cell r="B155" t="str">
            <v/>
          </cell>
          <cell r="E155" t="str">
            <v/>
          </cell>
          <cell r="G155" t="str">
            <v/>
          </cell>
          <cell r="U155" t="str">
            <v/>
          </cell>
          <cell r="V155" t="str">
            <v/>
          </cell>
          <cell r="X155" t="str">
            <v/>
          </cell>
          <cell r="AA155" t="str">
            <v/>
          </cell>
          <cell r="AB155" t="str">
            <v/>
          </cell>
        </row>
        <row r="156">
          <cell r="A156" t="str">
            <v/>
          </cell>
          <cell r="B156" t="str">
            <v/>
          </cell>
          <cell r="E156" t="str">
            <v/>
          </cell>
          <cell r="G156" t="str">
            <v/>
          </cell>
          <cell r="U156" t="str">
            <v/>
          </cell>
          <cell r="V156" t="str">
            <v/>
          </cell>
          <cell r="X156" t="str">
            <v/>
          </cell>
          <cell r="AA156" t="str">
            <v/>
          </cell>
          <cell r="AB156" t="str">
            <v/>
          </cell>
        </row>
        <row r="157">
          <cell r="A157" t="str">
            <v/>
          </cell>
          <cell r="B157" t="str">
            <v/>
          </cell>
          <cell r="E157" t="str">
            <v/>
          </cell>
          <cell r="G157" t="str">
            <v/>
          </cell>
          <cell r="U157" t="str">
            <v/>
          </cell>
          <cell r="V157" t="str">
            <v/>
          </cell>
          <cell r="X157" t="str">
            <v/>
          </cell>
          <cell r="AA157" t="str">
            <v/>
          </cell>
          <cell r="AB157" t="str">
            <v/>
          </cell>
        </row>
        <row r="158">
          <cell r="A158" t="str">
            <v/>
          </cell>
          <cell r="B158" t="str">
            <v/>
          </cell>
          <cell r="E158" t="str">
            <v/>
          </cell>
          <cell r="G158" t="str">
            <v/>
          </cell>
          <cell r="U158" t="str">
            <v/>
          </cell>
          <cell r="V158" t="str">
            <v/>
          </cell>
          <cell r="X158" t="str">
            <v/>
          </cell>
          <cell r="AA158" t="str">
            <v/>
          </cell>
          <cell r="AB158" t="str">
            <v/>
          </cell>
        </row>
        <row r="159">
          <cell r="A159" t="str">
            <v/>
          </cell>
          <cell r="B159" t="str">
            <v/>
          </cell>
          <cell r="E159" t="str">
            <v/>
          </cell>
          <cell r="G159" t="str">
            <v/>
          </cell>
          <cell r="U159" t="str">
            <v/>
          </cell>
          <cell r="V159" t="str">
            <v/>
          </cell>
          <cell r="X159" t="str">
            <v/>
          </cell>
          <cell r="AA159" t="str">
            <v/>
          </cell>
          <cell r="AB159" t="str">
            <v/>
          </cell>
        </row>
        <row r="160">
          <cell r="A160" t="str">
            <v/>
          </cell>
          <cell r="B160" t="str">
            <v/>
          </cell>
          <cell r="E160" t="str">
            <v/>
          </cell>
          <cell r="G160" t="str">
            <v/>
          </cell>
          <cell r="U160" t="str">
            <v/>
          </cell>
          <cell r="V160" t="str">
            <v/>
          </cell>
          <cell r="X160" t="str">
            <v/>
          </cell>
          <cell r="AA160" t="str">
            <v/>
          </cell>
          <cell r="AB160" t="str">
            <v/>
          </cell>
        </row>
        <row r="161">
          <cell r="A161" t="str">
            <v/>
          </cell>
          <cell r="B161" t="str">
            <v/>
          </cell>
          <cell r="E161" t="str">
            <v/>
          </cell>
          <cell r="G161" t="str">
            <v/>
          </cell>
          <cell r="U161" t="str">
            <v/>
          </cell>
          <cell r="V161" t="str">
            <v/>
          </cell>
          <cell r="X161" t="str">
            <v/>
          </cell>
          <cell r="AA161" t="str">
            <v/>
          </cell>
          <cell r="AB161" t="str">
            <v/>
          </cell>
        </row>
        <row r="162">
          <cell r="A162" t="str">
            <v/>
          </cell>
          <cell r="B162" t="str">
            <v/>
          </cell>
          <cell r="E162" t="str">
            <v/>
          </cell>
          <cell r="G162" t="str">
            <v/>
          </cell>
          <cell r="U162" t="str">
            <v/>
          </cell>
          <cell r="V162" t="str">
            <v/>
          </cell>
          <cell r="X162" t="str">
            <v/>
          </cell>
          <cell r="AA162" t="str">
            <v/>
          </cell>
          <cell r="AB162" t="str">
            <v/>
          </cell>
        </row>
        <row r="163">
          <cell r="A163" t="str">
            <v/>
          </cell>
          <cell r="B163" t="str">
            <v/>
          </cell>
          <cell r="E163" t="str">
            <v/>
          </cell>
          <cell r="G163" t="str">
            <v/>
          </cell>
          <cell r="U163" t="str">
            <v/>
          </cell>
          <cell r="V163" t="str">
            <v/>
          </cell>
          <cell r="X163" t="str">
            <v/>
          </cell>
          <cell r="AA163" t="str">
            <v/>
          </cell>
          <cell r="AB163" t="str">
            <v/>
          </cell>
        </row>
        <row r="164">
          <cell r="A164" t="str">
            <v/>
          </cell>
          <cell r="B164" t="str">
            <v/>
          </cell>
          <cell r="E164" t="str">
            <v/>
          </cell>
          <cell r="G164" t="str">
            <v/>
          </cell>
          <cell r="U164" t="str">
            <v/>
          </cell>
          <cell r="V164" t="str">
            <v/>
          </cell>
          <cell r="X164" t="str">
            <v/>
          </cell>
          <cell r="AA164" t="str">
            <v/>
          </cell>
          <cell r="AB164" t="str">
            <v/>
          </cell>
        </row>
        <row r="165">
          <cell r="A165" t="str">
            <v/>
          </cell>
          <cell r="B165" t="str">
            <v/>
          </cell>
          <cell r="E165" t="str">
            <v/>
          </cell>
          <cell r="G165" t="str">
            <v/>
          </cell>
          <cell r="U165" t="str">
            <v/>
          </cell>
          <cell r="V165" t="str">
            <v/>
          </cell>
          <cell r="X165" t="str">
            <v/>
          </cell>
          <cell r="AA165" t="str">
            <v/>
          </cell>
          <cell r="AB165" t="str">
            <v/>
          </cell>
        </row>
        <row r="166">
          <cell r="A166" t="str">
            <v/>
          </cell>
          <cell r="B166" t="str">
            <v/>
          </cell>
          <cell r="E166" t="str">
            <v/>
          </cell>
          <cell r="G166" t="str">
            <v/>
          </cell>
          <cell r="U166" t="str">
            <v/>
          </cell>
          <cell r="V166" t="str">
            <v/>
          </cell>
          <cell r="X166" t="str">
            <v/>
          </cell>
          <cell r="AA166" t="str">
            <v/>
          </cell>
          <cell r="AB166" t="str">
            <v/>
          </cell>
        </row>
        <row r="167">
          <cell r="A167" t="str">
            <v/>
          </cell>
          <cell r="B167" t="str">
            <v/>
          </cell>
          <cell r="E167" t="str">
            <v/>
          </cell>
          <cell r="G167" t="str">
            <v/>
          </cell>
          <cell r="U167" t="str">
            <v/>
          </cell>
          <cell r="V167" t="str">
            <v/>
          </cell>
          <cell r="X167" t="str">
            <v/>
          </cell>
          <cell r="AA167" t="str">
            <v/>
          </cell>
          <cell r="AB167" t="str">
            <v/>
          </cell>
        </row>
        <row r="168">
          <cell r="A168" t="str">
            <v/>
          </cell>
          <cell r="B168" t="str">
            <v/>
          </cell>
          <cell r="E168" t="str">
            <v/>
          </cell>
          <cell r="G168" t="str">
            <v/>
          </cell>
          <cell r="U168" t="str">
            <v/>
          </cell>
          <cell r="V168" t="str">
            <v/>
          </cell>
          <cell r="X168" t="str">
            <v/>
          </cell>
          <cell r="AA168" t="str">
            <v/>
          </cell>
          <cell r="AB168" t="str">
            <v/>
          </cell>
        </row>
        <row r="169">
          <cell r="A169" t="str">
            <v/>
          </cell>
          <cell r="B169" t="str">
            <v/>
          </cell>
          <cell r="E169" t="str">
            <v/>
          </cell>
          <cell r="G169" t="str">
            <v/>
          </cell>
          <cell r="U169" t="str">
            <v/>
          </cell>
          <cell r="V169" t="str">
            <v/>
          </cell>
          <cell r="X169" t="str">
            <v/>
          </cell>
          <cell r="AA169" t="str">
            <v/>
          </cell>
          <cell r="AB169" t="str">
            <v/>
          </cell>
        </row>
        <row r="170">
          <cell r="A170" t="str">
            <v/>
          </cell>
          <cell r="B170" t="str">
            <v/>
          </cell>
          <cell r="E170" t="str">
            <v/>
          </cell>
          <cell r="G170" t="str">
            <v/>
          </cell>
          <cell r="U170" t="str">
            <v/>
          </cell>
          <cell r="V170" t="str">
            <v/>
          </cell>
          <cell r="X170" t="str">
            <v/>
          </cell>
          <cell r="AA170" t="str">
            <v/>
          </cell>
          <cell r="AB170" t="str">
            <v/>
          </cell>
        </row>
        <row r="171">
          <cell r="A171" t="str">
            <v/>
          </cell>
          <cell r="B171" t="str">
            <v/>
          </cell>
          <cell r="E171" t="str">
            <v/>
          </cell>
          <cell r="G171" t="str">
            <v/>
          </cell>
          <cell r="U171" t="str">
            <v/>
          </cell>
          <cell r="V171" t="str">
            <v/>
          </cell>
          <cell r="X171" t="str">
            <v/>
          </cell>
          <cell r="AA171" t="str">
            <v/>
          </cell>
          <cell r="AB171" t="str">
            <v/>
          </cell>
        </row>
        <row r="172">
          <cell r="A172" t="str">
            <v/>
          </cell>
          <cell r="B172" t="str">
            <v/>
          </cell>
          <cell r="E172" t="str">
            <v/>
          </cell>
          <cell r="G172" t="str">
            <v/>
          </cell>
          <cell r="U172" t="str">
            <v/>
          </cell>
          <cell r="V172" t="str">
            <v/>
          </cell>
          <cell r="X172" t="str">
            <v/>
          </cell>
          <cell r="AA172" t="str">
            <v/>
          </cell>
          <cell r="AB172" t="str">
            <v/>
          </cell>
        </row>
        <row r="173">
          <cell r="A173" t="str">
            <v/>
          </cell>
          <cell r="B173" t="str">
            <v/>
          </cell>
          <cell r="E173" t="str">
            <v/>
          </cell>
          <cell r="G173" t="str">
            <v/>
          </cell>
          <cell r="U173" t="str">
            <v/>
          </cell>
          <cell r="V173" t="str">
            <v/>
          </cell>
          <cell r="X173" t="str">
            <v/>
          </cell>
          <cell r="AA173" t="str">
            <v/>
          </cell>
          <cell r="AB173" t="str">
            <v/>
          </cell>
        </row>
        <row r="174">
          <cell r="A174" t="str">
            <v/>
          </cell>
          <cell r="B174" t="str">
            <v/>
          </cell>
          <cell r="E174" t="str">
            <v/>
          </cell>
          <cell r="G174" t="str">
            <v/>
          </cell>
          <cell r="U174" t="str">
            <v/>
          </cell>
          <cell r="V174" t="str">
            <v/>
          </cell>
          <cell r="X174" t="str">
            <v/>
          </cell>
          <cell r="AA174" t="str">
            <v/>
          </cell>
          <cell r="AB174" t="str">
            <v/>
          </cell>
        </row>
        <row r="175">
          <cell r="A175" t="str">
            <v/>
          </cell>
          <cell r="B175" t="str">
            <v/>
          </cell>
          <cell r="E175" t="str">
            <v/>
          </cell>
          <cell r="G175" t="str">
            <v/>
          </cell>
          <cell r="U175" t="str">
            <v/>
          </cell>
          <cell r="V175" t="str">
            <v/>
          </cell>
          <cell r="X175" t="str">
            <v/>
          </cell>
          <cell r="AA175" t="str">
            <v/>
          </cell>
          <cell r="AB175" t="str">
            <v/>
          </cell>
        </row>
        <row r="176">
          <cell r="A176" t="str">
            <v/>
          </cell>
          <cell r="B176" t="str">
            <v/>
          </cell>
          <cell r="E176" t="str">
            <v/>
          </cell>
          <cell r="G176" t="str">
            <v/>
          </cell>
          <cell r="U176" t="str">
            <v/>
          </cell>
          <cell r="V176" t="str">
            <v/>
          </cell>
          <cell r="X176" t="str">
            <v/>
          </cell>
          <cell r="AA176" t="str">
            <v/>
          </cell>
          <cell r="AB176" t="str">
            <v/>
          </cell>
        </row>
        <row r="177">
          <cell r="A177" t="str">
            <v/>
          </cell>
          <cell r="B177" t="str">
            <v/>
          </cell>
          <cell r="E177" t="str">
            <v/>
          </cell>
          <cell r="G177" t="str">
            <v/>
          </cell>
          <cell r="U177" t="str">
            <v/>
          </cell>
          <cell r="V177" t="str">
            <v/>
          </cell>
          <cell r="X177" t="str">
            <v/>
          </cell>
          <cell r="AA177" t="str">
            <v/>
          </cell>
          <cell r="AB177" t="str">
            <v/>
          </cell>
        </row>
        <row r="178">
          <cell r="A178" t="str">
            <v/>
          </cell>
          <cell r="B178" t="str">
            <v/>
          </cell>
          <cell r="E178" t="str">
            <v/>
          </cell>
          <cell r="G178" t="str">
            <v/>
          </cell>
          <cell r="U178" t="str">
            <v/>
          </cell>
          <cell r="V178" t="str">
            <v/>
          </cell>
          <cell r="X178" t="str">
            <v/>
          </cell>
          <cell r="AA178" t="str">
            <v/>
          </cell>
          <cell r="AB178" t="str">
            <v/>
          </cell>
        </row>
        <row r="179">
          <cell r="A179" t="str">
            <v/>
          </cell>
          <cell r="B179" t="str">
            <v/>
          </cell>
          <cell r="E179" t="str">
            <v/>
          </cell>
          <cell r="G179" t="str">
            <v/>
          </cell>
          <cell r="U179" t="str">
            <v/>
          </cell>
          <cell r="V179" t="str">
            <v/>
          </cell>
          <cell r="X179" t="str">
            <v/>
          </cell>
          <cell r="AA179" t="str">
            <v/>
          </cell>
          <cell r="AB179" t="str">
            <v/>
          </cell>
        </row>
        <row r="180">
          <cell r="A180" t="str">
            <v/>
          </cell>
          <cell r="B180" t="str">
            <v/>
          </cell>
          <cell r="E180" t="str">
            <v/>
          </cell>
          <cell r="G180" t="str">
            <v/>
          </cell>
          <cell r="U180" t="str">
            <v/>
          </cell>
          <cell r="V180" t="str">
            <v/>
          </cell>
          <cell r="X180" t="str">
            <v/>
          </cell>
          <cell r="AA180" t="str">
            <v/>
          </cell>
          <cell r="AB180" t="str">
            <v/>
          </cell>
        </row>
        <row r="181">
          <cell r="A181" t="str">
            <v/>
          </cell>
          <cell r="B181" t="str">
            <v/>
          </cell>
          <cell r="E181" t="str">
            <v/>
          </cell>
          <cell r="G181" t="str">
            <v/>
          </cell>
          <cell r="U181" t="str">
            <v/>
          </cell>
          <cell r="V181" t="str">
            <v/>
          </cell>
          <cell r="X181" t="str">
            <v/>
          </cell>
          <cell r="AA181" t="str">
            <v/>
          </cell>
          <cell r="AB181" t="str">
            <v/>
          </cell>
        </row>
        <row r="182">
          <cell r="A182" t="str">
            <v/>
          </cell>
          <cell r="B182" t="str">
            <v/>
          </cell>
          <cell r="E182" t="str">
            <v/>
          </cell>
          <cell r="G182" t="str">
            <v/>
          </cell>
          <cell r="U182" t="str">
            <v/>
          </cell>
          <cell r="V182" t="str">
            <v/>
          </cell>
          <cell r="X182" t="str">
            <v/>
          </cell>
          <cell r="AA182" t="str">
            <v/>
          </cell>
          <cell r="AB182" t="str">
            <v/>
          </cell>
        </row>
        <row r="183">
          <cell r="A183" t="str">
            <v/>
          </cell>
          <cell r="B183" t="str">
            <v/>
          </cell>
          <cell r="E183" t="str">
            <v/>
          </cell>
          <cell r="G183" t="str">
            <v/>
          </cell>
          <cell r="U183" t="str">
            <v/>
          </cell>
          <cell r="V183" t="str">
            <v/>
          </cell>
          <cell r="X183" t="str">
            <v/>
          </cell>
          <cell r="AA183" t="str">
            <v/>
          </cell>
          <cell r="AB183" t="str">
            <v/>
          </cell>
        </row>
        <row r="184">
          <cell r="A184" t="str">
            <v/>
          </cell>
          <cell r="B184" t="str">
            <v/>
          </cell>
          <cell r="E184" t="str">
            <v/>
          </cell>
          <cell r="G184" t="str">
            <v/>
          </cell>
          <cell r="U184" t="str">
            <v/>
          </cell>
          <cell r="V184" t="str">
            <v/>
          </cell>
          <cell r="X184" t="str">
            <v/>
          </cell>
          <cell r="AA184" t="str">
            <v/>
          </cell>
          <cell r="AB184" t="str">
            <v/>
          </cell>
        </row>
        <row r="185">
          <cell r="A185" t="str">
            <v/>
          </cell>
          <cell r="B185" t="str">
            <v/>
          </cell>
          <cell r="E185" t="str">
            <v/>
          </cell>
          <cell r="G185" t="str">
            <v/>
          </cell>
          <cell r="U185" t="str">
            <v/>
          </cell>
          <cell r="V185" t="str">
            <v/>
          </cell>
          <cell r="X185" t="str">
            <v/>
          </cell>
          <cell r="AA185" t="str">
            <v/>
          </cell>
          <cell r="AB185" t="str">
            <v/>
          </cell>
        </row>
        <row r="186">
          <cell r="A186" t="str">
            <v/>
          </cell>
          <cell r="B186" t="str">
            <v/>
          </cell>
          <cell r="E186" t="str">
            <v/>
          </cell>
          <cell r="G186" t="str">
            <v/>
          </cell>
          <cell r="U186" t="str">
            <v/>
          </cell>
          <cell r="V186" t="str">
            <v/>
          </cell>
          <cell r="X186" t="str">
            <v/>
          </cell>
          <cell r="AA186" t="str">
            <v/>
          </cell>
          <cell r="AB186" t="str">
            <v/>
          </cell>
        </row>
        <row r="187">
          <cell r="A187" t="str">
            <v/>
          </cell>
          <cell r="B187" t="str">
            <v/>
          </cell>
          <cell r="E187" t="str">
            <v/>
          </cell>
          <cell r="G187" t="str">
            <v/>
          </cell>
          <cell r="U187" t="str">
            <v/>
          </cell>
          <cell r="V187" t="str">
            <v/>
          </cell>
          <cell r="X187" t="str">
            <v/>
          </cell>
          <cell r="AA187" t="str">
            <v/>
          </cell>
          <cell r="AB187" t="str">
            <v/>
          </cell>
        </row>
        <row r="188">
          <cell r="A188" t="str">
            <v/>
          </cell>
          <cell r="B188" t="str">
            <v/>
          </cell>
          <cell r="E188" t="str">
            <v/>
          </cell>
          <cell r="G188" t="str">
            <v/>
          </cell>
          <cell r="U188" t="str">
            <v/>
          </cell>
          <cell r="V188" t="str">
            <v/>
          </cell>
          <cell r="X188" t="str">
            <v/>
          </cell>
          <cell r="AA188" t="str">
            <v/>
          </cell>
          <cell r="AB188" t="str">
            <v/>
          </cell>
        </row>
        <row r="189">
          <cell r="A189" t="str">
            <v/>
          </cell>
          <cell r="B189" t="str">
            <v/>
          </cell>
          <cell r="E189" t="str">
            <v/>
          </cell>
          <cell r="G189" t="str">
            <v/>
          </cell>
          <cell r="U189" t="str">
            <v/>
          </cell>
          <cell r="V189" t="str">
            <v/>
          </cell>
          <cell r="X189" t="str">
            <v/>
          </cell>
          <cell r="AA189" t="str">
            <v/>
          </cell>
          <cell r="AB189" t="str">
            <v/>
          </cell>
        </row>
        <row r="190">
          <cell r="A190" t="str">
            <v/>
          </cell>
          <cell r="B190" t="str">
            <v/>
          </cell>
          <cell r="E190" t="str">
            <v/>
          </cell>
          <cell r="G190" t="str">
            <v/>
          </cell>
          <cell r="U190" t="str">
            <v/>
          </cell>
          <cell r="V190" t="str">
            <v/>
          </cell>
          <cell r="X190" t="str">
            <v/>
          </cell>
          <cell r="AA190" t="str">
            <v/>
          </cell>
          <cell r="AB190" t="str">
            <v/>
          </cell>
        </row>
        <row r="191">
          <cell r="A191" t="str">
            <v/>
          </cell>
          <cell r="B191" t="str">
            <v/>
          </cell>
          <cell r="E191" t="str">
            <v/>
          </cell>
          <cell r="G191" t="str">
            <v/>
          </cell>
          <cell r="U191" t="str">
            <v/>
          </cell>
          <cell r="V191" t="str">
            <v/>
          </cell>
          <cell r="X191" t="str">
            <v/>
          </cell>
          <cell r="AA191" t="str">
            <v/>
          </cell>
          <cell r="AB191" t="str">
            <v/>
          </cell>
        </row>
        <row r="192">
          <cell r="A192" t="str">
            <v/>
          </cell>
          <cell r="B192" t="str">
            <v/>
          </cell>
          <cell r="E192" t="str">
            <v/>
          </cell>
          <cell r="G192" t="str">
            <v/>
          </cell>
          <cell r="U192" t="str">
            <v/>
          </cell>
          <cell r="V192" t="str">
            <v/>
          </cell>
          <cell r="X192" t="str">
            <v/>
          </cell>
          <cell r="AA192" t="str">
            <v/>
          </cell>
          <cell r="AB192" t="str">
            <v/>
          </cell>
        </row>
        <row r="193">
          <cell r="A193" t="str">
            <v/>
          </cell>
          <cell r="B193" t="str">
            <v/>
          </cell>
          <cell r="E193" t="str">
            <v/>
          </cell>
          <cell r="G193" t="str">
            <v/>
          </cell>
          <cell r="U193" t="str">
            <v/>
          </cell>
          <cell r="V193" t="str">
            <v/>
          </cell>
          <cell r="X193" t="str">
            <v/>
          </cell>
          <cell r="AA193" t="str">
            <v/>
          </cell>
          <cell r="AB193" t="str">
            <v/>
          </cell>
        </row>
        <row r="194">
          <cell r="A194" t="str">
            <v/>
          </cell>
          <cell r="B194" t="str">
            <v/>
          </cell>
          <cell r="E194" t="str">
            <v/>
          </cell>
          <cell r="G194" t="str">
            <v/>
          </cell>
          <cell r="U194" t="str">
            <v/>
          </cell>
          <cell r="V194" t="str">
            <v/>
          </cell>
          <cell r="X194" t="str">
            <v/>
          </cell>
          <cell r="AA194" t="str">
            <v/>
          </cell>
          <cell r="AB194" t="str">
            <v/>
          </cell>
        </row>
        <row r="195">
          <cell r="A195" t="str">
            <v/>
          </cell>
          <cell r="B195" t="str">
            <v/>
          </cell>
          <cell r="E195" t="str">
            <v/>
          </cell>
          <cell r="G195" t="str">
            <v/>
          </cell>
          <cell r="U195" t="str">
            <v/>
          </cell>
          <cell r="V195" t="str">
            <v/>
          </cell>
          <cell r="X195" t="str">
            <v/>
          </cell>
          <cell r="AA195" t="str">
            <v/>
          </cell>
          <cell r="AB195" t="str">
            <v/>
          </cell>
        </row>
        <row r="196">
          <cell r="A196" t="str">
            <v/>
          </cell>
          <cell r="B196" t="str">
            <v/>
          </cell>
          <cell r="E196" t="str">
            <v/>
          </cell>
          <cell r="G196" t="str">
            <v/>
          </cell>
          <cell r="U196" t="str">
            <v/>
          </cell>
          <cell r="V196" t="str">
            <v/>
          </cell>
          <cell r="X196" t="str">
            <v/>
          </cell>
          <cell r="AA196" t="str">
            <v/>
          </cell>
          <cell r="AB196" t="str">
            <v/>
          </cell>
        </row>
        <row r="197">
          <cell r="A197" t="str">
            <v/>
          </cell>
          <cell r="B197" t="str">
            <v/>
          </cell>
          <cell r="E197" t="str">
            <v/>
          </cell>
          <cell r="G197" t="str">
            <v/>
          </cell>
          <cell r="U197" t="str">
            <v/>
          </cell>
          <cell r="V197" t="str">
            <v/>
          </cell>
          <cell r="X197" t="str">
            <v/>
          </cell>
          <cell r="AA197" t="str">
            <v/>
          </cell>
          <cell r="AB197" t="str">
            <v/>
          </cell>
        </row>
        <row r="198">
          <cell r="A198" t="str">
            <v/>
          </cell>
          <cell r="B198" t="str">
            <v/>
          </cell>
          <cell r="E198" t="str">
            <v/>
          </cell>
          <cell r="G198" t="str">
            <v/>
          </cell>
          <cell r="U198" t="str">
            <v/>
          </cell>
          <cell r="V198" t="str">
            <v/>
          </cell>
          <cell r="X198" t="str">
            <v/>
          </cell>
          <cell r="AA198" t="str">
            <v/>
          </cell>
          <cell r="AB198" t="str">
            <v/>
          </cell>
        </row>
        <row r="199">
          <cell r="A199" t="str">
            <v/>
          </cell>
          <cell r="B199" t="str">
            <v/>
          </cell>
          <cell r="E199" t="str">
            <v/>
          </cell>
          <cell r="G199" t="str">
            <v/>
          </cell>
          <cell r="U199" t="str">
            <v/>
          </cell>
          <cell r="V199" t="str">
            <v/>
          </cell>
          <cell r="X199" t="str">
            <v/>
          </cell>
          <cell r="AA199" t="str">
            <v/>
          </cell>
          <cell r="AB199" t="str">
            <v/>
          </cell>
        </row>
        <row r="200">
          <cell r="A200" t="str">
            <v/>
          </cell>
          <cell r="B200" t="str">
            <v/>
          </cell>
          <cell r="E200" t="str">
            <v/>
          </cell>
          <cell r="G200" t="str">
            <v/>
          </cell>
          <cell r="U200" t="str">
            <v/>
          </cell>
          <cell r="V200" t="str">
            <v/>
          </cell>
          <cell r="X200" t="str">
            <v/>
          </cell>
          <cell r="AA200" t="str">
            <v/>
          </cell>
          <cell r="AB200" t="str">
            <v/>
          </cell>
        </row>
        <row r="201">
          <cell r="A201" t="str">
            <v/>
          </cell>
          <cell r="B201" t="str">
            <v/>
          </cell>
          <cell r="E201" t="str">
            <v/>
          </cell>
          <cell r="G201" t="str">
            <v/>
          </cell>
          <cell r="U201" t="str">
            <v/>
          </cell>
          <cell r="V201" t="str">
            <v/>
          </cell>
          <cell r="X201" t="str">
            <v/>
          </cell>
          <cell r="AA201" t="str">
            <v/>
          </cell>
          <cell r="AB201" t="str">
            <v/>
          </cell>
        </row>
        <row r="202">
          <cell r="A202" t="str">
            <v/>
          </cell>
          <cell r="B202" t="str">
            <v/>
          </cell>
          <cell r="E202" t="str">
            <v/>
          </cell>
          <cell r="G202" t="str">
            <v/>
          </cell>
          <cell r="U202" t="str">
            <v/>
          </cell>
          <cell r="V202" t="str">
            <v/>
          </cell>
          <cell r="X202" t="str">
            <v/>
          </cell>
          <cell r="AA202" t="str">
            <v/>
          </cell>
          <cell r="AB202" t="str">
            <v/>
          </cell>
        </row>
        <row r="203">
          <cell r="A203" t="str">
            <v/>
          </cell>
          <cell r="B203" t="str">
            <v/>
          </cell>
          <cell r="E203" t="str">
            <v/>
          </cell>
          <cell r="G203" t="str">
            <v/>
          </cell>
          <cell r="U203" t="str">
            <v/>
          </cell>
          <cell r="V203" t="str">
            <v/>
          </cell>
          <cell r="X203" t="str">
            <v/>
          </cell>
          <cell r="AA203" t="str">
            <v/>
          </cell>
          <cell r="AB203" t="str">
            <v/>
          </cell>
        </row>
        <row r="204">
          <cell r="A204" t="str">
            <v/>
          </cell>
          <cell r="B204" t="str">
            <v/>
          </cell>
          <cell r="E204" t="str">
            <v/>
          </cell>
          <cell r="G204" t="str">
            <v/>
          </cell>
          <cell r="U204" t="str">
            <v/>
          </cell>
          <cell r="V204" t="str">
            <v/>
          </cell>
          <cell r="X204" t="str">
            <v/>
          </cell>
          <cell r="AA204" t="str">
            <v/>
          </cell>
          <cell r="AB204" t="str">
            <v/>
          </cell>
        </row>
        <row r="205">
          <cell r="A205" t="str">
            <v/>
          </cell>
          <cell r="B205" t="str">
            <v/>
          </cell>
          <cell r="E205" t="str">
            <v/>
          </cell>
          <cell r="G205" t="str">
            <v/>
          </cell>
          <cell r="U205" t="str">
            <v/>
          </cell>
          <cell r="V205" t="str">
            <v/>
          </cell>
          <cell r="X205" t="str">
            <v/>
          </cell>
          <cell r="AA205" t="str">
            <v/>
          </cell>
          <cell r="AB205" t="str">
            <v/>
          </cell>
        </row>
        <row r="206">
          <cell r="A206" t="str">
            <v/>
          </cell>
          <cell r="B206" t="str">
            <v/>
          </cell>
          <cell r="E206" t="str">
            <v/>
          </cell>
          <cell r="G206" t="str">
            <v/>
          </cell>
          <cell r="U206" t="str">
            <v/>
          </cell>
          <cell r="V206" t="str">
            <v/>
          </cell>
          <cell r="X206" t="str">
            <v/>
          </cell>
          <cell r="AA206" t="str">
            <v/>
          </cell>
          <cell r="AB206" t="str">
            <v/>
          </cell>
        </row>
        <row r="207">
          <cell r="A207" t="str">
            <v/>
          </cell>
          <cell r="B207" t="str">
            <v/>
          </cell>
          <cell r="E207" t="str">
            <v/>
          </cell>
          <cell r="G207" t="str">
            <v/>
          </cell>
          <cell r="U207" t="str">
            <v/>
          </cell>
          <cell r="V207" t="str">
            <v/>
          </cell>
          <cell r="X207" t="str">
            <v/>
          </cell>
          <cell r="AA207" t="str">
            <v/>
          </cell>
          <cell r="AB207" t="str">
            <v/>
          </cell>
        </row>
        <row r="208">
          <cell r="A208" t="str">
            <v/>
          </cell>
          <cell r="B208" t="str">
            <v/>
          </cell>
          <cell r="E208" t="str">
            <v/>
          </cell>
          <cell r="G208" t="str">
            <v/>
          </cell>
          <cell r="U208" t="str">
            <v/>
          </cell>
          <cell r="V208" t="str">
            <v/>
          </cell>
          <cell r="X208" t="str">
            <v/>
          </cell>
          <cell r="AA208" t="str">
            <v/>
          </cell>
          <cell r="AB208" t="str">
            <v/>
          </cell>
        </row>
        <row r="209">
          <cell r="A209" t="str">
            <v/>
          </cell>
          <cell r="B209" t="str">
            <v/>
          </cell>
          <cell r="E209" t="str">
            <v/>
          </cell>
          <cell r="G209" t="str">
            <v/>
          </cell>
          <cell r="U209" t="str">
            <v/>
          </cell>
          <cell r="V209" t="str">
            <v/>
          </cell>
          <cell r="X209" t="str">
            <v/>
          </cell>
          <cell r="AA209" t="str">
            <v/>
          </cell>
          <cell r="AB209" t="str">
            <v/>
          </cell>
        </row>
        <row r="210">
          <cell r="A210" t="str">
            <v/>
          </cell>
          <cell r="B210" t="str">
            <v/>
          </cell>
          <cell r="E210" t="str">
            <v/>
          </cell>
          <cell r="G210" t="str">
            <v/>
          </cell>
          <cell r="U210" t="str">
            <v/>
          </cell>
          <cell r="V210" t="str">
            <v/>
          </cell>
          <cell r="X210" t="str">
            <v/>
          </cell>
          <cell r="AA210" t="str">
            <v/>
          </cell>
          <cell r="AB210" t="str">
            <v/>
          </cell>
        </row>
        <row r="211">
          <cell r="A211" t="str">
            <v/>
          </cell>
          <cell r="B211" t="str">
            <v/>
          </cell>
          <cell r="E211" t="str">
            <v/>
          </cell>
          <cell r="G211" t="str">
            <v/>
          </cell>
          <cell r="U211" t="str">
            <v/>
          </cell>
          <cell r="V211" t="str">
            <v/>
          </cell>
          <cell r="X211" t="str">
            <v/>
          </cell>
          <cell r="AA211" t="str">
            <v/>
          </cell>
          <cell r="AB211" t="str">
            <v/>
          </cell>
        </row>
        <row r="212">
          <cell r="A212" t="str">
            <v/>
          </cell>
          <cell r="B212" t="str">
            <v/>
          </cell>
          <cell r="E212" t="str">
            <v/>
          </cell>
          <cell r="G212" t="str">
            <v/>
          </cell>
          <cell r="U212" t="str">
            <v/>
          </cell>
          <cell r="V212" t="str">
            <v/>
          </cell>
          <cell r="X212" t="str">
            <v/>
          </cell>
          <cell r="AA212" t="str">
            <v/>
          </cell>
          <cell r="AB212" t="str">
            <v/>
          </cell>
        </row>
        <row r="213">
          <cell r="A213" t="str">
            <v/>
          </cell>
          <cell r="B213" t="str">
            <v/>
          </cell>
          <cell r="E213" t="str">
            <v/>
          </cell>
          <cell r="G213" t="str">
            <v/>
          </cell>
          <cell r="U213" t="str">
            <v/>
          </cell>
          <cell r="V213" t="str">
            <v/>
          </cell>
          <cell r="X213" t="str">
            <v/>
          </cell>
          <cell r="AA213" t="str">
            <v/>
          </cell>
          <cell r="AB213" t="str">
            <v/>
          </cell>
        </row>
        <row r="214">
          <cell r="A214" t="str">
            <v/>
          </cell>
          <cell r="B214" t="str">
            <v/>
          </cell>
          <cell r="E214" t="str">
            <v/>
          </cell>
          <cell r="G214" t="str">
            <v/>
          </cell>
          <cell r="U214" t="str">
            <v/>
          </cell>
          <cell r="V214" t="str">
            <v/>
          </cell>
          <cell r="X214" t="str">
            <v/>
          </cell>
          <cell r="AA214" t="str">
            <v/>
          </cell>
          <cell r="AB214" t="str">
            <v/>
          </cell>
        </row>
        <row r="215">
          <cell r="A215" t="str">
            <v/>
          </cell>
          <cell r="B215" t="str">
            <v/>
          </cell>
          <cell r="E215" t="str">
            <v/>
          </cell>
          <cell r="G215" t="str">
            <v/>
          </cell>
          <cell r="U215" t="str">
            <v/>
          </cell>
          <cell r="V215" t="str">
            <v/>
          </cell>
          <cell r="X215" t="str">
            <v/>
          </cell>
          <cell r="AA215" t="str">
            <v/>
          </cell>
          <cell r="AB215" t="str">
            <v/>
          </cell>
        </row>
        <row r="216">
          <cell r="A216" t="str">
            <v/>
          </cell>
          <cell r="B216" t="str">
            <v/>
          </cell>
          <cell r="E216" t="str">
            <v/>
          </cell>
          <cell r="G216" t="str">
            <v/>
          </cell>
          <cell r="U216" t="str">
            <v/>
          </cell>
          <cell r="V216" t="str">
            <v/>
          </cell>
          <cell r="X216" t="str">
            <v/>
          </cell>
          <cell r="AA216" t="str">
            <v/>
          </cell>
          <cell r="AB216" t="str">
            <v/>
          </cell>
        </row>
        <row r="217">
          <cell r="A217" t="str">
            <v/>
          </cell>
          <cell r="B217" t="str">
            <v/>
          </cell>
          <cell r="E217" t="str">
            <v/>
          </cell>
          <cell r="G217" t="str">
            <v/>
          </cell>
          <cell r="U217" t="str">
            <v/>
          </cell>
          <cell r="V217" t="str">
            <v/>
          </cell>
          <cell r="X217" t="str">
            <v/>
          </cell>
          <cell r="AA217" t="str">
            <v/>
          </cell>
          <cell r="AB217" t="str">
            <v/>
          </cell>
        </row>
        <row r="218">
          <cell r="A218" t="str">
            <v/>
          </cell>
          <cell r="B218" t="str">
            <v/>
          </cell>
          <cell r="E218" t="str">
            <v/>
          </cell>
          <cell r="G218" t="str">
            <v/>
          </cell>
          <cell r="U218" t="str">
            <v/>
          </cell>
          <cell r="V218" t="str">
            <v/>
          </cell>
          <cell r="X218" t="str">
            <v/>
          </cell>
          <cell r="AA218" t="str">
            <v/>
          </cell>
          <cell r="AB218" t="str">
            <v/>
          </cell>
        </row>
        <row r="219">
          <cell r="A219" t="str">
            <v/>
          </cell>
          <cell r="B219" t="str">
            <v/>
          </cell>
          <cell r="E219" t="str">
            <v/>
          </cell>
          <cell r="G219" t="str">
            <v/>
          </cell>
          <cell r="U219" t="str">
            <v/>
          </cell>
          <cell r="V219" t="str">
            <v/>
          </cell>
          <cell r="X219" t="str">
            <v/>
          </cell>
          <cell r="AA219" t="str">
            <v/>
          </cell>
          <cell r="AB219" t="str">
            <v/>
          </cell>
        </row>
        <row r="220">
          <cell r="A220" t="str">
            <v/>
          </cell>
          <cell r="B220" t="str">
            <v/>
          </cell>
          <cell r="E220" t="str">
            <v/>
          </cell>
          <cell r="G220" t="str">
            <v/>
          </cell>
          <cell r="U220" t="str">
            <v/>
          </cell>
          <cell r="V220" t="str">
            <v/>
          </cell>
          <cell r="X220" t="str">
            <v/>
          </cell>
          <cell r="AA220" t="str">
            <v/>
          </cell>
          <cell r="AB220" t="str">
            <v/>
          </cell>
        </row>
        <row r="221">
          <cell r="A221" t="str">
            <v/>
          </cell>
          <cell r="B221" t="str">
            <v/>
          </cell>
          <cell r="E221" t="str">
            <v/>
          </cell>
          <cell r="G221" t="str">
            <v/>
          </cell>
          <cell r="U221" t="str">
            <v/>
          </cell>
          <cell r="V221" t="str">
            <v/>
          </cell>
          <cell r="X221" t="str">
            <v/>
          </cell>
          <cell r="AA221" t="str">
            <v/>
          </cell>
          <cell r="AB221" t="str">
            <v/>
          </cell>
        </row>
        <row r="222">
          <cell r="A222" t="str">
            <v/>
          </cell>
          <cell r="B222" t="str">
            <v/>
          </cell>
          <cell r="E222" t="str">
            <v/>
          </cell>
          <cell r="G222" t="str">
            <v/>
          </cell>
          <cell r="U222" t="str">
            <v/>
          </cell>
          <cell r="V222" t="str">
            <v/>
          </cell>
          <cell r="X222" t="str">
            <v/>
          </cell>
          <cell r="AA222" t="str">
            <v/>
          </cell>
          <cell r="AB222" t="str">
            <v/>
          </cell>
        </row>
        <row r="223">
          <cell r="A223" t="str">
            <v/>
          </cell>
          <cell r="B223" t="str">
            <v/>
          </cell>
          <cell r="E223" t="str">
            <v/>
          </cell>
          <cell r="G223" t="str">
            <v/>
          </cell>
          <cell r="U223" t="str">
            <v/>
          </cell>
          <cell r="V223" t="str">
            <v/>
          </cell>
          <cell r="X223" t="str">
            <v/>
          </cell>
          <cell r="AA223" t="str">
            <v/>
          </cell>
          <cell r="AB223" t="str">
            <v/>
          </cell>
        </row>
        <row r="224">
          <cell r="A224" t="str">
            <v/>
          </cell>
          <cell r="B224" t="str">
            <v/>
          </cell>
          <cell r="E224" t="str">
            <v/>
          </cell>
          <cell r="G224" t="str">
            <v/>
          </cell>
          <cell r="U224" t="str">
            <v/>
          </cell>
          <cell r="V224" t="str">
            <v/>
          </cell>
          <cell r="X224" t="str">
            <v/>
          </cell>
          <cell r="AA224" t="str">
            <v/>
          </cell>
          <cell r="AB224" t="str">
            <v/>
          </cell>
        </row>
        <row r="225">
          <cell r="A225" t="str">
            <v/>
          </cell>
          <cell r="B225" t="str">
            <v/>
          </cell>
          <cell r="E225" t="str">
            <v/>
          </cell>
          <cell r="G225" t="str">
            <v/>
          </cell>
          <cell r="U225" t="str">
            <v/>
          </cell>
          <cell r="V225" t="str">
            <v/>
          </cell>
          <cell r="X225" t="str">
            <v/>
          </cell>
          <cell r="AA225" t="str">
            <v/>
          </cell>
          <cell r="AB225" t="str">
            <v/>
          </cell>
        </row>
        <row r="226">
          <cell r="A226" t="str">
            <v/>
          </cell>
          <cell r="B226" t="str">
            <v/>
          </cell>
          <cell r="E226" t="str">
            <v/>
          </cell>
          <cell r="G226" t="str">
            <v/>
          </cell>
          <cell r="U226" t="str">
            <v/>
          </cell>
          <cell r="V226" t="str">
            <v/>
          </cell>
          <cell r="X226" t="str">
            <v/>
          </cell>
          <cell r="AA226" t="str">
            <v/>
          </cell>
          <cell r="AB226" t="str">
            <v/>
          </cell>
        </row>
        <row r="227">
          <cell r="A227" t="str">
            <v/>
          </cell>
          <cell r="B227" t="str">
            <v/>
          </cell>
          <cell r="E227" t="str">
            <v/>
          </cell>
          <cell r="G227" t="str">
            <v/>
          </cell>
          <cell r="U227" t="str">
            <v/>
          </cell>
          <cell r="V227" t="str">
            <v/>
          </cell>
          <cell r="X227" t="str">
            <v/>
          </cell>
          <cell r="AA227" t="str">
            <v/>
          </cell>
          <cell r="AB227" t="str">
            <v/>
          </cell>
        </row>
        <row r="228">
          <cell r="A228" t="str">
            <v/>
          </cell>
          <cell r="B228" t="str">
            <v/>
          </cell>
          <cell r="E228" t="str">
            <v/>
          </cell>
          <cell r="G228" t="str">
            <v/>
          </cell>
          <cell r="U228" t="str">
            <v/>
          </cell>
          <cell r="V228" t="str">
            <v/>
          </cell>
          <cell r="X228" t="str">
            <v/>
          </cell>
          <cell r="AA228" t="str">
            <v/>
          </cell>
          <cell r="AB228" t="str">
            <v/>
          </cell>
        </row>
        <row r="229">
          <cell r="A229" t="str">
            <v/>
          </cell>
          <cell r="B229" t="str">
            <v/>
          </cell>
          <cell r="E229" t="str">
            <v/>
          </cell>
          <cell r="G229" t="str">
            <v/>
          </cell>
          <cell r="U229" t="str">
            <v/>
          </cell>
          <cell r="V229" t="str">
            <v/>
          </cell>
          <cell r="X229" t="str">
            <v/>
          </cell>
          <cell r="AA229" t="str">
            <v/>
          </cell>
          <cell r="AB229" t="str">
            <v/>
          </cell>
        </row>
        <row r="230">
          <cell r="A230" t="str">
            <v/>
          </cell>
          <cell r="B230" t="str">
            <v/>
          </cell>
          <cell r="E230" t="str">
            <v/>
          </cell>
          <cell r="G230" t="str">
            <v/>
          </cell>
          <cell r="U230" t="str">
            <v/>
          </cell>
          <cell r="V230" t="str">
            <v/>
          </cell>
          <cell r="X230" t="str">
            <v/>
          </cell>
          <cell r="AA230" t="str">
            <v/>
          </cell>
          <cell r="AB230" t="str">
            <v/>
          </cell>
        </row>
        <row r="231">
          <cell r="A231" t="str">
            <v/>
          </cell>
          <cell r="B231" t="str">
            <v/>
          </cell>
          <cell r="E231" t="str">
            <v/>
          </cell>
          <cell r="G231" t="str">
            <v/>
          </cell>
          <cell r="U231" t="str">
            <v/>
          </cell>
          <cell r="V231" t="str">
            <v/>
          </cell>
          <cell r="X231" t="str">
            <v/>
          </cell>
          <cell r="AA231" t="str">
            <v/>
          </cell>
          <cell r="AB231" t="str">
            <v/>
          </cell>
        </row>
        <row r="232">
          <cell r="A232" t="str">
            <v/>
          </cell>
          <cell r="B232" t="str">
            <v/>
          </cell>
          <cell r="E232" t="str">
            <v/>
          </cell>
          <cell r="G232" t="str">
            <v/>
          </cell>
          <cell r="U232" t="str">
            <v/>
          </cell>
          <cell r="V232" t="str">
            <v/>
          </cell>
          <cell r="X232" t="str">
            <v/>
          </cell>
          <cell r="AA232" t="str">
            <v/>
          </cell>
          <cell r="AB232" t="str">
            <v/>
          </cell>
        </row>
        <row r="233">
          <cell r="A233" t="str">
            <v/>
          </cell>
          <cell r="B233" t="str">
            <v/>
          </cell>
          <cell r="E233" t="str">
            <v/>
          </cell>
          <cell r="G233" t="str">
            <v/>
          </cell>
          <cell r="U233" t="str">
            <v/>
          </cell>
          <cell r="V233" t="str">
            <v/>
          </cell>
          <cell r="X233" t="str">
            <v/>
          </cell>
          <cell r="AA233" t="str">
            <v/>
          </cell>
          <cell r="AB233" t="str">
            <v/>
          </cell>
        </row>
        <row r="234">
          <cell r="A234" t="str">
            <v/>
          </cell>
          <cell r="B234" t="str">
            <v/>
          </cell>
          <cell r="E234" t="str">
            <v/>
          </cell>
          <cell r="G234" t="str">
            <v/>
          </cell>
          <cell r="U234" t="str">
            <v/>
          </cell>
          <cell r="V234" t="str">
            <v/>
          </cell>
          <cell r="X234" t="str">
            <v/>
          </cell>
          <cell r="AA234" t="str">
            <v/>
          </cell>
          <cell r="AB234" t="str">
            <v/>
          </cell>
        </row>
        <row r="235">
          <cell r="A235" t="str">
            <v/>
          </cell>
          <cell r="B235" t="str">
            <v/>
          </cell>
          <cell r="E235" t="str">
            <v/>
          </cell>
          <cell r="G235" t="str">
            <v/>
          </cell>
          <cell r="U235" t="str">
            <v/>
          </cell>
          <cell r="V235" t="str">
            <v/>
          </cell>
          <cell r="X235" t="str">
            <v/>
          </cell>
          <cell r="AA235" t="str">
            <v/>
          </cell>
          <cell r="AB235" t="str">
            <v/>
          </cell>
        </row>
        <row r="236">
          <cell r="A236" t="str">
            <v/>
          </cell>
          <cell r="B236" t="str">
            <v/>
          </cell>
          <cell r="E236" t="str">
            <v/>
          </cell>
          <cell r="G236" t="str">
            <v/>
          </cell>
          <cell r="U236" t="str">
            <v/>
          </cell>
          <cell r="V236" t="str">
            <v/>
          </cell>
          <cell r="X236" t="str">
            <v/>
          </cell>
          <cell r="AA236" t="str">
            <v/>
          </cell>
          <cell r="AB236" t="str">
            <v/>
          </cell>
        </row>
        <row r="237">
          <cell r="A237" t="str">
            <v/>
          </cell>
          <cell r="B237" t="str">
            <v/>
          </cell>
          <cell r="E237" t="str">
            <v/>
          </cell>
          <cell r="G237" t="str">
            <v/>
          </cell>
          <cell r="U237" t="str">
            <v/>
          </cell>
          <cell r="V237" t="str">
            <v/>
          </cell>
          <cell r="X237" t="str">
            <v/>
          </cell>
          <cell r="AA237" t="str">
            <v/>
          </cell>
          <cell r="AB237" t="str">
            <v/>
          </cell>
        </row>
        <row r="238">
          <cell r="A238" t="str">
            <v/>
          </cell>
          <cell r="B238" t="str">
            <v/>
          </cell>
          <cell r="E238" t="str">
            <v/>
          </cell>
          <cell r="G238" t="str">
            <v/>
          </cell>
          <cell r="U238" t="str">
            <v/>
          </cell>
          <cell r="V238" t="str">
            <v/>
          </cell>
          <cell r="X238" t="str">
            <v/>
          </cell>
          <cell r="AA238" t="str">
            <v/>
          </cell>
          <cell r="AB238" t="str">
            <v/>
          </cell>
        </row>
        <row r="239">
          <cell r="A239" t="str">
            <v/>
          </cell>
          <cell r="B239" t="str">
            <v/>
          </cell>
          <cell r="E239" t="str">
            <v/>
          </cell>
          <cell r="G239" t="str">
            <v/>
          </cell>
          <cell r="U239" t="str">
            <v/>
          </cell>
          <cell r="V239" t="str">
            <v/>
          </cell>
          <cell r="X239" t="str">
            <v/>
          </cell>
          <cell r="AA239" t="str">
            <v/>
          </cell>
          <cell r="AB239" t="str">
            <v/>
          </cell>
        </row>
        <row r="240">
          <cell r="A240" t="str">
            <v/>
          </cell>
          <cell r="B240" t="str">
            <v/>
          </cell>
          <cell r="E240" t="str">
            <v/>
          </cell>
          <cell r="G240" t="str">
            <v/>
          </cell>
          <cell r="U240" t="str">
            <v/>
          </cell>
          <cell r="V240" t="str">
            <v/>
          </cell>
          <cell r="X240" t="str">
            <v/>
          </cell>
          <cell r="AA240" t="str">
            <v/>
          </cell>
          <cell r="AB240" t="str">
            <v/>
          </cell>
        </row>
        <row r="241">
          <cell r="A241" t="str">
            <v/>
          </cell>
          <cell r="B241" t="str">
            <v/>
          </cell>
          <cell r="E241" t="str">
            <v/>
          </cell>
          <cell r="G241" t="str">
            <v/>
          </cell>
          <cell r="U241" t="str">
            <v/>
          </cell>
          <cell r="V241" t="str">
            <v/>
          </cell>
          <cell r="X241" t="str">
            <v/>
          </cell>
          <cell r="AA241" t="str">
            <v/>
          </cell>
          <cell r="AB241" t="str">
            <v/>
          </cell>
        </row>
        <row r="242">
          <cell r="A242" t="str">
            <v/>
          </cell>
          <cell r="B242" t="str">
            <v/>
          </cell>
          <cell r="E242" t="str">
            <v/>
          </cell>
          <cell r="G242" t="str">
            <v/>
          </cell>
          <cell r="U242" t="str">
            <v/>
          </cell>
          <cell r="V242" t="str">
            <v/>
          </cell>
          <cell r="X242" t="str">
            <v/>
          </cell>
          <cell r="AA242" t="str">
            <v/>
          </cell>
          <cell r="AB242" t="str">
            <v/>
          </cell>
        </row>
        <row r="243">
          <cell r="A243" t="str">
            <v/>
          </cell>
          <cell r="B243" t="str">
            <v/>
          </cell>
          <cell r="E243" t="str">
            <v/>
          </cell>
          <cell r="G243" t="str">
            <v/>
          </cell>
          <cell r="U243" t="str">
            <v/>
          </cell>
          <cell r="V243" t="str">
            <v/>
          </cell>
          <cell r="X243" t="str">
            <v/>
          </cell>
          <cell r="AA243" t="str">
            <v/>
          </cell>
          <cell r="AB243" t="str">
            <v/>
          </cell>
        </row>
        <row r="244">
          <cell r="A244" t="str">
            <v/>
          </cell>
          <cell r="B244" t="str">
            <v/>
          </cell>
          <cell r="E244" t="str">
            <v/>
          </cell>
          <cell r="G244" t="str">
            <v/>
          </cell>
          <cell r="U244" t="str">
            <v/>
          </cell>
          <cell r="V244" t="str">
            <v/>
          </cell>
          <cell r="X244" t="str">
            <v/>
          </cell>
          <cell r="AA244" t="str">
            <v/>
          </cell>
          <cell r="AB244" t="str">
            <v/>
          </cell>
        </row>
        <row r="245">
          <cell r="A245" t="str">
            <v/>
          </cell>
          <cell r="B245" t="str">
            <v/>
          </cell>
          <cell r="E245" t="str">
            <v/>
          </cell>
          <cell r="G245" t="str">
            <v/>
          </cell>
          <cell r="U245" t="str">
            <v/>
          </cell>
          <cell r="V245" t="str">
            <v/>
          </cell>
          <cell r="X245" t="str">
            <v/>
          </cell>
          <cell r="AA245" t="str">
            <v/>
          </cell>
          <cell r="AB245" t="str">
            <v/>
          </cell>
        </row>
        <row r="246">
          <cell r="A246" t="str">
            <v/>
          </cell>
          <cell r="B246" t="str">
            <v/>
          </cell>
          <cell r="E246" t="str">
            <v/>
          </cell>
          <cell r="G246" t="str">
            <v/>
          </cell>
          <cell r="U246" t="str">
            <v/>
          </cell>
          <cell r="V246" t="str">
            <v/>
          </cell>
          <cell r="X246" t="str">
            <v/>
          </cell>
          <cell r="AA246" t="str">
            <v/>
          </cell>
          <cell r="AB246" t="str">
            <v/>
          </cell>
        </row>
        <row r="247">
          <cell r="A247" t="str">
            <v/>
          </cell>
          <cell r="B247" t="str">
            <v/>
          </cell>
          <cell r="E247" t="str">
            <v/>
          </cell>
          <cell r="G247" t="str">
            <v/>
          </cell>
          <cell r="U247" t="str">
            <v/>
          </cell>
          <cell r="V247" t="str">
            <v/>
          </cell>
          <cell r="X247" t="str">
            <v/>
          </cell>
          <cell r="AA247" t="str">
            <v/>
          </cell>
          <cell r="AB247" t="str">
            <v/>
          </cell>
        </row>
        <row r="248">
          <cell r="A248" t="str">
            <v/>
          </cell>
          <cell r="B248" t="str">
            <v/>
          </cell>
          <cell r="E248" t="str">
            <v/>
          </cell>
          <cell r="G248" t="str">
            <v/>
          </cell>
          <cell r="U248" t="str">
            <v/>
          </cell>
          <cell r="V248" t="str">
            <v/>
          </cell>
          <cell r="X248" t="str">
            <v/>
          </cell>
          <cell r="AA248" t="str">
            <v/>
          </cell>
          <cell r="AB248" t="str">
            <v/>
          </cell>
        </row>
        <row r="249">
          <cell r="A249" t="str">
            <v/>
          </cell>
          <cell r="B249" t="str">
            <v/>
          </cell>
          <cell r="E249" t="str">
            <v/>
          </cell>
          <cell r="G249" t="str">
            <v/>
          </cell>
          <cell r="U249" t="str">
            <v/>
          </cell>
          <cell r="V249" t="str">
            <v/>
          </cell>
          <cell r="X249" t="str">
            <v/>
          </cell>
          <cell r="AA249" t="str">
            <v/>
          </cell>
          <cell r="AB249" t="str">
            <v/>
          </cell>
        </row>
        <row r="250">
          <cell r="A250" t="str">
            <v/>
          </cell>
          <cell r="B250" t="str">
            <v/>
          </cell>
          <cell r="E250" t="str">
            <v/>
          </cell>
          <cell r="G250" t="str">
            <v/>
          </cell>
          <cell r="U250" t="str">
            <v/>
          </cell>
          <cell r="V250" t="str">
            <v/>
          </cell>
          <cell r="X250" t="str">
            <v/>
          </cell>
          <cell r="AA250" t="str">
            <v/>
          </cell>
          <cell r="AB250" t="str">
            <v/>
          </cell>
        </row>
        <row r="251">
          <cell r="A251" t="str">
            <v/>
          </cell>
          <cell r="B251" t="str">
            <v/>
          </cell>
          <cell r="E251" t="str">
            <v/>
          </cell>
          <cell r="G251" t="str">
            <v/>
          </cell>
          <cell r="U251" t="str">
            <v/>
          </cell>
          <cell r="V251" t="str">
            <v/>
          </cell>
          <cell r="X251" t="str">
            <v/>
          </cell>
          <cell r="AA251" t="str">
            <v/>
          </cell>
          <cell r="AB251" t="str">
            <v/>
          </cell>
        </row>
        <row r="252">
          <cell r="A252" t="str">
            <v/>
          </cell>
          <cell r="B252" t="str">
            <v/>
          </cell>
          <cell r="E252" t="str">
            <v/>
          </cell>
          <cell r="G252" t="str">
            <v/>
          </cell>
          <cell r="U252" t="str">
            <v/>
          </cell>
          <cell r="V252" t="str">
            <v/>
          </cell>
          <cell r="X252" t="str">
            <v/>
          </cell>
          <cell r="AA252" t="str">
            <v/>
          </cell>
          <cell r="AB252" t="str">
            <v/>
          </cell>
        </row>
        <row r="253">
          <cell r="A253" t="str">
            <v/>
          </cell>
          <cell r="B253" t="str">
            <v/>
          </cell>
          <cell r="E253" t="str">
            <v/>
          </cell>
          <cell r="G253" t="str">
            <v/>
          </cell>
          <cell r="U253" t="str">
            <v/>
          </cell>
          <cell r="V253" t="str">
            <v/>
          </cell>
          <cell r="X253" t="str">
            <v/>
          </cell>
          <cell r="AA253" t="str">
            <v/>
          </cell>
          <cell r="AB253" t="str">
            <v/>
          </cell>
        </row>
        <row r="254">
          <cell r="A254" t="str">
            <v/>
          </cell>
          <cell r="B254" t="str">
            <v/>
          </cell>
          <cell r="E254" t="str">
            <v/>
          </cell>
          <cell r="G254" t="str">
            <v/>
          </cell>
          <cell r="U254" t="str">
            <v/>
          </cell>
          <cell r="V254" t="str">
            <v/>
          </cell>
          <cell r="X254" t="str">
            <v/>
          </cell>
          <cell r="AA254" t="str">
            <v/>
          </cell>
          <cell r="AB254" t="str">
            <v/>
          </cell>
        </row>
        <row r="255">
          <cell r="A255" t="str">
            <v/>
          </cell>
          <cell r="B255" t="str">
            <v/>
          </cell>
          <cell r="E255" t="str">
            <v/>
          </cell>
          <cell r="G255" t="str">
            <v/>
          </cell>
          <cell r="U255" t="str">
            <v/>
          </cell>
          <cell r="V255" t="str">
            <v/>
          </cell>
          <cell r="X255" t="str">
            <v/>
          </cell>
          <cell r="AA255" t="str">
            <v/>
          </cell>
          <cell r="AB255" t="str">
            <v/>
          </cell>
        </row>
        <row r="256">
          <cell r="A256" t="str">
            <v/>
          </cell>
          <cell r="B256" t="str">
            <v/>
          </cell>
          <cell r="E256" t="str">
            <v/>
          </cell>
          <cell r="G256" t="str">
            <v/>
          </cell>
          <cell r="U256" t="str">
            <v/>
          </cell>
          <cell r="V256" t="str">
            <v/>
          </cell>
          <cell r="X256" t="str">
            <v/>
          </cell>
          <cell r="AA256" t="str">
            <v/>
          </cell>
          <cell r="AB256" t="str">
            <v/>
          </cell>
        </row>
        <row r="257">
          <cell r="A257" t="str">
            <v/>
          </cell>
          <cell r="B257" t="str">
            <v/>
          </cell>
          <cell r="E257" t="str">
            <v/>
          </cell>
          <cell r="G257" t="str">
            <v/>
          </cell>
          <cell r="U257" t="str">
            <v/>
          </cell>
          <cell r="V257" t="str">
            <v/>
          </cell>
          <cell r="X257" t="str">
            <v/>
          </cell>
          <cell r="AA257" t="str">
            <v/>
          </cell>
          <cell r="AB257" t="str">
            <v/>
          </cell>
        </row>
        <row r="258">
          <cell r="A258" t="str">
            <v/>
          </cell>
          <cell r="B258" t="str">
            <v/>
          </cell>
          <cell r="E258" t="str">
            <v/>
          </cell>
          <cell r="G258" t="str">
            <v/>
          </cell>
          <cell r="U258" t="str">
            <v/>
          </cell>
          <cell r="V258" t="str">
            <v/>
          </cell>
          <cell r="X258" t="str">
            <v/>
          </cell>
          <cell r="AA258" t="str">
            <v/>
          </cell>
          <cell r="AB258" t="str">
            <v/>
          </cell>
        </row>
        <row r="259">
          <cell r="A259" t="str">
            <v/>
          </cell>
          <cell r="B259" t="str">
            <v/>
          </cell>
          <cell r="E259" t="str">
            <v/>
          </cell>
          <cell r="G259" t="str">
            <v/>
          </cell>
          <cell r="U259" t="str">
            <v/>
          </cell>
          <cell r="V259" t="str">
            <v/>
          </cell>
          <cell r="X259" t="str">
            <v/>
          </cell>
          <cell r="AA259" t="str">
            <v/>
          </cell>
          <cell r="AB259" t="str">
            <v/>
          </cell>
        </row>
        <row r="260">
          <cell r="A260" t="str">
            <v/>
          </cell>
          <cell r="B260" t="str">
            <v/>
          </cell>
          <cell r="E260" t="str">
            <v/>
          </cell>
          <cell r="G260" t="str">
            <v/>
          </cell>
          <cell r="U260" t="str">
            <v/>
          </cell>
          <cell r="V260" t="str">
            <v/>
          </cell>
          <cell r="X260" t="str">
            <v/>
          </cell>
          <cell r="AA260" t="str">
            <v/>
          </cell>
          <cell r="AB260" t="str">
            <v/>
          </cell>
        </row>
        <row r="261">
          <cell r="A261" t="str">
            <v/>
          </cell>
          <cell r="B261" t="str">
            <v/>
          </cell>
          <cell r="E261" t="str">
            <v/>
          </cell>
          <cell r="G261" t="str">
            <v/>
          </cell>
          <cell r="U261" t="str">
            <v/>
          </cell>
          <cell r="V261" t="str">
            <v/>
          </cell>
          <cell r="X261" t="str">
            <v/>
          </cell>
          <cell r="AA261" t="str">
            <v/>
          </cell>
          <cell r="AB261" t="str">
            <v/>
          </cell>
        </row>
        <row r="262">
          <cell r="A262" t="str">
            <v/>
          </cell>
          <cell r="B262" t="str">
            <v/>
          </cell>
          <cell r="E262" t="str">
            <v/>
          </cell>
          <cell r="G262" t="str">
            <v/>
          </cell>
          <cell r="U262" t="str">
            <v/>
          </cell>
          <cell r="V262" t="str">
            <v/>
          </cell>
          <cell r="X262" t="str">
            <v/>
          </cell>
          <cell r="AA262" t="str">
            <v/>
          </cell>
          <cell r="AB262" t="str">
            <v/>
          </cell>
        </row>
        <row r="263">
          <cell r="A263" t="str">
            <v/>
          </cell>
          <cell r="B263" t="str">
            <v/>
          </cell>
          <cell r="E263" t="str">
            <v/>
          </cell>
          <cell r="G263" t="str">
            <v/>
          </cell>
          <cell r="U263" t="str">
            <v/>
          </cell>
          <cell r="V263" t="str">
            <v/>
          </cell>
          <cell r="X263" t="str">
            <v/>
          </cell>
          <cell r="AA263" t="str">
            <v/>
          </cell>
          <cell r="AB263" t="str">
            <v/>
          </cell>
        </row>
        <row r="264">
          <cell r="A264" t="str">
            <v/>
          </cell>
          <cell r="B264" t="str">
            <v/>
          </cell>
          <cell r="E264" t="str">
            <v/>
          </cell>
          <cell r="G264" t="str">
            <v/>
          </cell>
          <cell r="U264" t="str">
            <v/>
          </cell>
          <cell r="V264" t="str">
            <v/>
          </cell>
          <cell r="X264" t="str">
            <v/>
          </cell>
          <cell r="AA264" t="str">
            <v/>
          </cell>
          <cell r="AB264" t="str">
            <v/>
          </cell>
        </row>
        <row r="265">
          <cell r="A265" t="str">
            <v/>
          </cell>
          <cell r="B265" t="str">
            <v/>
          </cell>
          <cell r="E265" t="str">
            <v/>
          </cell>
          <cell r="G265" t="str">
            <v/>
          </cell>
          <cell r="U265" t="str">
            <v/>
          </cell>
          <cell r="V265" t="str">
            <v/>
          </cell>
          <cell r="X265" t="str">
            <v/>
          </cell>
          <cell r="AA265" t="str">
            <v/>
          </cell>
          <cell r="AB265" t="str">
            <v/>
          </cell>
        </row>
        <row r="266">
          <cell r="A266" t="str">
            <v/>
          </cell>
          <cell r="B266" t="str">
            <v/>
          </cell>
          <cell r="E266" t="str">
            <v/>
          </cell>
          <cell r="G266" t="str">
            <v/>
          </cell>
          <cell r="U266" t="str">
            <v/>
          </cell>
          <cell r="V266" t="str">
            <v/>
          </cell>
          <cell r="X266" t="str">
            <v/>
          </cell>
          <cell r="AA266" t="str">
            <v/>
          </cell>
          <cell r="AB266" t="str">
            <v/>
          </cell>
        </row>
        <row r="267">
          <cell r="A267" t="str">
            <v/>
          </cell>
          <cell r="B267" t="str">
            <v/>
          </cell>
          <cell r="E267" t="str">
            <v/>
          </cell>
          <cell r="G267" t="str">
            <v/>
          </cell>
          <cell r="U267" t="str">
            <v/>
          </cell>
          <cell r="V267" t="str">
            <v/>
          </cell>
          <cell r="X267" t="str">
            <v/>
          </cell>
          <cell r="AA267" t="str">
            <v/>
          </cell>
          <cell r="AB267" t="str">
            <v/>
          </cell>
        </row>
        <row r="268">
          <cell r="A268" t="str">
            <v/>
          </cell>
          <cell r="B268" t="str">
            <v/>
          </cell>
          <cell r="E268" t="str">
            <v/>
          </cell>
          <cell r="G268" t="str">
            <v/>
          </cell>
          <cell r="U268" t="str">
            <v/>
          </cell>
          <cell r="V268" t="str">
            <v/>
          </cell>
          <cell r="X268" t="str">
            <v/>
          </cell>
          <cell r="AA268" t="str">
            <v/>
          </cell>
          <cell r="AB268" t="str">
            <v/>
          </cell>
        </row>
        <row r="269">
          <cell r="A269" t="str">
            <v/>
          </cell>
          <cell r="B269" t="str">
            <v/>
          </cell>
          <cell r="E269" t="str">
            <v/>
          </cell>
          <cell r="G269" t="str">
            <v/>
          </cell>
          <cell r="U269" t="str">
            <v/>
          </cell>
          <cell r="V269" t="str">
            <v/>
          </cell>
          <cell r="X269" t="str">
            <v/>
          </cell>
          <cell r="AA269" t="str">
            <v/>
          </cell>
          <cell r="AB269" t="str">
            <v/>
          </cell>
        </row>
        <row r="270">
          <cell r="A270" t="str">
            <v/>
          </cell>
          <cell r="B270" t="str">
            <v/>
          </cell>
          <cell r="E270" t="str">
            <v/>
          </cell>
          <cell r="G270" t="str">
            <v/>
          </cell>
          <cell r="U270" t="str">
            <v/>
          </cell>
          <cell r="V270" t="str">
            <v/>
          </cell>
          <cell r="X270" t="str">
            <v/>
          </cell>
          <cell r="AA270" t="str">
            <v/>
          </cell>
          <cell r="AB270" t="str">
            <v/>
          </cell>
        </row>
        <row r="271">
          <cell r="A271" t="str">
            <v/>
          </cell>
          <cell r="B271" t="str">
            <v/>
          </cell>
          <cell r="E271" t="str">
            <v/>
          </cell>
          <cell r="G271" t="str">
            <v/>
          </cell>
          <cell r="U271" t="str">
            <v/>
          </cell>
          <cell r="V271" t="str">
            <v/>
          </cell>
          <cell r="X271" t="str">
            <v/>
          </cell>
          <cell r="AA271" t="str">
            <v/>
          </cell>
          <cell r="AB271" t="str">
            <v/>
          </cell>
        </row>
        <row r="272">
          <cell r="A272" t="str">
            <v/>
          </cell>
          <cell r="B272" t="str">
            <v/>
          </cell>
          <cell r="E272" t="str">
            <v/>
          </cell>
          <cell r="G272" t="str">
            <v/>
          </cell>
          <cell r="U272" t="str">
            <v/>
          </cell>
          <cell r="V272" t="str">
            <v/>
          </cell>
          <cell r="X272" t="str">
            <v/>
          </cell>
          <cell r="AA272" t="str">
            <v/>
          </cell>
          <cell r="AB272" t="str">
            <v/>
          </cell>
        </row>
        <row r="273">
          <cell r="A273" t="str">
            <v/>
          </cell>
          <cell r="B273" t="str">
            <v/>
          </cell>
          <cell r="E273" t="str">
            <v/>
          </cell>
          <cell r="G273" t="str">
            <v/>
          </cell>
          <cell r="U273" t="str">
            <v/>
          </cell>
          <cell r="V273" t="str">
            <v/>
          </cell>
          <cell r="X273" t="str">
            <v/>
          </cell>
          <cell r="AA273" t="str">
            <v/>
          </cell>
          <cell r="AB273" t="str">
            <v/>
          </cell>
        </row>
        <row r="274">
          <cell r="A274" t="str">
            <v/>
          </cell>
          <cell r="B274" t="str">
            <v/>
          </cell>
          <cell r="E274" t="str">
            <v/>
          </cell>
          <cell r="G274" t="str">
            <v/>
          </cell>
          <cell r="U274" t="str">
            <v/>
          </cell>
          <cell r="V274" t="str">
            <v/>
          </cell>
          <cell r="X274" t="str">
            <v/>
          </cell>
          <cell r="AA274" t="str">
            <v/>
          </cell>
          <cell r="AB274" t="str">
            <v/>
          </cell>
        </row>
        <row r="275">
          <cell r="A275" t="str">
            <v/>
          </cell>
          <cell r="B275" t="str">
            <v/>
          </cell>
          <cell r="E275" t="str">
            <v/>
          </cell>
          <cell r="G275" t="str">
            <v/>
          </cell>
          <cell r="U275" t="str">
            <v/>
          </cell>
          <cell r="V275" t="str">
            <v/>
          </cell>
          <cell r="X275" t="str">
            <v/>
          </cell>
          <cell r="AA275" t="str">
            <v/>
          </cell>
          <cell r="AB275" t="str">
            <v/>
          </cell>
        </row>
        <row r="276">
          <cell r="A276" t="str">
            <v/>
          </cell>
          <cell r="B276" t="str">
            <v/>
          </cell>
          <cell r="E276" t="str">
            <v/>
          </cell>
          <cell r="G276" t="str">
            <v/>
          </cell>
          <cell r="U276" t="str">
            <v/>
          </cell>
          <cell r="V276" t="str">
            <v/>
          </cell>
          <cell r="X276" t="str">
            <v/>
          </cell>
          <cell r="AA276" t="str">
            <v/>
          </cell>
          <cell r="AB276" t="str">
            <v/>
          </cell>
        </row>
        <row r="277">
          <cell r="A277" t="str">
            <v/>
          </cell>
          <cell r="B277" t="str">
            <v/>
          </cell>
          <cell r="E277" t="str">
            <v/>
          </cell>
          <cell r="G277" t="str">
            <v/>
          </cell>
          <cell r="U277" t="str">
            <v/>
          </cell>
          <cell r="V277" t="str">
            <v/>
          </cell>
          <cell r="X277" t="str">
            <v/>
          </cell>
          <cell r="AA277" t="str">
            <v/>
          </cell>
          <cell r="AB277" t="str">
            <v/>
          </cell>
        </row>
        <row r="278">
          <cell r="A278" t="str">
            <v/>
          </cell>
          <cell r="B278" t="str">
            <v/>
          </cell>
          <cell r="E278" t="str">
            <v/>
          </cell>
          <cell r="G278" t="str">
            <v/>
          </cell>
          <cell r="U278" t="str">
            <v/>
          </cell>
          <cell r="V278" t="str">
            <v/>
          </cell>
          <cell r="X278" t="str">
            <v/>
          </cell>
          <cell r="AA278" t="str">
            <v/>
          </cell>
          <cell r="AB278" t="str">
            <v/>
          </cell>
        </row>
        <row r="279">
          <cell r="A279" t="str">
            <v/>
          </cell>
          <cell r="B279" t="str">
            <v/>
          </cell>
          <cell r="E279" t="str">
            <v/>
          </cell>
          <cell r="G279" t="str">
            <v/>
          </cell>
          <cell r="U279" t="str">
            <v/>
          </cell>
          <cell r="V279" t="str">
            <v/>
          </cell>
          <cell r="X279" t="str">
            <v/>
          </cell>
          <cell r="AA279" t="str">
            <v/>
          </cell>
          <cell r="AB279" t="str">
            <v/>
          </cell>
        </row>
        <row r="280">
          <cell r="A280" t="str">
            <v/>
          </cell>
          <cell r="B280" t="str">
            <v/>
          </cell>
          <cell r="E280" t="str">
            <v/>
          </cell>
          <cell r="G280" t="str">
            <v/>
          </cell>
          <cell r="U280" t="str">
            <v/>
          </cell>
          <cell r="V280" t="str">
            <v/>
          </cell>
          <cell r="X280" t="str">
            <v/>
          </cell>
          <cell r="AA280" t="str">
            <v/>
          </cell>
          <cell r="AB280" t="str">
            <v/>
          </cell>
        </row>
        <row r="281">
          <cell r="A281" t="str">
            <v/>
          </cell>
          <cell r="B281" t="str">
            <v/>
          </cell>
          <cell r="E281" t="str">
            <v/>
          </cell>
          <cell r="G281" t="str">
            <v/>
          </cell>
          <cell r="U281" t="str">
            <v/>
          </cell>
          <cell r="V281" t="str">
            <v/>
          </cell>
          <cell r="X281" t="str">
            <v/>
          </cell>
          <cell r="AA281" t="str">
            <v/>
          </cell>
          <cell r="AB281" t="str">
            <v/>
          </cell>
        </row>
        <row r="282">
          <cell r="A282" t="str">
            <v/>
          </cell>
          <cell r="B282" t="str">
            <v/>
          </cell>
          <cell r="E282" t="str">
            <v/>
          </cell>
          <cell r="G282" t="str">
            <v/>
          </cell>
          <cell r="U282" t="str">
            <v/>
          </cell>
          <cell r="V282" t="str">
            <v/>
          </cell>
          <cell r="X282" t="str">
            <v/>
          </cell>
          <cell r="AA282" t="str">
            <v/>
          </cell>
          <cell r="AB282" t="str">
            <v/>
          </cell>
        </row>
        <row r="283">
          <cell r="A283" t="str">
            <v/>
          </cell>
          <cell r="B283" t="str">
            <v/>
          </cell>
          <cell r="E283" t="str">
            <v/>
          </cell>
          <cell r="G283" t="str">
            <v/>
          </cell>
          <cell r="U283" t="str">
            <v/>
          </cell>
          <cell r="V283" t="str">
            <v/>
          </cell>
          <cell r="X283" t="str">
            <v/>
          </cell>
          <cell r="AA283" t="str">
            <v/>
          </cell>
          <cell r="AB283" t="str">
            <v/>
          </cell>
        </row>
        <row r="284">
          <cell r="A284" t="str">
            <v/>
          </cell>
          <cell r="B284" t="str">
            <v/>
          </cell>
          <cell r="E284" t="str">
            <v/>
          </cell>
          <cell r="G284" t="str">
            <v/>
          </cell>
          <cell r="U284" t="str">
            <v/>
          </cell>
          <cell r="V284" t="str">
            <v/>
          </cell>
          <cell r="X284" t="str">
            <v/>
          </cell>
          <cell r="AA284" t="str">
            <v/>
          </cell>
          <cell r="AB284" t="str">
            <v/>
          </cell>
        </row>
        <row r="285">
          <cell r="A285" t="str">
            <v/>
          </cell>
          <cell r="B285" t="str">
            <v/>
          </cell>
          <cell r="E285" t="str">
            <v/>
          </cell>
          <cell r="G285" t="str">
            <v/>
          </cell>
          <cell r="U285" t="str">
            <v/>
          </cell>
          <cell r="V285" t="str">
            <v/>
          </cell>
          <cell r="X285" t="str">
            <v/>
          </cell>
          <cell r="AA285" t="str">
            <v/>
          </cell>
          <cell r="AB285" t="str">
            <v/>
          </cell>
        </row>
        <row r="286">
          <cell r="A286" t="str">
            <v/>
          </cell>
          <cell r="B286" t="str">
            <v/>
          </cell>
          <cell r="E286" t="str">
            <v/>
          </cell>
          <cell r="G286" t="str">
            <v/>
          </cell>
          <cell r="U286" t="str">
            <v/>
          </cell>
          <cell r="V286" t="str">
            <v/>
          </cell>
          <cell r="X286" t="str">
            <v/>
          </cell>
          <cell r="AA286" t="str">
            <v/>
          </cell>
          <cell r="AB286" t="str">
            <v/>
          </cell>
        </row>
        <row r="287">
          <cell r="A287" t="str">
            <v/>
          </cell>
          <cell r="B287" t="str">
            <v/>
          </cell>
          <cell r="E287" t="str">
            <v/>
          </cell>
          <cell r="G287" t="str">
            <v/>
          </cell>
          <cell r="U287" t="str">
            <v/>
          </cell>
          <cell r="V287" t="str">
            <v/>
          </cell>
          <cell r="X287" t="str">
            <v/>
          </cell>
          <cell r="AA287" t="str">
            <v/>
          </cell>
          <cell r="AB287" t="str">
            <v/>
          </cell>
        </row>
        <row r="288">
          <cell r="A288" t="str">
            <v/>
          </cell>
          <cell r="B288" t="str">
            <v/>
          </cell>
          <cell r="E288" t="str">
            <v/>
          </cell>
          <cell r="G288" t="str">
            <v/>
          </cell>
          <cell r="U288" t="str">
            <v/>
          </cell>
          <cell r="V288" t="str">
            <v/>
          </cell>
          <cell r="X288" t="str">
            <v/>
          </cell>
          <cell r="AA288" t="str">
            <v/>
          </cell>
          <cell r="AB288" t="str">
            <v/>
          </cell>
        </row>
        <row r="289">
          <cell r="A289" t="str">
            <v/>
          </cell>
          <cell r="B289" t="str">
            <v/>
          </cell>
          <cell r="E289" t="str">
            <v/>
          </cell>
          <cell r="G289" t="str">
            <v/>
          </cell>
          <cell r="U289" t="str">
            <v/>
          </cell>
          <cell r="V289" t="str">
            <v/>
          </cell>
          <cell r="X289" t="str">
            <v/>
          </cell>
          <cell r="AA289" t="str">
            <v/>
          </cell>
          <cell r="AB289" t="str">
            <v/>
          </cell>
        </row>
        <row r="290">
          <cell r="A290" t="str">
            <v/>
          </cell>
          <cell r="B290" t="str">
            <v/>
          </cell>
          <cell r="E290" t="str">
            <v/>
          </cell>
          <cell r="G290" t="str">
            <v/>
          </cell>
          <cell r="U290" t="str">
            <v/>
          </cell>
          <cell r="V290" t="str">
            <v/>
          </cell>
          <cell r="X290" t="str">
            <v/>
          </cell>
          <cell r="AA290" t="str">
            <v/>
          </cell>
          <cell r="AB290" t="str">
            <v/>
          </cell>
        </row>
        <row r="291">
          <cell r="A291" t="str">
            <v/>
          </cell>
          <cell r="B291" t="str">
            <v/>
          </cell>
          <cell r="E291" t="str">
            <v/>
          </cell>
          <cell r="G291" t="str">
            <v/>
          </cell>
          <cell r="U291" t="str">
            <v/>
          </cell>
          <cell r="V291" t="str">
            <v/>
          </cell>
          <cell r="X291" t="str">
            <v/>
          </cell>
          <cell r="AA291" t="str">
            <v/>
          </cell>
          <cell r="AB291" t="str">
            <v/>
          </cell>
        </row>
        <row r="292">
          <cell r="A292" t="str">
            <v/>
          </cell>
          <cell r="B292" t="str">
            <v/>
          </cell>
          <cell r="E292" t="str">
            <v/>
          </cell>
          <cell r="G292" t="str">
            <v/>
          </cell>
          <cell r="U292" t="str">
            <v/>
          </cell>
          <cell r="V292" t="str">
            <v/>
          </cell>
          <cell r="X292" t="str">
            <v/>
          </cell>
          <cell r="AA292" t="str">
            <v/>
          </cell>
          <cell r="AB292" t="str">
            <v/>
          </cell>
        </row>
        <row r="293">
          <cell r="A293" t="str">
            <v/>
          </cell>
          <cell r="B293" t="str">
            <v/>
          </cell>
          <cell r="E293" t="str">
            <v/>
          </cell>
          <cell r="G293" t="str">
            <v/>
          </cell>
          <cell r="U293" t="str">
            <v/>
          </cell>
          <cell r="V293" t="str">
            <v/>
          </cell>
          <cell r="X293" t="str">
            <v/>
          </cell>
          <cell r="AA293" t="str">
            <v/>
          </cell>
          <cell r="AB293" t="str">
            <v/>
          </cell>
        </row>
        <row r="294">
          <cell r="A294" t="str">
            <v/>
          </cell>
          <cell r="B294" t="str">
            <v/>
          </cell>
          <cell r="E294" t="str">
            <v/>
          </cell>
          <cell r="G294" t="str">
            <v/>
          </cell>
          <cell r="U294" t="str">
            <v/>
          </cell>
          <cell r="V294" t="str">
            <v/>
          </cell>
          <cell r="X294" t="str">
            <v/>
          </cell>
          <cell r="AA294" t="str">
            <v/>
          </cell>
          <cell r="AB294" t="str">
            <v/>
          </cell>
        </row>
        <row r="295">
          <cell r="A295" t="str">
            <v/>
          </cell>
          <cell r="B295" t="str">
            <v/>
          </cell>
          <cell r="E295" t="str">
            <v/>
          </cell>
          <cell r="G295" t="str">
            <v/>
          </cell>
          <cell r="U295" t="str">
            <v/>
          </cell>
          <cell r="V295" t="str">
            <v/>
          </cell>
          <cell r="X295" t="str">
            <v/>
          </cell>
          <cell r="AA295" t="str">
            <v/>
          </cell>
          <cell r="AB295" t="str">
            <v/>
          </cell>
        </row>
        <row r="296">
          <cell r="A296" t="str">
            <v/>
          </cell>
          <cell r="B296" t="str">
            <v/>
          </cell>
          <cell r="E296" t="str">
            <v/>
          </cell>
          <cell r="G296" t="str">
            <v/>
          </cell>
          <cell r="U296" t="str">
            <v/>
          </cell>
          <cell r="V296" t="str">
            <v/>
          </cell>
          <cell r="X296" t="str">
            <v/>
          </cell>
          <cell r="AA296" t="str">
            <v/>
          </cell>
          <cell r="AB296" t="str">
            <v/>
          </cell>
        </row>
        <row r="297">
          <cell r="A297" t="str">
            <v/>
          </cell>
          <cell r="B297" t="str">
            <v/>
          </cell>
          <cell r="E297" t="str">
            <v/>
          </cell>
          <cell r="G297" t="str">
            <v/>
          </cell>
          <cell r="U297" t="str">
            <v/>
          </cell>
          <cell r="V297" t="str">
            <v/>
          </cell>
          <cell r="X297" t="str">
            <v/>
          </cell>
          <cell r="AA297" t="str">
            <v/>
          </cell>
          <cell r="AB297" t="str">
            <v/>
          </cell>
        </row>
        <row r="298">
          <cell r="A298" t="str">
            <v/>
          </cell>
          <cell r="B298" t="str">
            <v/>
          </cell>
          <cell r="E298" t="str">
            <v/>
          </cell>
          <cell r="G298" t="str">
            <v/>
          </cell>
          <cell r="U298" t="str">
            <v/>
          </cell>
          <cell r="V298" t="str">
            <v/>
          </cell>
          <cell r="X298" t="str">
            <v/>
          </cell>
          <cell r="AA298" t="str">
            <v/>
          </cell>
          <cell r="AB298" t="str">
            <v/>
          </cell>
        </row>
        <row r="299">
          <cell r="A299" t="str">
            <v/>
          </cell>
          <cell r="B299" t="str">
            <v/>
          </cell>
          <cell r="E299" t="str">
            <v/>
          </cell>
          <cell r="G299" t="str">
            <v/>
          </cell>
          <cell r="U299" t="str">
            <v/>
          </cell>
          <cell r="V299" t="str">
            <v/>
          </cell>
          <cell r="X299" t="str">
            <v/>
          </cell>
          <cell r="AA299" t="str">
            <v/>
          </cell>
          <cell r="AB299" t="str">
            <v/>
          </cell>
        </row>
        <row r="300">
          <cell r="A300" t="str">
            <v/>
          </cell>
          <cell r="B300" t="str">
            <v/>
          </cell>
          <cell r="E300" t="str">
            <v/>
          </cell>
          <cell r="G300" t="str">
            <v/>
          </cell>
          <cell r="U300" t="str">
            <v/>
          </cell>
          <cell r="V300" t="str">
            <v/>
          </cell>
          <cell r="X300" t="str">
            <v/>
          </cell>
          <cell r="AA300" t="str">
            <v/>
          </cell>
          <cell r="AB300" t="str">
            <v/>
          </cell>
        </row>
        <row r="301">
          <cell r="A301" t="str">
            <v/>
          </cell>
          <cell r="B301" t="str">
            <v/>
          </cell>
          <cell r="E301" t="str">
            <v/>
          </cell>
          <cell r="G301" t="str">
            <v/>
          </cell>
          <cell r="U301" t="str">
            <v/>
          </cell>
          <cell r="V301" t="str">
            <v/>
          </cell>
          <cell r="X301" t="str">
            <v/>
          </cell>
          <cell r="AA301" t="str">
            <v/>
          </cell>
          <cell r="AB301" t="str">
            <v/>
          </cell>
        </row>
        <row r="302">
          <cell r="A302" t="str">
            <v/>
          </cell>
          <cell r="B302" t="str">
            <v/>
          </cell>
          <cell r="E302" t="str">
            <v/>
          </cell>
          <cell r="G302" t="str">
            <v/>
          </cell>
          <cell r="U302" t="str">
            <v/>
          </cell>
          <cell r="V302" t="str">
            <v/>
          </cell>
          <cell r="X302" t="str">
            <v/>
          </cell>
          <cell r="AA302" t="str">
            <v/>
          </cell>
          <cell r="AB302" t="str">
            <v/>
          </cell>
        </row>
        <row r="303">
          <cell r="A303" t="str">
            <v/>
          </cell>
          <cell r="B303" t="str">
            <v/>
          </cell>
          <cell r="E303" t="str">
            <v/>
          </cell>
          <cell r="G303" t="str">
            <v/>
          </cell>
          <cell r="U303" t="str">
            <v/>
          </cell>
          <cell r="V303" t="str">
            <v/>
          </cell>
          <cell r="X303" t="str">
            <v/>
          </cell>
          <cell r="AA303" t="str">
            <v/>
          </cell>
          <cell r="AB303" t="str">
            <v/>
          </cell>
        </row>
        <row r="304">
          <cell r="A304" t="str">
            <v/>
          </cell>
          <cell r="B304" t="str">
            <v/>
          </cell>
          <cell r="E304" t="str">
            <v/>
          </cell>
          <cell r="G304" t="str">
            <v/>
          </cell>
          <cell r="U304" t="str">
            <v/>
          </cell>
          <cell r="V304" t="str">
            <v/>
          </cell>
          <cell r="X304" t="str">
            <v/>
          </cell>
          <cell r="AA304" t="str">
            <v/>
          </cell>
          <cell r="AB304" t="str">
            <v/>
          </cell>
        </row>
        <row r="305">
          <cell r="A305" t="str">
            <v/>
          </cell>
          <cell r="B305" t="str">
            <v/>
          </cell>
          <cell r="E305" t="str">
            <v/>
          </cell>
          <cell r="G305" t="str">
            <v/>
          </cell>
          <cell r="U305" t="str">
            <v/>
          </cell>
          <cell r="V305" t="str">
            <v/>
          </cell>
          <cell r="X305" t="str">
            <v/>
          </cell>
          <cell r="AA305" t="str">
            <v/>
          </cell>
          <cell r="AB305" t="str">
            <v/>
          </cell>
        </row>
        <row r="306">
          <cell r="A306" t="str">
            <v/>
          </cell>
          <cell r="B306" t="str">
            <v/>
          </cell>
          <cell r="E306" t="str">
            <v/>
          </cell>
          <cell r="G306" t="str">
            <v/>
          </cell>
          <cell r="U306" t="str">
            <v/>
          </cell>
          <cell r="V306" t="str">
            <v/>
          </cell>
          <cell r="X306" t="str">
            <v/>
          </cell>
          <cell r="AA306" t="str">
            <v/>
          </cell>
          <cell r="AB306" t="str">
            <v/>
          </cell>
        </row>
        <row r="307">
          <cell r="A307" t="str">
            <v/>
          </cell>
          <cell r="B307" t="str">
            <v/>
          </cell>
          <cell r="E307" t="str">
            <v/>
          </cell>
          <cell r="G307" t="str">
            <v/>
          </cell>
          <cell r="U307" t="str">
            <v/>
          </cell>
          <cell r="V307" t="str">
            <v/>
          </cell>
          <cell r="X307" t="str">
            <v/>
          </cell>
          <cell r="AA307" t="str">
            <v/>
          </cell>
          <cell r="AB307" t="str">
            <v/>
          </cell>
        </row>
        <row r="308">
          <cell r="A308" t="str">
            <v/>
          </cell>
          <cell r="B308" t="str">
            <v/>
          </cell>
          <cell r="E308" t="str">
            <v/>
          </cell>
          <cell r="G308" t="str">
            <v/>
          </cell>
          <cell r="U308" t="str">
            <v/>
          </cell>
          <cell r="V308" t="str">
            <v/>
          </cell>
          <cell r="X308" t="str">
            <v/>
          </cell>
          <cell r="AA308" t="str">
            <v/>
          </cell>
          <cell r="AB308" t="str">
            <v/>
          </cell>
        </row>
        <row r="309">
          <cell r="A309" t="str">
            <v/>
          </cell>
          <cell r="B309" t="str">
            <v/>
          </cell>
          <cell r="E309" t="str">
            <v/>
          </cell>
          <cell r="G309" t="str">
            <v/>
          </cell>
          <cell r="U309" t="str">
            <v/>
          </cell>
          <cell r="V309" t="str">
            <v/>
          </cell>
          <cell r="X309" t="str">
            <v/>
          </cell>
          <cell r="AA309" t="str">
            <v/>
          </cell>
          <cell r="AB309" t="str">
            <v/>
          </cell>
        </row>
        <row r="310">
          <cell r="A310" t="str">
            <v/>
          </cell>
          <cell r="B310" t="str">
            <v/>
          </cell>
          <cell r="E310" t="str">
            <v/>
          </cell>
          <cell r="G310" t="str">
            <v/>
          </cell>
          <cell r="U310" t="str">
            <v/>
          </cell>
          <cell r="V310" t="str">
            <v/>
          </cell>
          <cell r="X310" t="str">
            <v/>
          </cell>
          <cell r="AA310" t="str">
            <v/>
          </cell>
          <cell r="AB310" t="str">
            <v/>
          </cell>
        </row>
        <row r="311">
          <cell r="A311" t="str">
            <v/>
          </cell>
          <cell r="B311" t="str">
            <v/>
          </cell>
          <cell r="E311" t="str">
            <v/>
          </cell>
          <cell r="G311" t="str">
            <v/>
          </cell>
          <cell r="U311" t="str">
            <v/>
          </cell>
          <cell r="V311" t="str">
            <v/>
          </cell>
          <cell r="X311" t="str">
            <v/>
          </cell>
          <cell r="AA311" t="str">
            <v/>
          </cell>
          <cell r="AB311" t="str">
            <v/>
          </cell>
        </row>
        <row r="312">
          <cell r="A312" t="str">
            <v/>
          </cell>
          <cell r="B312" t="str">
            <v/>
          </cell>
          <cell r="E312" t="str">
            <v/>
          </cell>
          <cell r="G312" t="str">
            <v/>
          </cell>
          <cell r="U312" t="str">
            <v/>
          </cell>
          <cell r="V312" t="str">
            <v/>
          </cell>
          <cell r="X312" t="str">
            <v/>
          </cell>
          <cell r="AA312" t="str">
            <v/>
          </cell>
          <cell r="AB312" t="str">
            <v/>
          </cell>
        </row>
        <row r="313">
          <cell r="A313" t="str">
            <v/>
          </cell>
          <cell r="B313" t="str">
            <v/>
          </cell>
          <cell r="E313" t="str">
            <v/>
          </cell>
          <cell r="G313" t="str">
            <v/>
          </cell>
          <cell r="U313" t="str">
            <v/>
          </cell>
          <cell r="V313" t="str">
            <v/>
          </cell>
          <cell r="X313" t="str">
            <v/>
          </cell>
          <cell r="AA313" t="str">
            <v/>
          </cell>
          <cell r="AB313" t="str">
            <v/>
          </cell>
        </row>
        <row r="314">
          <cell r="A314" t="str">
            <v/>
          </cell>
          <cell r="B314" t="str">
            <v/>
          </cell>
          <cell r="E314" t="str">
            <v/>
          </cell>
          <cell r="G314" t="str">
            <v/>
          </cell>
          <cell r="U314" t="str">
            <v/>
          </cell>
          <cell r="V314" t="str">
            <v/>
          </cell>
          <cell r="X314" t="str">
            <v/>
          </cell>
          <cell r="AA314" t="str">
            <v/>
          </cell>
          <cell r="AB314" t="str">
            <v/>
          </cell>
        </row>
        <row r="315">
          <cell r="A315" t="str">
            <v/>
          </cell>
          <cell r="B315" t="str">
            <v/>
          </cell>
          <cell r="E315" t="str">
            <v/>
          </cell>
          <cell r="G315" t="str">
            <v/>
          </cell>
          <cell r="U315" t="str">
            <v/>
          </cell>
          <cell r="V315" t="str">
            <v/>
          </cell>
          <cell r="X315" t="str">
            <v/>
          </cell>
          <cell r="AA315" t="str">
            <v/>
          </cell>
          <cell r="AB315" t="str">
            <v/>
          </cell>
        </row>
        <row r="316">
          <cell r="A316" t="str">
            <v/>
          </cell>
          <cell r="B316" t="str">
            <v/>
          </cell>
          <cell r="E316" t="str">
            <v/>
          </cell>
          <cell r="G316" t="str">
            <v/>
          </cell>
          <cell r="U316" t="str">
            <v/>
          </cell>
          <cell r="V316" t="str">
            <v/>
          </cell>
          <cell r="X316" t="str">
            <v/>
          </cell>
          <cell r="AA316" t="str">
            <v/>
          </cell>
          <cell r="AB316" t="str">
            <v/>
          </cell>
        </row>
        <row r="317">
          <cell r="A317" t="str">
            <v/>
          </cell>
          <cell r="B317" t="str">
            <v/>
          </cell>
          <cell r="E317" t="str">
            <v/>
          </cell>
          <cell r="G317" t="str">
            <v/>
          </cell>
          <cell r="U317" t="str">
            <v/>
          </cell>
          <cell r="V317" t="str">
            <v/>
          </cell>
          <cell r="X317" t="str">
            <v/>
          </cell>
          <cell r="AA317" t="str">
            <v/>
          </cell>
          <cell r="AB317" t="str">
            <v/>
          </cell>
        </row>
        <row r="318">
          <cell r="A318" t="str">
            <v/>
          </cell>
          <cell r="B318" t="str">
            <v/>
          </cell>
          <cell r="E318" t="str">
            <v/>
          </cell>
          <cell r="G318" t="str">
            <v/>
          </cell>
          <cell r="U318" t="str">
            <v/>
          </cell>
          <cell r="V318" t="str">
            <v/>
          </cell>
          <cell r="X318" t="str">
            <v/>
          </cell>
          <cell r="AA318" t="str">
            <v/>
          </cell>
          <cell r="AB318" t="str">
            <v/>
          </cell>
        </row>
        <row r="319">
          <cell r="A319" t="str">
            <v/>
          </cell>
          <cell r="B319" t="str">
            <v/>
          </cell>
          <cell r="E319" t="str">
            <v/>
          </cell>
          <cell r="G319" t="str">
            <v/>
          </cell>
          <cell r="U319" t="str">
            <v/>
          </cell>
          <cell r="V319" t="str">
            <v/>
          </cell>
          <cell r="X319" t="str">
            <v/>
          </cell>
          <cell r="AA319" t="str">
            <v/>
          </cell>
          <cell r="AB319" t="str">
            <v/>
          </cell>
        </row>
        <row r="320">
          <cell r="A320" t="str">
            <v/>
          </cell>
          <cell r="B320" t="str">
            <v/>
          </cell>
          <cell r="E320" t="str">
            <v/>
          </cell>
          <cell r="G320" t="str">
            <v/>
          </cell>
          <cell r="U320" t="str">
            <v/>
          </cell>
          <cell r="V320" t="str">
            <v/>
          </cell>
          <cell r="X320" t="str">
            <v/>
          </cell>
          <cell r="AA320" t="str">
            <v/>
          </cell>
          <cell r="AB320" t="str">
            <v/>
          </cell>
        </row>
        <row r="321">
          <cell r="A321" t="str">
            <v/>
          </cell>
          <cell r="B321" t="str">
            <v/>
          </cell>
          <cell r="E321" t="str">
            <v/>
          </cell>
          <cell r="G321" t="str">
            <v/>
          </cell>
          <cell r="U321" t="str">
            <v/>
          </cell>
          <cell r="V321" t="str">
            <v/>
          </cell>
          <cell r="X321" t="str">
            <v/>
          </cell>
          <cell r="AA321" t="str">
            <v/>
          </cell>
          <cell r="AB321" t="str">
            <v/>
          </cell>
        </row>
        <row r="322">
          <cell r="A322" t="str">
            <v/>
          </cell>
          <cell r="B322" t="str">
            <v/>
          </cell>
          <cell r="E322" t="str">
            <v/>
          </cell>
          <cell r="G322" t="str">
            <v/>
          </cell>
          <cell r="U322" t="str">
            <v/>
          </cell>
          <cell r="V322" t="str">
            <v/>
          </cell>
          <cell r="X322" t="str">
            <v/>
          </cell>
          <cell r="AA322" t="str">
            <v/>
          </cell>
          <cell r="AB322" t="str">
            <v/>
          </cell>
        </row>
        <row r="323">
          <cell r="A323" t="str">
            <v/>
          </cell>
          <cell r="B323" t="str">
            <v/>
          </cell>
          <cell r="E323" t="str">
            <v/>
          </cell>
          <cell r="G323" t="str">
            <v/>
          </cell>
          <cell r="U323" t="str">
            <v/>
          </cell>
          <cell r="V323" t="str">
            <v/>
          </cell>
          <cell r="X323" t="str">
            <v/>
          </cell>
          <cell r="AA323" t="str">
            <v/>
          </cell>
          <cell r="AB323" t="str">
            <v/>
          </cell>
        </row>
        <row r="324">
          <cell r="A324" t="str">
            <v/>
          </cell>
          <cell r="B324" t="str">
            <v/>
          </cell>
          <cell r="E324" t="str">
            <v/>
          </cell>
          <cell r="G324" t="str">
            <v/>
          </cell>
          <cell r="U324" t="str">
            <v/>
          </cell>
          <cell r="V324" t="str">
            <v/>
          </cell>
          <cell r="X324" t="str">
            <v/>
          </cell>
          <cell r="AA324" t="str">
            <v/>
          </cell>
          <cell r="AB324" t="str">
            <v/>
          </cell>
        </row>
        <row r="325">
          <cell r="A325" t="str">
            <v/>
          </cell>
          <cell r="B325" t="str">
            <v/>
          </cell>
          <cell r="E325" t="str">
            <v/>
          </cell>
          <cell r="G325" t="str">
            <v/>
          </cell>
          <cell r="U325" t="str">
            <v/>
          </cell>
          <cell r="V325" t="str">
            <v/>
          </cell>
          <cell r="X325" t="str">
            <v/>
          </cell>
          <cell r="AA325" t="str">
            <v/>
          </cell>
          <cell r="AB325" t="str">
            <v/>
          </cell>
        </row>
        <row r="326">
          <cell r="A326" t="str">
            <v/>
          </cell>
          <cell r="B326" t="str">
            <v/>
          </cell>
          <cell r="E326" t="str">
            <v/>
          </cell>
          <cell r="G326" t="str">
            <v/>
          </cell>
          <cell r="U326" t="str">
            <v/>
          </cell>
          <cell r="V326" t="str">
            <v/>
          </cell>
          <cell r="X326" t="str">
            <v/>
          </cell>
          <cell r="AA326" t="str">
            <v/>
          </cell>
          <cell r="AB326" t="str">
            <v/>
          </cell>
        </row>
        <row r="327">
          <cell r="A327" t="str">
            <v/>
          </cell>
          <cell r="B327" t="str">
            <v/>
          </cell>
          <cell r="E327" t="str">
            <v/>
          </cell>
          <cell r="G327" t="str">
            <v/>
          </cell>
          <cell r="U327" t="str">
            <v/>
          </cell>
          <cell r="V327" t="str">
            <v/>
          </cell>
          <cell r="X327" t="str">
            <v/>
          </cell>
          <cell r="AA327" t="str">
            <v/>
          </cell>
          <cell r="AB327" t="str">
            <v/>
          </cell>
        </row>
        <row r="328">
          <cell r="A328" t="str">
            <v/>
          </cell>
          <cell r="B328" t="str">
            <v/>
          </cell>
          <cell r="E328" t="str">
            <v/>
          </cell>
          <cell r="G328" t="str">
            <v/>
          </cell>
          <cell r="U328" t="str">
            <v/>
          </cell>
          <cell r="V328" t="str">
            <v/>
          </cell>
          <cell r="X328" t="str">
            <v/>
          </cell>
          <cell r="AA328" t="str">
            <v/>
          </cell>
          <cell r="AB328" t="str">
            <v/>
          </cell>
        </row>
        <row r="329">
          <cell r="A329" t="str">
            <v/>
          </cell>
          <cell r="B329" t="str">
            <v/>
          </cell>
          <cell r="E329" t="str">
            <v/>
          </cell>
          <cell r="G329" t="str">
            <v/>
          </cell>
          <cell r="U329" t="str">
            <v/>
          </cell>
          <cell r="V329" t="str">
            <v/>
          </cell>
          <cell r="X329" t="str">
            <v/>
          </cell>
          <cell r="AA329" t="str">
            <v/>
          </cell>
          <cell r="AB329" t="str">
            <v/>
          </cell>
        </row>
        <row r="330">
          <cell r="A330" t="str">
            <v/>
          </cell>
          <cell r="B330" t="str">
            <v/>
          </cell>
          <cell r="E330" t="str">
            <v/>
          </cell>
          <cell r="G330" t="str">
            <v/>
          </cell>
          <cell r="U330" t="str">
            <v/>
          </cell>
          <cell r="V330" t="str">
            <v/>
          </cell>
          <cell r="X330" t="str">
            <v/>
          </cell>
          <cell r="AA330" t="str">
            <v/>
          </cell>
          <cell r="AB330" t="str">
            <v/>
          </cell>
        </row>
        <row r="331">
          <cell r="A331" t="str">
            <v/>
          </cell>
          <cell r="B331" t="str">
            <v/>
          </cell>
          <cell r="E331" t="str">
            <v/>
          </cell>
          <cell r="G331" t="str">
            <v/>
          </cell>
          <cell r="U331" t="str">
            <v/>
          </cell>
          <cell r="V331" t="str">
            <v/>
          </cell>
          <cell r="X331" t="str">
            <v/>
          </cell>
          <cell r="AA331" t="str">
            <v/>
          </cell>
          <cell r="AB331" t="str">
            <v/>
          </cell>
        </row>
        <row r="332">
          <cell r="A332" t="str">
            <v/>
          </cell>
          <cell r="B332" t="str">
            <v/>
          </cell>
          <cell r="E332" t="str">
            <v/>
          </cell>
          <cell r="G332" t="str">
            <v/>
          </cell>
          <cell r="U332" t="str">
            <v/>
          </cell>
          <cell r="V332" t="str">
            <v/>
          </cell>
          <cell r="X332" t="str">
            <v/>
          </cell>
          <cell r="AA332" t="str">
            <v/>
          </cell>
          <cell r="AB332" t="str">
            <v/>
          </cell>
        </row>
        <row r="333">
          <cell r="A333" t="str">
            <v/>
          </cell>
          <cell r="B333" t="str">
            <v/>
          </cell>
          <cell r="E333" t="str">
            <v/>
          </cell>
          <cell r="G333" t="str">
            <v/>
          </cell>
          <cell r="U333" t="str">
            <v/>
          </cell>
          <cell r="V333" t="str">
            <v/>
          </cell>
          <cell r="X333" t="str">
            <v/>
          </cell>
          <cell r="AA333" t="str">
            <v/>
          </cell>
          <cell r="AB333" t="str">
            <v/>
          </cell>
        </row>
        <row r="334">
          <cell r="A334" t="str">
            <v/>
          </cell>
          <cell r="B334" t="str">
            <v/>
          </cell>
          <cell r="E334" t="str">
            <v/>
          </cell>
          <cell r="G334" t="str">
            <v/>
          </cell>
          <cell r="U334" t="str">
            <v/>
          </cell>
          <cell r="V334" t="str">
            <v/>
          </cell>
          <cell r="X334" t="str">
            <v/>
          </cell>
          <cell r="AA334" t="str">
            <v/>
          </cell>
          <cell r="AB334" t="str">
            <v/>
          </cell>
        </row>
        <row r="335">
          <cell r="A335" t="str">
            <v/>
          </cell>
          <cell r="B335" t="str">
            <v/>
          </cell>
          <cell r="E335" t="str">
            <v/>
          </cell>
          <cell r="G335" t="str">
            <v/>
          </cell>
          <cell r="U335" t="str">
            <v/>
          </cell>
          <cell r="V335" t="str">
            <v/>
          </cell>
          <cell r="X335" t="str">
            <v/>
          </cell>
          <cell r="AA335" t="str">
            <v/>
          </cell>
          <cell r="AB335" t="str">
            <v/>
          </cell>
        </row>
        <row r="336">
          <cell r="A336" t="str">
            <v/>
          </cell>
          <cell r="B336" t="str">
            <v/>
          </cell>
          <cell r="E336" t="str">
            <v/>
          </cell>
          <cell r="G336" t="str">
            <v/>
          </cell>
          <cell r="U336" t="str">
            <v/>
          </cell>
          <cell r="V336" t="str">
            <v/>
          </cell>
          <cell r="X336" t="str">
            <v/>
          </cell>
          <cell r="AA336" t="str">
            <v/>
          </cell>
          <cell r="AB336" t="str">
            <v/>
          </cell>
        </row>
        <row r="337">
          <cell r="A337" t="str">
            <v/>
          </cell>
          <cell r="B337" t="str">
            <v/>
          </cell>
          <cell r="E337" t="str">
            <v/>
          </cell>
          <cell r="G337" t="str">
            <v/>
          </cell>
          <cell r="U337" t="str">
            <v/>
          </cell>
          <cell r="V337" t="str">
            <v/>
          </cell>
          <cell r="X337" t="str">
            <v/>
          </cell>
          <cell r="AA337" t="str">
            <v/>
          </cell>
          <cell r="AB337" t="str">
            <v/>
          </cell>
        </row>
        <row r="338">
          <cell r="A338" t="str">
            <v/>
          </cell>
          <cell r="B338" t="str">
            <v/>
          </cell>
          <cell r="E338" t="str">
            <v/>
          </cell>
          <cell r="G338" t="str">
            <v/>
          </cell>
          <cell r="U338" t="str">
            <v/>
          </cell>
          <cell r="V338" t="str">
            <v/>
          </cell>
          <cell r="X338" t="str">
            <v/>
          </cell>
          <cell r="AA338" t="str">
            <v/>
          </cell>
          <cell r="AB338" t="str">
            <v/>
          </cell>
        </row>
        <row r="339">
          <cell r="A339" t="str">
            <v/>
          </cell>
          <cell r="B339" t="str">
            <v/>
          </cell>
          <cell r="E339" t="str">
            <v/>
          </cell>
          <cell r="G339" t="str">
            <v/>
          </cell>
          <cell r="U339" t="str">
            <v/>
          </cell>
          <cell r="V339" t="str">
            <v/>
          </cell>
          <cell r="X339" t="str">
            <v/>
          </cell>
          <cell r="AA339" t="str">
            <v/>
          </cell>
          <cell r="AB339" t="str">
            <v/>
          </cell>
        </row>
        <row r="340">
          <cell r="A340" t="str">
            <v/>
          </cell>
          <cell r="B340" t="str">
            <v/>
          </cell>
          <cell r="E340" t="str">
            <v/>
          </cell>
          <cell r="G340" t="str">
            <v/>
          </cell>
          <cell r="U340" t="str">
            <v/>
          </cell>
          <cell r="V340" t="str">
            <v/>
          </cell>
          <cell r="X340" t="str">
            <v/>
          </cell>
          <cell r="AA340" t="str">
            <v/>
          </cell>
          <cell r="AB340" t="str">
            <v/>
          </cell>
        </row>
        <row r="341">
          <cell r="A341" t="str">
            <v/>
          </cell>
          <cell r="B341" t="str">
            <v/>
          </cell>
          <cell r="E341" t="str">
            <v/>
          </cell>
          <cell r="G341" t="str">
            <v/>
          </cell>
          <cell r="U341" t="str">
            <v/>
          </cell>
          <cell r="V341" t="str">
            <v/>
          </cell>
          <cell r="X341" t="str">
            <v/>
          </cell>
          <cell r="AA341" t="str">
            <v/>
          </cell>
          <cell r="AB341" t="str">
            <v/>
          </cell>
        </row>
        <row r="342">
          <cell r="A342" t="str">
            <v/>
          </cell>
          <cell r="B342" t="str">
            <v/>
          </cell>
          <cell r="E342" t="str">
            <v/>
          </cell>
          <cell r="G342" t="str">
            <v/>
          </cell>
          <cell r="U342" t="str">
            <v/>
          </cell>
          <cell r="V342" t="str">
            <v/>
          </cell>
          <cell r="X342" t="str">
            <v/>
          </cell>
          <cell r="AA342" t="str">
            <v/>
          </cell>
          <cell r="AB342" t="str">
            <v/>
          </cell>
        </row>
        <row r="343">
          <cell r="A343" t="str">
            <v/>
          </cell>
          <cell r="B343" t="str">
            <v/>
          </cell>
          <cell r="E343" t="str">
            <v/>
          </cell>
          <cell r="G343" t="str">
            <v/>
          </cell>
          <cell r="U343" t="str">
            <v/>
          </cell>
          <cell r="V343" t="str">
            <v/>
          </cell>
          <cell r="X343" t="str">
            <v/>
          </cell>
          <cell r="AA343" t="str">
            <v/>
          </cell>
          <cell r="AB343" t="str">
            <v/>
          </cell>
        </row>
        <row r="344">
          <cell r="A344" t="str">
            <v/>
          </cell>
          <cell r="B344" t="str">
            <v/>
          </cell>
          <cell r="E344" t="str">
            <v/>
          </cell>
          <cell r="G344" t="str">
            <v/>
          </cell>
          <cell r="U344" t="str">
            <v/>
          </cell>
          <cell r="V344" t="str">
            <v/>
          </cell>
          <cell r="X344" t="str">
            <v/>
          </cell>
          <cell r="AA344" t="str">
            <v/>
          </cell>
          <cell r="AB344" t="str">
            <v/>
          </cell>
        </row>
        <row r="345">
          <cell r="A345" t="str">
            <v/>
          </cell>
          <cell r="B345" t="str">
            <v/>
          </cell>
          <cell r="E345" t="str">
            <v/>
          </cell>
          <cell r="G345" t="str">
            <v/>
          </cell>
          <cell r="U345" t="str">
            <v/>
          </cell>
          <cell r="V345" t="str">
            <v/>
          </cell>
          <cell r="X345" t="str">
            <v/>
          </cell>
          <cell r="AA345" t="str">
            <v/>
          </cell>
          <cell r="AB345" t="str">
            <v/>
          </cell>
        </row>
        <row r="346">
          <cell r="A346" t="str">
            <v/>
          </cell>
          <cell r="B346" t="str">
            <v/>
          </cell>
          <cell r="E346" t="str">
            <v/>
          </cell>
          <cell r="G346" t="str">
            <v/>
          </cell>
          <cell r="U346" t="str">
            <v/>
          </cell>
          <cell r="V346" t="str">
            <v/>
          </cell>
          <cell r="X346" t="str">
            <v/>
          </cell>
          <cell r="AA346" t="str">
            <v/>
          </cell>
          <cell r="AB346" t="str">
            <v/>
          </cell>
        </row>
        <row r="347">
          <cell r="A347" t="str">
            <v/>
          </cell>
          <cell r="B347" t="str">
            <v/>
          </cell>
          <cell r="E347" t="str">
            <v/>
          </cell>
          <cell r="G347" t="str">
            <v/>
          </cell>
          <cell r="U347" t="str">
            <v/>
          </cell>
          <cell r="V347" t="str">
            <v/>
          </cell>
          <cell r="X347" t="str">
            <v/>
          </cell>
          <cell r="AA347" t="str">
            <v/>
          </cell>
          <cell r="AB347" t="str">
            <v/>
          </cell>
        </row>
        <row r="348">
          <cell r="A348" t="str">
            <v/>
          </cell>
          <cell r="B348" t="str">
            <v/>
          </cell>
          <cell r="E348" t="str">
            <v/>
          </cell>
          <cell r="G348" t="str">
            <v/>
          </cell>
          <cell r="U348" t="str">
            <v/>
          </cell>
          <cell r="V348" t="str">
            <v/>
          </cell>
          <cell r="X348" t="str">
            <v/>
          </cell>
          <cell r="AA348" t="str">
            <v/>
          </cell>
          <cell r="AB348" t="str">
            <v/>
          </cell>
        </row>
        <row r="349">
          <cell r="A349" t="str">
            <v/>
          </cell>
          <cell r="B349" t="str">
            <v/>
          </cell>
          <cell r="E349" t="str">
            <v/>
          </cell>
          <cell r="G349" t="str">
            <v/>
          </cell>
          <cell r="U349" t="str">
            <v/>
          </cell>
          <cell r="V349" t="str">
            <v/>
          </cell>
          <cell r="X349" t="str">
            <v/>
          </cell>
          <cell r="AA349" t="str">
            <v/>
          </cell>
          <cell r="AB349" t="str">
            <v/>
          </cell>
        </row>
        <row r="350">
          <cell r="A350" t="str">
            <v/>
          </cell>
          <cell r="B350" t="str">
            <v/>
          </cell>
          <cell r="E350" t="str">
            <v/>
          </cell>
          <cell r="G350" t="str">
            <v/>
          </cell>
          <cell r="U350" t="str">
            <v/>
          </cell>
          <cell r="V350" t="str">
            <v/>
          </cell>
          <cell r="X350" t="str">
            <v/>
          </cell>
          <cell r="AA350" t="str">
            <v/>
          </cell>
          <cell r="AB350" t="str">
            <v/>
          </cell>
        </row>
        <row r="351">
          <cell r="A351" t="str">
            <v/>
          </cell>
          <cell r="B351" t="str">
            <v/>
          </cell>
          <cell r="E351" t="str">
            <v/>
          </cell>
          <cell r="G351" t="str">
            <v/>
          </cell>
          <cell r="U351" t="str">
            <v/>
          </cell>
          <cell r="V351" t="str">
            <v/>
          </cell>
          <cell r="X351" t="str">
            <v/>
          </cell>
          <cell r="AA351" t="str">
            <v/>
          </cell>
          <cell r="AB351" t="str">
            <v/>
          </cell>
        </row>
        <row r="352">
          <cell r="A352" t="str">
            <v/>
          </cell>
          <cell r="B352" t="str">
            <v/>
          </cell>
          <cell r="E352" t="str">
            <v/>
          </cell>
          <cell r="G352" t="str">
            <v/>
          </cell>
          <cell r="U352" t="str">
            <v/>
          </cell>
          <cell r="V352" t="str">
            <v/>
          </cell>
          <cell r="X352" t="str">
            <v/>
          </cell>
          <cell r="AA352" t="str">
            <v/>
          </cell>
          <cell r="AB352" t="str">
            <v/>
          </cell>
        </row>
        <row r="353">
          <cell r="A353" t="str">
            <v/>
          </cell>
          <cell r="B353" t="str">
            <v/>
          </cell>
          <cell r="E353" t="str">
            <v/>
          </cell>
          <cell r="G353" t="str">
            <v/>
          </cell>
          <cell r="U353" t="str">
            <v/>
          </cell>
          <cell r="V353" t="str">
            <v/>
          </cell>
          <cell r="X353" t="str">
            <v/>
          </cell>
          <cell r="AA353" t="str">
            <v/>
          </cell>
          <cell r="AB353" t="str">
            <v/>
          </cell>
        </row>
        <row r="354">
          <cell r="A354" t="str">
            <v/>
          </cell>
          <cell r="B354" t="str">
            <v/>
          </cell>
          <cell r="E354" t="str">
            <v/>
          </cell>
          <cell r="G354" t="str">
            <v/>
          </cell>
          <cell r="U354" t="str">
            <v/>
          </cell>
          <cell r="V354" t="str">
            <v/>
          </cell>
          <cell r="X354" t="str">
            <v/>
          </cell>
          <cell r="AA354" t="str">
            <v/>
          </cell>
          <cell r="AB354" t="str">
            <v/>
          </cell>
        </row>
        <row r="355">
          <cell r="A355" t="str">
            <v/>
          </cell>
          <cell r="B355" t="str">
            <v/>
          </cell>
          <cell r="E355" t="str">
            <v/>
          </cell>
          <cell r="G355" t="str">
            <v/>
          </cell>
          <cell r="U355" t="str">
            <v/>
          </cell>
          <cell r="V355" t="str">
            <v/>
          </cell>
          <cell r="X355" t="str">
            <v/>
          </cell>
          <cell r="AA355" t="str">
            <v/>
          </cell>
          <cell r="AB355" t="str">
            <v/>
          </cell>
        </row>
        <row r="356">
          <cell r="A356" t="str">
            <v/>
          </cell>
          <cell r="B356" t="str">
            <v/>
          </cell>
          <cell r="E356" t="str">
            <v/>
          </cell>
          <cell r="G356" t="str">
            <v/>
          </cell>
          <cell r="U356" t="str">
            <v/>
          </cell>
          <cell r="V356" t="str">
            <v/>
          </cell>
          <cell r="X356" t="str">
            <v/>
          </cell>
          <cell r="AA356" t="str">
            <v/>
          </cell>
          <cell r="AB356" t="str">
            <v/>
          </cell>
        </row>
        <row r="357">
          <cell r="A357" t="str">
            <v/>
          </cell>
          <cell r="B357" t="str">
            <v/>
          </cell>
          <cell r="E357" t="str">
            <v/>
          </cell>
          <cell r="G357" t="str">
            <v/>
          </cell>
          <cell r="U357" t="str">
            <v/>
          </cell>
          <cell r="V357" t="str">
            <v/>
          </cell>
          <cell r="X357" t="str">
            <v/>
          </cell>
          <cell r="AA357" t="str">
            <v/>
          </cell>
          <cell r="AB357" t="str">
            <v/>
          </cell>
        </row>
        <row r="358">
          <cell r="A358" t="str">
            <v/>
          </cell>
          <cell r="B358" t="str">
            <v/>
          </cell>
          <cell r="E358" t="str">
            <v/>
          </cell>
          <cell r="G358" t="str">
            <v/>
          </cell>
          <cell r="U358" t="str">
            <v/>
          </cell>
          <cell r="V358" t="str">
            <v/>
          </cell>
          <cell r="X358" t="str">
            <v/>
          </cell>
          <cell r="AA358" t="str">
            <v/>
          </cell>
          <cell r="AB358" t="str">
            <v/>
          </cell>
        </row>
        <row r="359">
          <cell r="A359" t="str">
            <v/>
          </cell>
          <cell r="B359" t="str">
            <v/>
          </cell>
          <cell r="E359" t="str">
            <v/>
          </cell>
          <cell r="G359" t="str">
            <v/>
          </cell>
          <cell r="U359" t="str">
            <v/>
          </cell>
          <cell r="V359" t="str">
            <v/>
          </cell>
          <cell r="X359" t="str">
            <v/>
          </cell>
          <cell r="AA359" t="str">
            <v/>
          </cell>
          <cell r="AB359" t="str">
            <v/>
          </cell>
        </row>
        <row r="360">
          <cell r="A360" t="str">
            <v/>
          </cell>
          <cell r="B360" t="str">
            <v/>
          </cell>
          <cell r="E360" t="str">
            <v/>
          </cell>
          <cell r="G360" t="str">
            <v/>
          </cell>
          <cell r="U360" t="str">
            <v/>
          </cell>
          <cell r="V360" t="str">
            <v/>
          </cell>
          <cell r="X360" t="str">
            <v/>
          </cell>
          <cell r="AA360" t="str">
            <v/>
          </cell>
          <cell r="AB360" t="str">
            <v/>
          </cell>
        </row>
        <row r="361">
          <cell r="A361" t="str">
            <v/>
          </cell>
          <cell r="B361" t="str">
            <v/>
          </cell>
          <cell r="E361" t="str">
            <v/>
          </cell>
          <cell r="G361" t="str">
            <v/>
          </cell>
          <cell r="U361" t="str">
            <v/>
          </cell>
          <cell r="V361" t="str">
            <v/>
          </cell>
          <cell r="X361" t="str">
            <v/>
          </cell>
          <cell r="AA361" t="str">
            <v/>
          </cell>
          <cell r="AB361" t="str">
            <v/>
          </cell>
        </row>
        <row r="362">
          <cell r="A362" t="str">
            <v/>
          </cell>
          <cell r="B362" t="str">
            <v/>
          </cell>
          <cell r="E362" t="str">
            <v/>
          </cell>
          <cell r="G362" t="str">
            <v/>
          </cell>
          <cell r="U362" t="str">
            <v/>
          </cell>
          <cell r="V362" t="str">
            <v/>
          </cell>
          <cell r="X362" t="str">
            <v/>
          </cell>
          <cell r="AA362" t="str">
            <v/>
          </cell>
          <cell r="AB362" t="str">
            <v/>
          </cell>
        </row>
        <row r="363">
          <cell r="A363" t="str">
            <v/>
          </cell>
          <cell r="B363" t="str">
            <v/>
          </cell>
          <cell r="E363" t="str">
            <v/>
          </cell>
          <cell r="G363" t="str">
            <v/>
          </cell>
          <cell r="U363" t="str">
            <v/>
          </cell>
          <cell r="V363" t="str">
            <v/>
          </cell>
          <cell r="X363" t="str">
            <v/>
          </cell>
          <cell r="AA363" t="str">
            <v/>
          </cell>
          <cell r="AB363" t="str">
            <v/>
          </cell>
        </row>
        <row r="364">
          <cell r="A364" t="str">
            <v/>
          </cell>
          <cell r="B364" t="str">
            <v/>
          </cell>
          <cell r="E364" t="str">
            <v/>
          </cell>
          <cell r="G364" t="str">
            <v/>
          </cell>
          <cell r="U364" t="str">
            <v/>
          </cell>
          <cell r="V364" t="str">
            <v/>
          </cell>
          <cell r="X364" t="str">
            <v/>
          </cell>
          <cell r="AA364" t="str">
            <v/>
          </cell>
          <cell r="AB364" t="str">
            <v/>
          </cell>
        </row>
        <row r="365">
          <cell r="A365" t="str">
            <v/>
          </cell>
          <cell r="B365" t="str">
            <v/>
          </cell>
          <cell r="E365" t="str">
            <v/>
          </cell>
          <cell r="G365" t="str">
            <v/>
          </cell>
          <cell r="U365" t="str">
            <v/>
          </cell>
          <cell r="V365" t="str">
            <v/>
          </cell>
          <cell r="X365" t="str">
            <v/>
          </cell>
          <cell r="AA365" t="str">
            <v/>
          </cell>
          <cell r="AB365" t="str">
            <v/>
          </cell>
        </row>
        <row r="366">
          <cell r="A366" t="str">
            <v/>
          </cell>
          <cell r="B366" t="str">
            <v/>
          </cell>
          <cell r="E366" t="str">
            <v/>
          </cell>
          <cell r="G366" t="str">
            <v/>
          </cell>
          <cell r="U366" t="str">
            <v/>
          </cell>
          <cell r="V366" t="str">
            <v/>
          </cell>
          <cell r="X366" t="str">
            <v/>
          </cell>
          <cell r="AA366" t="str">
            <v/>
          </cell>
          <cell r="AB366" t="str">
            <v/>
          </cell>
        </row>
        <row r="367">
          <cell r="A367" t="str">
            <v/>
          </cell>
          <cell r="B367" t="str">
            <v/>
          </cell>
          <cell r="E367" t="str">
            <v/>
          </cell>
          <cell r="G367" t="str">
            <v/>
          </cell>
          <cell r="U367" t="str">
            <v/>
          </cell>
          <cell r="V367" t="str">
            <v/>
          </cell>
          <cell r="X367" t="str">
            <v/>
          </cell>
          <cell r="AA367" t="str">
            <v/>
          </cell>
          <cell r="AB367" t="str">
            <v/>
          </cell>
        </row>
        <row r="368">
          <cell r="A368" t="str">
            <v/>
          </cell>
          <cell r="B368" t="str">
            <v/>
          </cell>
          <cell r="E368" t="str">
            <v/>
          </cell>
          <cell r="G368" t="str">
            <v/>
          </cell>
          <cell r="U368" t="str">
            <v/>
          </cell>
          <cell r="V368" t="str">
            <v/>
          </cell>
          <cell r="X368" t="str">
            <v/>
          </cell>
          <cell r="AA368" t="str">
            <v/>
          </cell>
          <cell r="AB368" t="str">
            <v/>
          </cell>
        </row>
        <row r="369">
          <cell r="A369" t="str">
            <v/>
          </cell>
          <cell r="B369" t="str">
            <v/>
          </cell>
          <cell r="E369" t="str">
            <v/>
          </cell>
          <cell r="G369" t="str">
            <v/>
          </cell>
          <cell r="U369" t="str">
            <v/>
          </cell>
          <cell r="V369" t="str">
            <v/>
          </cell>
          <cell r="X369" t="str">
            <v/>
          </cell>
          <cell r="AA369" t="str">
            <v/>
          </cell>
          <cell r="AB369" t="str">
            <v/>
          </cell>
        </row>
        <row r="370">
          <cell r="A370" t="str">
            <v/>
          </cell>
          <cell r="B370" t="str">
            <v/>
          </cell>
          <cell r="E370" t="str">
            <v/>
          </cell>
          <cell r="G370" t="str">
            <v/>
          </cell>
          <cell r="U370" t="str">
            <v/>
          </cell>
          <cell r="V370" t="str">
            <v/>
          </cell>
          <cell r="X370" t="str">
            <v/>
          </cell>
          <cell r="AA370" t="str">
            <v/>
          </cell>
          <cell r="AB370" t="str">
            <v/>
          </cell>
        </row>
        <row r="371">
          <cell r="A371" t="str">
            <v/>
          </cell>
          <cell r="B371" t="str">
            <v/>
          </cell>
          <cell r="E371" t="str">
            <v/>
          </cell>
          <cell r="G371" t="str">
            <v/>
          </cell>
          <cell r="U371" t="str">
            <v/>
          </cell>
          <cell r="V371" t="str">
            <v/>
          </cell>
          <cell r="X371" t="str">
            <v/>
          </cell>
          <cell r="AA371" t="str">
            <v/>
          </cell>
          <cell r="AB371" t="str">
            <v/>
          </cell>
        </row>
        <row r="372">
          <cell r="A372" t="str">
            <v/>
          </cell>
          <cell r="B372" t="str">
            <v/>
          </cell>
          <cell r="E372" t="str">
            <v/>
          </cell>
          <cell r="G372" t="str">
            <v/>
          </cell>
          <cell r="U372" t="str">
            <v/>
          </cell>
          <cell r="V372" t="str">
            <v/>
          </cell>
          <cell r="X372" t="str">
            <v/>
          </cell>
          <cell r="AA372" t="str">
            <v/>
          </cell>
          <cell r="AB372" t="str">
            <v/>
          </cell>
        </row>
        <row r="373">
          <cell r="A373" t="str">
            <v/>
          </cell>
          <cell r="B373" t="str">
            <v/>
          </cell>
          <cell r="E373" t="str">
            <v/>
          </cell>
          <cell r="G373" t="str">
            <v/>
          </cell>
          <cell r="U373" t="str">
            <v/>
          </cell>
          <cell r="V373" t="str">
            <v/>
          </cell>
          <cell r="X373" t="str">
            <v/>
          </cell>
          <cell r="AA373" t="str">
            <v/>
          </cell>
          <cell r="AB373" t="str">
            <v/>
          </cell>
        </row>
        <row r="374">
          <cell r="A374" t="str">
            <v/>
          </cell>
          <cell r="B374" t="str">
            <v/>
          </cell>
          <cell r="E374" t="str">
            <v/>
          </cell>
          <cell r="G374" t="str">
            <v/>
          </cell>
          <cell r="U374" t="str">
            <v/>
          </cell>
          <cell r="V374" t="str">
            <v/>
          </cell>
          <cell r="X374" t="str">
            <v/>
          </cell>
          <cell r="AA374" t="str">
            <v/>
          </cell>
          <cell r="AB374" t="str">
            <v/>
          </cell>
        </row>
        <row r="375">
          <cell r="A375" t="str">
            <v/>
          </cell>
          <cell r="B375" t="str">
            <v/>
          </cell>
          <cell r="E375" t="str">
            <v/>
          </cell>
          <cell r="G375" t="str">
            <v/>
          </cell>
          <cell r="U375" t="str">
            <v/>
          </cell>
          <cell r="V375" t="str">
            <v/>
          </cell>
          <cell r="X375" t="str">
            <v/>
          </cell>
          <cell r="AA375" t="str">
            <v/>
          </cell>
          <cell r="AB375" t="str">
            <v/>
          </cell>
        </row>
        <row r="376">
          <cell r="A376" t="str">
            <v/>
          </cell>
          <cell r="B376" t="str">
            <v/>
          </cell>
          <cell r="E376" t="str">
            <v/>
          </cell>
          <cell r="G376" t="str">
            <v/>
          </cell>
          <cell r="U376" t="str">
            <v/>
          </cell>
          <cell r="V376" t="str">
            <v/>
          </cell>
          <cell r="X376" t="str">
            <v/>
          </cell>
          <cell r="AA376" t="str">
            <v/>
          </cell>
          <cell r="AB376" t="str">
            <v/>
          </cell>
        </row>
        <row r="377">
          <cell r="A377" t="str">
            <v/>
          </cell>
          <cell r="B377" t="str">
            <v/>
          </cell>
          <cell r="E377" t="str">
            <v/>
          </cell>
          <cell r="G377" t="str">
            <v/>
          </cell>
          <cell r="U377" t="str">
            <v/>
          </cell>
          <cell r="V377" t="str">
            <v/>
          </cell>
          <cell r="X377" t="str">
            <v/>
          </cell>
          <cell r="AA377" t="str">
            <v/>
          </cell>
          <cell r="AB377" t="str">
            <v/>
          </cell>
        </row>
        <row r="378">
          <cell r="A378" t="str">
            <v/>
          </cell>
          <cell r="B378" t="str">
            <v/>
          </cell>
          <cell r="E378" t="str">
            <v/>
          </cell>
          <cell r="G378" t="str">
            <v/>
          </cell>
          <cell r="U378" t="str">
            <v/>
          </cell>
          <cell r="V378" t="str">
            <v/>
          </cell>
          <cell r="X378" t="str">
            <v/>
          </cell>
          <cell r="AA378" t="str">
            <v/>
          </cell>
          <cell r="AB378" t="str">
            <v/>
          </cell>
        </row>
        <row r="379">
          <cell r="A379" t="str">
            <v/>
          </cell>
          <cell r="B379" t="str">
            <v/>
          </cell>
          <cell r="E379" t="str">
            <v/>
          </cell>
          <cell r="G379" t="str">
            <v/>
          </cell>
          <cell r="U379" t="str">
            <v/>
          </cell>
          <cell r="V379" t="str">
            <v/>
          </cell>
          <cell r="X379" t="str">
            <v/>
          </cell>
          <cell r="AA379" t="str">
            <v/>
          </cell>
          <cell r="AB379" t="str">
            <v/>
          </cell>
        </row>
        <row r="380">
          <cell r="A380" t="str">
            <v/>
          </cell>
          <cell r="B380" t="str">
            <v/>
          </cell>
          <cell r="E380" t="str">
            <v/>
          </cell>
          <cell r="G380" t="str">
            <v/>
          </cell>
          <cell r="U380" t="str">
            <v/>
          </cell>
          <cell r="V380" t="str">
            <v/>
          </cell>
          <cell r="X380" t="str">
            <v/>
          </cell>
          <cell r="AA380" t="str">
            <v/>
          </cell>
          <cell r="AB380" t="str">
            <v/>
          </cell>
        </row>
        <row r="381">
          <cell r="A381" t="str">
            <v/>
          </cell>
          <cell r="B381" t="str">
            <v/>
          </cell>
          <cell r="E381" t="str">
            <v/>
          </cell>
          <cell r="G381" t="str">
            <v/>
          </cell>
          <cell r="U381" t="str">
            <v/>
          </cell>
          <cell r="V381" t="str">
            <v/>
          </cell>
          <cell r="X381" t="str">
            <v/>
          </cell>
          <cell r="AA381" t="str">
            <v/>
          </cell>
          <cell r="AB381" t="str">
            <v/>
          </cell>
        </row>
        <row r="382">
          <cell r="A382" t="str">
            <v/>
          </cell>
          <cell r="B382" t="str">
            <v/>
          </cell>
          <cell r="E382" t="str">
            <v/>
          </cell>
          <cell r="G382" t="str">
            <v/>
          </cell>
          <cell r="U382" t="str">
            <v/>
          </cell>
          <cell r="V382" t="str">
            <v/>
          </cell>
          <cell r="X382" t="str">
            <v/>
          </cell>
          <cell r="AA382" t="str">
            <v/>
          </cell>
          <cell r="AB382" t="str">
            <v/>
          </cell>
        </row>
        <row r="383">
          <cell r="A383" t="str">
            <v/>
          </cell>
          <cell r="B383" t="str">
            <v/>
          </cell>
          <cell r="E383" t="str">
            <v/>
          </cell>
          <cell r="G383" t="str">
            <v/>
          </cell>
          <cell r="U383" t="str">
            <v/>
          </cell>
          <cell r="V383" t="str">
            <v/>
          </cell>
          <cell r="X383" t="str">
            <v/>
          </cell>
          <cell r="AA383" t="str">
            <v/>
          </cell>
          <cell r="AB383" t="str">
            <v/>
          </cell>
        </row>
        <row r="384">
          <cell r="A384" t="str">
            <v/>
          </cell>
          <cell r="B384" t="str">
            <v/>
          </cell>
          <cell r="E384" t="str">
            <v/>
          </cell>
          <cell r="G384" t="str">
            <v/>
          </cell>
          <cell r="U384" t="str">
            <v/>
          </cell>
          <cell r="V384" t="str">
            <v/>
          </cell>
          <cell r="X384" t="str">
            <v/>
          </cell>
          <cell r="AA384" t="str">
            <v/>
          </cell>
          <cell r="AB384" t="str">
            <v/>
          </cell>
        </row>
        <row r="385">
          <cell r="A385" t="str">
            <v/>
          </cell>
          <cell r="B385" t="str">
            <v/>
          </cell>
          <cell r="E385" t="str">
            <v/>
          </cell>
          <cell r="G385" t="str">
            <v/>
          </cell>
          <cell r="U385" t="str">
            <v/>
          </cell>
          <cell r="V385" t="str">
            <v/>
          </cell>
          <cell r="X385" t="str">
            <v/>
          </cell>
          <cell r="AA385" t="str">
            <v/>
          </cell>
          <cell r="AB385" t="str">
            <v/>
          </cell>
        </row>
        <row r="386">
          <cell r="A386" t="str">
            <v/>
          </cell>
          <cell r="B386" t="str">
            <v/>
          </cell>
          <cell r="E386" t="str">
            <v/>
          </cell>
          <cell r="G386" t="str">
            <v/>
          </cell>
          <cell r="U386" t="str">
            <v/>
          </cell>
          <cell r="V386" t="str">
            <v/>
          </cell>
          <cell r="X386" t="str">
            <v/>
          </cell>
          <cell r="AA386" t="str">
            <v/>
          </cell>
          <cell r="AB386" t="str">
            <v/>
          </cell>
        </row>
        <row r="387">
          <cell r="A387" t="str">
            <v/>
          </cell>
          <cell r="B387" t="str">
            <v/>
          </cell>
          <cell r="E387" t="str">
            <v/>
          </cell>
          <cell r="G387" t="str">
            <v/>
          </cell>
          <cell r="U387" t="str">
            <v/>
          </cell>
          <cell r="V387" t="str">
            <v/>
          </cell>
          <cell r="X387" t="str">
            <v/>
          </cell>
          <cell r="AA387" t="str">
            <v/>
          </cell>
          <cell r="AB387" t="str">
            <v/>
          </cell>
        </row>
        <row r="388">
          <cell r="A388" t="str">
            <v/>
          </cell>
          <cell r="B388" t="str">
            <v/>
          </cell>
          <cell r="E388" t="str">
            <v/>
          </cell>
          <cell r="G388" t="str">
            <v/>
          </cell>
          <cell r="U388" t="str">
            <v/>
          </cell>
          <cell r="V388" t="str">
            <v/>
          </cell>
          <cell r="X388" t="str">
            <v/>
          </cell>
          <cell r="AA388" t="str">
            <v/>
          </cell>
          <cell r="AB388" t="str">
            <v/>
          </cell>
        </row>
        <row r="389">
          <cell r="A389" t="str">
            <v/>
          </cell>
          <cell r="B389" t="str">
            <v/>
          </cell>
          <cell r="E389" t="str">
            <v/>
          </cell>
          <cell r="G389" t="str">
            <v/>
          </cell>
          <cell r="U389" t="str">
            <v/>
          </cell>
          <cell r="V389" t="str">
            <v/>
          </cell>
          <cell r="X389" t="str">
            <v/>
          </cell>
          <cell r="AA389" t="str">
            <v/>
          </cell>
          <cell r="AB389" t="str">
            <v/>
          </cell>
        </row>
        <row r="390">
          <cell r="A390" t="str">
            <v/>
          </cell>
          <cell r="B390" t="str">
            <v/>
          </cell>
          <cell r="E390" t="str">
            <v/>
          </cell>
          <cell r="G390" t="str">
            <v/>
          </cell>
          <cell r="U390" t="str">
            <v/>
          </cell>
          <cell r="V390" t="str">
            <v/>
          </cell>
          <cell r="X390" t="str">
            <v/>
          </cell>
          <cell r="AA390" t="str">
            <v/>
          </cell>
          <cell r="AB390" t="str">
            <v/>
          </cell>
        </row>
        <row r="391">
          <cell r="A391" t="str">
            <v/>
          </cell>
          <cell r="B391" t="str">
            <v/>
          </cell>
          <cell r="E391" t="str">
            <v/>
          </cell>
          <cell r="G391" t="str">
            <v/>
          </cell>
          <cell r="U391" t="str">
            <v/>
          </cell>
          <cell r="V391" t="str">
            <v/>
          </cell>
          <cell r="X391" t="str">
            <v/>
          </cell>
          <cell r="AA391" t="str">
            <v/>
          </cell>
          <cell r="AB391" t="str">
            <v/>
          </cell>
        </row>
        <row r="392">
          <cell r="A392" t="str">
            <v/>
          </cell>
          <cell r="B392" t="str">
            <v/>
          </cell>
          <cell r="E392" t="str">
            <v/>
          </cell>
          <cell r="G392" t="str">
            <v/>
          </cell>
          <cell r="U392" t="str">
            <v/>
          </cell>
          <cell r="V392" t="str">
            <v/>
          </cell>
          <cell r="X392" t="str">
            <v/>
          </cell>
          <cell r="AA392" t="str">
            <v/>
          </cell>
          <cell r="AB392" t="str">
            <v/>
          </cell>
        </row>
        <row r="393">
          <cell r="A393" t="str">
            <v/>
          </cell>
          <cell r="B393" t="str">
            <v/>
          </cell>
          <cell r="E393" t="str">
            <v/>
          </cell>
          <cell r="G393" t="str">
            <v/>
          </cell>
          <cell r="U393" t="str">
            <v/>
          </cell>
          <cell r="V393" t="str">
            <v/>
          </cell>
          <cell r="X393" t="str">
            <v/>
          </cell>
          <cell r="AA393" t="str">
            <v/>
          </cell>
          <cell r="AB393" t="str">
            <v/>
          </cell>
        </row>
        <row r="394">
          <cell r="A394" t="str">
            <v/>
          </cell>
          <cell r="B394" t="str">
            <v/>
          </cell>
          <cell r="E394" t="str">
            <v/>
          </cell>
          <cell r="G394" t="str">
            <v/>
          </cell>
          <cell r="U394" t="str">
            <v/>
          </cell>
          <cell r="V394" t="str">
            <v/>
          </cell>
          <cell r="X394" t="str">
            <v/>
          </cell>
          <cell r="AA394" t="str">
            <v/>
          </cell>
          <cell r="AB394" t="str">
            <v/>
          </cell>
        </row>
        <row r="395">
          <cell r="A395" t="str">
            <v/>
          </cell>
          <cell r="B395" t="str">
            <v/>
          </cell>
          <cell r="E395" t="str">
            <v/>
          </cell>
          <cell r="G395" t="str">
            <v/>
          </cell>
          <cell r="U395" t="str">
            <v/>
          </cell>
          <cell r="V395" t="str">
            <v/>
          </cell>
          <cell r="X395" t="str">
            <v/>
          </cell>
          <cell r="AA395" t="str">
            <v/>
          </cell>
          <cell r="AB395" t="str">
            <v/>
          </cell>
        </row>
        <row r="396">
          <cell r="A396" t="str">
            <v/>
          </cell>
          <cell r="B396" t="str">
            <v/>
          </cell>
          <cell r="E396" t="str">
            <v/>
          </cell>
          <cell r="G396" t="str">
            <v/>
          </cell>
          <cell r="U396" t="str">
            <v/>
          </cell>
          <cell r="V396" t="str">
            <v/>
          </cell>
          <cell r="X396" t="str">
            <v/>
          </cell>
          <cell r="AA396" t="str">
            <v/>
          </cell>
          <cell r="AB396" t="str">
            <v/>
          </cell>
        </row>
        <row r="397">
          <cell r="A397" t="str">
            <v/>
          </cell>
          <cell r="B397" t="str">
            <v/>
          </cell>
          <cell r="E397" t="str">
            <v/>
          </cell>
          <cell r="G397" t="str">
            <v/>
          </cell>
          <cell r="U397" t="str">
            <v/>
          </cell>
          <cell r="V397" t="str">
            <v/>
          </cell>
          <cell r="X397" t="str">
            <v/>
          </cell>
          <cell r="AA397" t="str">
            <v/>
          </cell>
          <cell r="AB397" t="str">
            <v/>
          </cell>
        </row>
        <row r="398">
          <cell r="A398" t="str">
            <v/>
          </cell>
          <cell r="B398" t="str">
            <v/>
          </cell>
          <cell r="E398" t="str">
            <v/>
          </cell>
          <cell r="G398" t="str">
            <v/>
          </cell>
          <cell r="U398" t="str">
            <v/>
          </cell>
          <cell r="V398" t="str">
            <v/>
          </cell>
          <cell r="X398" t="str">
            <v/>
          </cell>
          <cell r="AA398" t="str">
            <v/>
          </cell>
          <cell r="AB398" t="str">
            <v/>
          </cell>
        </row>
        <row r="399">
          <cell r="A399" t="str">
            <v/>
          </cell>
          <cell r="B399" t="str">
            <v/>
          </cell>
          <cell r="E399" t="str">
            <v/>
          </cell>
          <cell r="G399" t="str">
            <v/>
          </cell>
          <cell r="U399" t="str">
            <v/>
          </cell>
          <cell r="V399" t="str">
            <v/>
          </cell>
          <cell r="X399" t="str">
            <v/>
          </cell>
          <cell r="AA399" t="str">
            <v/>
          </cell>
          <cell r="AB399" t="str">
            <v/>
          </cell>
        </row>
        <row r="400">
          <cell r="A400" t="str">
            <v/>
          </cell>
          <cell r="B400" t="str">
            <v/>
          </cell>
          <cell r="E400" t="str">
            <v/>
          </cell>
          <cell r="G400" t="str">
            <v/>
          </cell>
          <cell r="U400" t="str">
            <v/>
          </cell>
          <cell r="V400" t="str">
            <v/>
          </cell>
          <cell r="X400" t="str">
            <v/>
          </cell>
          <cell r="AA400" t="str">
            <v/>
          </cell>
          <cell r="AB400" t="str">
            <v/>
          </cell>
        </row>
        <row r="401">
          <cell r="A401" t="str">
            <v/>
          </cell>
          <cell r="B401" t="str">
            <v/>
          </cell>
          <cell r="E401" t="str">
            <v/>
          </cell>
          <cell r="G401" t="str">
            <v/>
          </cell>
          <cell r="U401" t="str">
            <v/>
          </cell>
          <cell r="V401" t="str">
            <v/>
          </cell>
          <cell r="X401" t="str">
            <v/>
          </cell>
          <cell r="AA401" t="str">
            <v/>
          </cell>
          <cell r="AB401" t="str">
            <v/>
          </cell>
        </row>
        <row r="402">
          <cell r="A402" t="str">
            <v/>
          </cell>
          <cell r="B402" t="str">
            <v/>
          </cell>
          <cell r="E402" t="str">
            <v/>
          </cell>
          <cell r="G402" t="str">
            <v/>
          </cell>
          <cell r="U402" t="str">
            <v/>
          </cell>
          <cell r="V402" t="str">
            <v/>
          </cell>
          <cell r="X402" t="str">
            <v/>
          </cell>
          <cell r="AA402" t="str">
            <v/>
          </cell>
          <cell r="AB402" t="str">
            <v/>
          </cell>
        </row>
        <row r="403">
          <cell r="A403" t="str">
            <v/>
          </cell>
          <cell r="B403" t="str">
            <v/>
          </cell>
          <cell r="E403" t="str">
            <v/>
          </cell>
          <cell r="G403" t="str">
            <v/>
          </cell>
          <cell r="U403" t="str">
            <v/>
          </cell>
          <cell r="V403" t="str">
            <v/>
          </cell>
          <cell r="X403" t="str">
            <v/>
          </cell>
          <cell r="AA403" t="str">
            <v/>
          </cell>
          <cell r="AB403" t="str">
            <v/>
          </cell>
        </row>
        <row r="404">
          <cell r="A404" t="str">
            <v/>
          </cell>
          <cell r="B404" t="str">
            <v/>
          </cell>
          <cell r="E404" t="str">
            <v/>
          </cell>
          <cell r="G404" t="str">
            <v/>
          </cell>
          <cell r="U404" t="str">
            <v/>
          </cell>
          <cell r="V404" t="str">
            <v/>
          </cell>
          <cell r="X404" t="str">
            <v/>
          </cell>
          <cell r="AA404" t="str">
            <v/>
          </cell>
          <cell r="AB404" t="str">
            <v/>
          </cell>
        </row>
        <row r="405">
          <cell r="A405" t="str">
            <v/>
          </cell>
          <cell r="B405" t="str">
            <v/>
          </cell>
          <cell r="E405" t="str">
            <v/>
          </cell>
          <cell r="G405" t="str">
            <v/>
          </cell>
          <cell r="U405" t="str">
            <v/>
          </cell>
          <cell r="V405" t="str">
            <v/>
          </cell>
          <cell r="X405" t="str">
            <v/>
          </cell>
          <cell r="AA405" t="str">
            <v/>
          </cell>
          <cell r="AB405" t="str">
            <v/>
          </cell>
        </row>
        <row r="406">
          <cell r="A406" t="str">
            <v/>
          </cell>
          <cell r="B406" t="str">
            <v/>
          </cell>
          <cell r="E406" t="str">
            <v/>
          </cell>
          <cell r="G406" t="str">
            <v/>
          </cell>
          <cell r="U406" t="str">
            <v/>
          </cell>
          <cell r="V406" t="str">
            <v/>
          </cell>
          <cell r="X406" t="str">
            <v/>
          </cell>
          <cell r="AA406" t="str">
            <v/>
          </cell>
          <cell r="AB406" t="str">
            <v/>
          </cell>
        </row>
        <row r="407">
          <cell r="A407" t="str">
            <v/>
          </cell>
          <cell r="B407" t="str">
            <v/>
          </cell>
          <cell r="E407" t="str">
            <v/>
          </cell>
          <cell r="G407" t="str">
            <v/>
          </cell>
          <cell r="U407" t="str">
            <v/>
          </cell>
          <cell r="V407" t="str">
            <v/>
          </cell>
          <cell r="X407" t="str">
            <v/>
          </cell>
          <cell r="AA407" t="str">
            <v/>
          </cell>
          <cell r="AB407" t="str">
            <v/>
          </cell>
        </row>
        <row r="408">
          <cell r="A408" t="str">
            <v/>
          </cell>
          <cell r="B408" t="str">
            <v/>
          </cell>
          <cell r="E408" t="str">
            <v/>
          </cell>
          <cell r="G408" t="str">
            <v/>
          </cell>
          <cell r="U408" t="str">
            <v/>
          </cell>
          <cell r="V408" t="str">
            <v/>
          </cell>
          <cell r="X408" t="str">
            <v/>
          </cell>
          <cell r="AA408" t="str">
            <v/>
          </cell>
          <cell r="AB408" t="str">
            <v/>
          </cell>
        </row>
        <row r="409">
          <cell r="A409" t="str">
            <v/>
          </cell>
          <cell r="B409" t="str">
            <v/>
          </cell>
          <cell r="E409" t="str">
            <v/>
          </cell>
          <cell r="G409" t="str">
            <v/>
          </cell>
          <cell r="U409" t="str">
            <v/>
          </cell>
          <cell r="V409" t="str">
            <v/>
          </cell>
          <cell r="X409" t="str">
            <v/>
          </cell>
          <cell r="AA409" t="str">
            <v/>
          </cell>
          <cell r="AB409" t="str">
            <v/>
          </cell>
        </row>
        <row r="410">
          <cell r="A410" t="str">
            <v/>
          </cell>
          <cell r="B410" t="str">
            <v/>
          </cell>
          <cell r="E410" t="str">
            <v/>
          </cell>
          <cell r="G410" t="str">
            <v/>
          </cell>
          <cell r="U410" t="str">
            <v/>
          </cell>
          <cell r="V410" t="str">
            <v/>
          </cell>
          <cell r="X410" t="str">
            <v/>
          </cell>
          <cell r="AA410" t="str">
            <v/>
          </cell>
          <cell r="AB410" t="str">
            <v/>
          </cell>
        </row>
        <row r="411">
          <cell r="A411" t="str">
            <v/>
          </cell>
          <cell r="B411" t="str">
            <v/>
          </cell>
          <cell r="E411" t="str">
            <v/>
          </cell>
          <cell r="G411" t="str">
            <v/>
          </cell>
          <cell r="U411" t="str">
            <v/>
          </cell>
          <cell r="V411" t="str">
            <v/>
          </cell>
          <cell r="X411" t="str">
            <v/>
          </cell>
          <cell r="AA411" t="str">
            <v/>
          </cell>
          <cell r="AB411" t="str">
            <v/>
          </cell>
        </row>
        <row r="412">
          <cell r="A412" t="str">
            <v/>
          </cell>
          <cell r="B412" t="str">
            <v/>
          </cell>
          <cell r="E412" t="str">
            <v/>
          </cell>
          <cell r="G412" t="str">
            <v/>
          </cell>
          <cell r="U412" t="str">
            <v/>
          </cell>
          <cell r="V412" t="str">
            <v/>
          </cell>
          <cell r="X412" t="str">
            <v/>
          </cell>
          <cell r="AA412" t="str">
            <v/>
          </cell>
          <cell r="AB412" t="str">
            <v/>
          </cell>
        </row>
        <row r="413">
          <cell r="A413" t="str">
            <v/>
          </cell>
          <cell r="B413" t="str">
            <v/>
          </cell>
          <cell r="E413" t="str">
            <v/>
          </cell>
          <cell r="G413" t="str">
            <v/>
          </cell>
          <cell r="U413" t="str">
            <v/>
          </cell>
          <cell r="V413" t="str">
            <v/>
          </cell>
          <cell r="X413" t="str">
            <v/>
          </cell>
          <cell r="AA413" t="str">
            <v/>
          </cell>
          <cell r="AB413" t="str">
            <v/>
          </cell>
        </row>
        <row r="414">
          <cell r="A414" t="str">
            <v/>
          </cell>
          <cell r="B414" t="str">
            <v/>
          </cell>
          <cell r="E414" t="str">
            <v/>
          </cell>
          <cell r="G414" t="str">
            <v/>
          </cell>
          <cell r="U414" t="str">
            <v/>
          </cell>
          <cell r="V414" t="str">
            <v/>
          </cell>
          <cell r="X414" t="str">
            <v/>
          </cell>
          <cell r="AA414" t="str">
            <v/>
          </cell>
          <cell r="AB414" t="str">
            <v/>
          </cell>
        </row>
        <row r="415">
          <cell r="A415" t="str">
            <v/>
          </cell>
          <cell r="B415" t="str">
            <v/>
          </cell>
          <cell r="E415" t="str">
            <v/>
          </cell>
          <cell r="G415" t="str">
            <v/>
          </cell>
          <cell r="U415" t="str">
            <v/>
          </cell>
          <cell r="V415" t="str">
            <v/>
          </cell>
          <cell r="X415" t="str">
            <v/>
          </cell>
          <cell r="AA415" t="str">
            <v/>
          </cell>
          <cell r="AB415" t="str">
            <v/>
          </cell>
        </row>
        <row r="416">
          <cell r="A416" t="str">
            <v/>
          </cell>
          <cell r="B416" t="str">
            <v/>
          </cell>
          <cell r="E416" t="str">
            <v/>
          </cell>
          <cell r="G416" t="str">
            <v/>
          </cell>
          <cell r="U416" t="str">
            <v/>
          </cell>
          <cell r="V416" t="str">
            <v/>
          </cell>
          <cell r="X416" t="str">
            <v/>
          </cell>
          <cell r="AA416" t="str">
            <v/>
          </cell>
          <cell r="AB416" t="str">
            <v/>
          </cell>
        </row>
        <row r="417">
          <cell r="A417" t="str">
            <v/>
          </cell>
          <cell r="B417" t="str">
            <v/>
          </cell>
          <cell r="E417" t="str">
            <v/>
          </cell>
          <cell r="G417" t="str">
            <v/>
          </cell>
          <cell r="U417" t="str">
            <v/>
          </cell>
          <cell r="V417" t="str">
            <v/>
          </cell>
          <cell r="X417" t="str">
            <v/>
          </cell>
          <cell r="AA417" t="str">
            <v/>
          </cell>
          <cell r="AB417" t="str">
            <v/>
          </cell>
        </row>
        <row r="418">
          <cell r="A418" t="str">
            <v/>
          </cell>
          <cell r="B418" t="str">
            <v/>
          </cell>
          <cell r="E418" t="str">
            <v/>
          </cell>
          <cell r="G418" t="str">
            <v/>
          </cell>
          <cell r="U418" t="str">
            <v/>
          </cell>
          <cell r="V418" t="str">
            <v/>
          </cell>
          <cell r="X418" t="str">
            <v/>
          </cell>
          <cell r="AA418" t="str">
            <v/>
          </cell>
          <cell r="AB418" t="str">
            <v/>
          </cell>
        </row>
        <row r="419">
          <cell r="A419" t="str">
            <v/>
          </cell>
          <cell r="B419" t="str">
            <v/>
          </cell>
          <cell r="E419" t="str">
            <v/>
          </cell>
          <cell r="G419" t="str">
            <v/>
          </cell>
          <cell r="U419" t="str">
            <v/>
          </cell>
          <cell r="V419" t="str">
            <v/>
          </cell>
          <cell r="X419" t="str">
            <v/>
          </cell>
          <cell r="AA419" t="str">
            <v/>
          </cell>
          <cell r="AB419" t="str">
            <v/>
          </cell>
        </row>
        <row r="420">
          <cell r="A420" t="str">
            <v/>
          </cell>
          <cell r="B420" t="str">
            <v/>
          </cell>
          <cell r="E420" t="str">
            <v/>
          </cell>
          <cell r="G420" t="str">
            <v/>
          </cell>
          <cell r="U420" t="str">
            <v/>
          </cell>
          <cell r="V420" t="str">
            <v/>
          </cell>
          <cell r="X420" t="str">
            <v/>
          </cell>
          <cell r="AA420" t="str">
            <v/>
          </cell>
          <cell r="AB420" t="str">
            <v/>
          </cell>
        </row>
        <row r="421">
          <cell r="A421" t="str">
            <v/>
          </cell>
          <cell r="B421" t="str">
            <v/>
          </cell>
          <cell r="E421" t="str">
            <v/>
          </cell>
          <cell r="G421" t="str">
            <v/>
          </cell>
          <cell r="U421" t="str">
            <v/>
          </cell>
          <cell r="V421" t="str">
            <v/>
          </cell>
          <cell r="X421" t="str">
            <v/>
          </cell>
          <cell r="AA421" t="str">
            <v/>
          </cell>
          <cell r="AB421" t="str">
            <v/>
          </cell>
        </row>
        <row r="422">
          <cell r="A422" t="str">
            <v/>
          </cell>
          <cell r="B422" t="str">
            <v/>
          </cell>
          <cell r="E422" t="str">
            <v/>
          </cell>
          <cell r="G422" t="str">
            <v/>
          </cell>
          <cell r="U422" t="str">
            <v/>
          </cell>
          <cell r="V422" t="str">
            <v/>
          </cell>
          <cell r="X422" t="str">
            <v/>
          </cell>
          <cell r="AA422" t="str">
            <v/>
          </cell>
          <cell r="AB422" t="str">
            <v/>
          </cell>
        </row>
        <row r="423">
          <cell r="A423" t="str">
            <v/>
          </cell>
          <cell r="B423" t="str">
            <v/>
          </cell>
          <cell r="E423" t="str">
            <v/>
          </cell>
          <cell r="G423" t="str">
            <v/>
          </cell>
          <cell r="U423" t="str">
            <v/>
          </cell>
          <cell r="V423" t="str">
            <v/>
          </cell>
          <cell r="X423" t="str">
            <v/>
          </cell>
          <cell r="AA423" t="str">
            <v/>
          </cell>
          <cell r="AB423" t="str">
            <v/>
          </cell>
        </row>
        <row r="424">
          <cell r="A424" t="str">
            <v/>
          </cell>
          <cell r="B424" t="str">
            <v/>
          </cell>
          <cell r="E424" t="str">
            <v/>
          </cell>
          <cell r="G424" t="str">
            <v/>
          </cell>
          <cell r="U424" t="str">
            <v/>
          </cell>
          <cell r="V424" t="str">
            <v/>
          </cell>
          <cell r="X424" t="str">
            <v/>
          </cell>
          <cell r="AA424" t="str">
            <v/>
          </cell>
          <cell r="AB424" t="str">
            <v/>
          </cell>
        </row>
        <row r="425">
          <cell r="A425" t="str">
            <v/>
          </cell>
          <cell r="B425" t="str">
            <v/>
          </cell>
          <cell r="E425" t="str">
            <v/>
          </cell>
          <cell r="G425" t="str">
            <v/>
          </cell>
          <cell r="U425" t="str">
            <v/>
          </cell>
          <cell r="V425" t="str">
            <v/>
          </cell>
          <cell r="X425" t="str">
            <v/>
          </cell>
          <cell r="AA425" t="str">
            <v/>
          </cell>
          <cell r="AB425" t="str">
            <v/>
          </cell>
        </row>
        <row r="426">
          <cell r="A426" t="str">
            <v/>
          </cell>
          <cell r="B426" t="str">
            <v/>
          </cell>
          <cell r="E426" t="str">
            <v/>
          </cell>
          <cell r="G426" t="str">
            <v/>
          </cell>
          <cell r="U426" t="str">
            <v/>
          </cell>
          <cell r="V426" t="str">
            <v/>
          </cell>
          <cell r="X426" t="str">
            <v/>
          </cell>
          <cell r="AA426" t="str">
            <v/>
          </cell>
          <cell r="AB426" t="str">
            <v/>
          </cell>
        </row>
        <row r="427">
          <cell r="A427" t="str">
            <v/>
          </cell>
          <cell r="B427" t="str">
            <v/>
          </cell>
          <cell r="E427" t="str">
            <v/>
          </cell>
          <cell r="G427" t="str">
            <v/>
          </cell>
          <cell r="U427" t="str">
            <v/>
          </cell>
          <cell r="V427" t="str">
            <v/>
          </cell>
          <cell r="X427" t="str">
            <v/>
          </cell>
          <cell r="AA427" t="str">
            <v/>
          </cell>
          <cell r="AB427" t="str">
            <v/>
          </cell>
        </row>
        <row r="428">
          <cell r="A428" t="str">
            <v/>
          </cell>
          <cell r="B428" t="str">
            <v/>
          </cell>
          <cell r="E428" t="str">
            <v/>
          </cell>
          <cell r="G428" t="str">
            <v/>
          </cell>
          <cell r="U428" t="str">
            <v/>
          </cell>
          <cell r="V428" t="str">
            <v/>
          </cell>
          <cell r="X428" t="str">
            <v/>
          </cell>
          <cell r="AA428" t="str">
            <v/>
          </cell>
          <cell r="AB428" t="str">
            <v/>
          </cell>
        </row>
        <row r="429">
          <cell r="A429" t="str">
            <v/>
          </cell>
          <cell r="B429" t="str">
            <v/>
          </cell>
          <cell r="E429" t="str">
            <v/>
          </cell>
          <cell r="G429" t="str">
            <v/>
          </cell>
          <cell r="U429" t="str">
            <v/>
          </cell>
          <cell r="V429" t="str">
            <v/>
          </cell>
          <cell r="X429" t="str">
            <v/>
          </cell>
          <cell r="AA429" t="str">
            <v/>
          </cell>
          <cell r="AB429" t="str">
            <v/>
          </cell>
        </row>
        <row r="430">
          <cell r="A430" t="str">
            <v/>
          </cell>
          <cell r="B430" t="str">
            <v/>
          </cell>
          <cell r="E430" t="str">
            <v/>
          </cell>
          <cell r="G430" t="str">
            <v/>
          </cell>
          <cell r="U430" t="str">
            <v/>
          </cell>
          <cell r="V430" t="str">
            <v/>
          </cell>
          <cell r="X430" t="str">
            <v/>
          </cell>
          <cell r="AA430" t="str">
            <v/>
          </cell>
          <cell r="AB430" t="str">
            <v/>
          </cell>
        </row>
        <row r="431">
          <cell r="A431" t="str">
            <v/>
          </cell>
          <cell r="B431" t="str">
            <v/>
          </cell>
          <cell r="E431" t="str">
            <v/>
          </cell>
          <cell r="G431" t="str">
            <v/>
          </cell>
          <cell r="U431" t="str">
            <v/>
          </cell>
          <cell r="V431" t="str">
            <v/>
          </cell>
          <cell r="X431" t="str">
            <v/>
          </cell>
          <cell r="AA431" t="str">
            <v/>
          </cell>
          <cell r="AB431" t="str">
            <v/>
          </cell>
        </row>
        <row r="432">
          <cell r="A432" t="str">
            <v/>
          </cell>
          <cell r="B432" t="str">
            <v/>
          </cell>
          <cell r="E432" t="str">
            <v/>
          </cell>
          <cell r="G432" t="str">
            <v/>
          </cell>
          <cell r="U432" t="str">
            <v/>
          </cell>
          <cell r="V432" t="str">
            <v/>
          </cell>
          <cell r="X432" t="str">
            <v/>
          </cell>
          <cell r="AA432" t="str">
            <v/>
          </cell>
          <cell r="AB432" t="str">
            <v/>
          </cell>
        </row>
        <row r="433">
          <cell r="A433" t="str">
            <v/>
          </cell>
          <cell r="B433" t="str">
            <v/>
          </cell>
          <cell r="E433" t="str">
            <v/>
          </cell>
          <cell r="G433" t="str">
            <v/>
          </cell>
          <cell r="U433" t="str">
            <v/>
          </cell>
          <cell r="V433" t="str">
            <v/>
          </cell>
          <cell r="X433" t="str">
            <v/>
          </cell>
          <cell r="AA433" t="str">
            <v/>
          </cell>
          <cell r="AB433" t="str">
            <v/>
          </cell>
        </row>
        <row r="434">
          <cell r="A434" t="str">
            <v/>
          </cell>
          <cell r="B434" t="str">
            <v/>
          </cell>
          <cell r="E434" t="str">
            <v/>
          </cell>
          <cell r="G434" t="str">
            <v/>
          </cell>
          <cell r="U434" t="str">
            <v/>
          </cell>
          <cell r="V434" t="str">
            <v/>
          </cell>
          <cell r="X434" t="str">
            <v/>
          </cell>
          <cell r="AA434" t="str">
            <v/>
          </cell>
          <cell r="AB434" t="str">
            <v/>
          </cell>
        </row>
        <row r="435">
          <cell r="A435" t="str">
            <v/>
          </cell>
          <cell r="B435" t="str">
            <v/>
          </cell>
          <cell r="E435" t="str">
            <v/>
          </cell>
          <cell r="G435" t="str">
            <v/>
          </cell>
          <cell r="U435" t="str">
            <v/>
          </cell>
          <cell r="V435" t="str">
            <v/>
          </cell>
          <cell r="X435" t="str">
            <v/>
          </cell>
          <cell r="AA435" t="str">
            <v/>
          </cell>
          <cell r="AB435" t="str">
            <v/>
          </cell>
        </row>
        <row r="436">
          <cell r="A436" t="str">
            <v/>
          </cell>
          <cell r="B436" t="str">
            <v/>
          </cell>
          <cell r="E436" t="str">
            <v/>
          </cell>
          <cell r="G436" t="str">
            <v/>
          </cell>
          <cell r="U436" t="str">
            <v/>
          </cell>
          <cell r="V436" t="str">
            <v/>
          </cell>
          <cell r="X436" t="str">
            <v/>
          </cell>
          <cell r="AA436" t="str">
            <v/>
          </cell>
          <cell r="AB436" t="str">
            <v/>
          </cell>
        </row>
        <row r="437">
          <cell r="A437" t="str">
            <v/>
          </cell>
          <cell r="B437" t="str">
            <v/>
          </cell>
          <cell r="E437" t="str">
            <v/>
          </cell>
          <cell r="G437" t="str">
            <v/>
          </cell>
          <cell r="U437" t="str">
            <v/>
          </cell>
          <cell r="V437" t="str">
            <v/>
          </cell>
          <cell r="X437" t="str">
            <v/>
          </cell>
          <cell r="AA437" t="str">
            <v/>
          </cell>
          <cell r="AB437" t="str">
            <v/>
          </cell>
        </row>
        <row r="438">
          <cell r="A438" t="str">
            <v/>
          </cell>
          <cell r="B438" t="str">
            <v/>
          </cell>
          <cell r="E438" t="str">
            <v/>
          </cell>
          <cell r="G438" t="str">
            <v/>
          </cell>
          <cell r="U438" t="str">
            <v/>
          </cell>
          <cell r="V438" t="str">
            <v/>
          </cell>
          <cell r="X438" t="str">
            <v/>
          </cell>
          <cell r="AA438" t="str">
            <v/>
          </cell>
          <cell r="AB438" t="str">
            <v/>
          </cell>
        </row>
        <row r="439">
          <cell r="A439" t="str">
            <v/>
          </cell>
          <cell r="B439" t="str">
            <v/>
          </cell>
          <cell r="E439" t="str">
            <v/>
          </cell>
          <cell r="G439" t="str">
            <v/>
          </cell>
          <cell r="U439" t="str">
            <v/>
          </cell>
          <cell r="V439" t="str">
            <v/>
          </cell>
          <cell r="X439" t="str">
            <v/>
          </cell>
          <cell r="AA439" t="str">
            <v/>
          </cell>
          <cell r="AB439" t="str">
            <v/>
          </cell>
        </row>
        <row r="440">
          <cell r="A440" t="str">
            <v/>
          </cell>
          <cell r="B440" t="str">
            <v/>
          </cell>
          <cell r="E440" t="str">
            <v/>
          </cell>
          <cell r="G440" t="str">
            <v/>
          </cell>
          <cell r="U440" t="str">
            <v/>
          </cell>
          <cell r="V440" t="str">
            <v/>
          </cell>
          <cell r="X440" t="str">
            <v/>
          </cell>
          <cell r="AA440" t="str">
            <v/>
          </cell>
          <cell r="AB440" t="str">
            <v/>
          </cell>
        </row>
        <row r="441">
          <cell r="A441" t="str">
            <v/>
          </cell>
          <cell r="B441" t="str">
            <v/>
          </cell>
          <cell r="E441" t="str">
            <v/>
          </cell>
          <cell r="G441" t="str">
            <v/>
          </cell>
          <cell r="U441" t="str">
            <v/>
          </cell>
          <cell r="V441" t="str">
            <v/>
          </cell>
          <cell r="X441" t="str">
            <v/>
          </cell>
          <cell r="AA441" t="str">
            <v/>
          </cell>
          <cell r="AB441" t="str">
            <v/>
          </cell>
        </row>
        <row r="442">
          <cell r="A442" t="str">
            <v/>
          </cell>
          <cell r="B442" t="str">
            <v/>
          </cell>
          <cell r="E442" t="str">
            <v/>
          </cell>
          <cell r="G442" t="str">
            <v/>
          </cell>
          <cell r="U442" t="str">
            <v/>
          </cell>
          <cell r="V442" t="str">
            <v/>
          </cell>
          <cell r="X442" t="str">
            <v/>
          </cell>
          <cell r="AA442" t="str">
            <v/>
          </cell>
          <cell r="AB442" t="str">
            <v/>
          </cell>
        </row>
        <row r="443">
          <cell r="A443" t="str">
            <v/>
          </cell>
          <cell r="B443" t="str">
            <v/>
          </cell>
          <cell r="E443" t="str">
            <v/>
          </cell>
          <cell r="G443" t="str">
            <v/>
          </cell>
          <cell r="U443" t="str">
            <v/>
          </cell>
          <cell r="V443" t="str">
            <v/>
          </cell>
          <cell r="X443" t="str">
            <v/>
          </cell>
          <cell r="AA443" t="str">
            <v/>
          </cell>
          <cell r="AB443" t="str">
            <v/>
          </cell>
        </row>
        <row r="444">
          <cell r="A444" t="str">
            <v/>
          </cell>
          <cell r="B444" t="str">
            <v/>
          </cell>
          <cell r="E444" t="str">
            <v/>
          </cell>
          <cell r="G444" t="str">
            <v/>
          </cell>
          <cell r="U444" t="str">
            <v/>
          </cell>
          <cell r="V444" t="str">
            <v/>
          </cell>
          <cell r="X444" t="str">
            <v/>
          </cell>
          <cell r="AA444" t="str">
            <v/>
          </cell>
          <cell r="AB444" t="str">
            <v/>
          </cell>
        </row>
        <row r="445">
          <cell r="A445" t="str">
            <v/>
          </cell>
          <cell r="B445" t="str">
            <v/>
          </cell>
          <cell r="E445" t="str">
            <v/>
          </cell>
          <cell r="G445" t="str">
            <v/>
          </cell>
          <cell r="U445" t="str">
            <v/>
          </cell>
          <cell r="V445" t="str">
            <v/>
          </cell>
          <cell r="X445" t="str">
            <v/>
          </cell>
          <cell r="AA445" t="str">
            <v/>
          </cell>
          <cell r="AB445" t="str">
            <v/>
          </cell>
        </row>
        <row r="446">
          <cell r="A446" t="str">
            <v/>
          </cell>
          <cell r="B446" t="str">
            <v/>
          </cell>
          <cell r="E446" t="str">
            <v/>
          </cell>
          <cell r="G446" t="str">
            <v/>
          </cell>
          <cell r="U446" t="str">
            <v/>
          </cell>
          <cell r="V446" t="str">
            <v/>
          </cell>
          <cell r="X446" t="str">
            <v/>
          </cell>
          <cell r="AA446" t="str">
            <v/>
          </cell>
          <cell r="AB446" t="str">
            <v/>
          </cell>
        </row>
        <row r="447">
          <cell r="A447" t="str">
            <v/>
          </cell>
          <cell r="B447" t="str">
            <v/>
          </cell>
          <cell r="E447" t="str">
            <v/>
          </cell>
          <cell r="G447" t="str">
            <v/>
          </cell>
          <cell r="U447" t="str">
            <v/>
          </cell>
          <cell r="V447" t="str">
            <v/>
          </cell>
          <cell r="X447" t="str">
            <v/>
          </cell>
          <cell r="AA447" t="str">
            <v/>
          </cell>
          <cell r="AB447" t="str">
            <v/>
          </cell>
        </row>
        <row r="448">
          <cell r="A448" t="str">
            <v/>
          </cell>
          <cell r="B448" t="str">
            <v/>
          </cell>
          <cell r="E448" t="str">
            <v/>
          </cell>
          <cell r="G448" t="str">
            <v/>
          </cell>
          <cell r="U448" t="str">
            <v/>
          </cell>
          <cell r="V448" t="str">
            <v/>
          </cell>
          <cell r="X448" t="str">
            <v/>
          </cell>
          <cell r="AA448" t="str">
            <v/>
          </cell>
          <cell r="AB448" t="str">
            <v/>
          </cell>
        </row>
        <row r="449">
          <cell r="A449" t="str">
            <v/>
          </cell>
          <cell r="B449" t="str">
            <v/>
          </cell>
          <cell r="E449" t="str">
            <v/>
          </cell>
          <cell r="G449" t="str">
            <v/>
          </cell>
          <cell r="U449" t="str">
            <v/>
          </cell>
          <cell r="V449" t="str">
            <v/>
          </cell>
          <cell r="X449" t="str">
            <v/>
          </cell>
          <cell r="AA449" t="str">
            <v/>
          </cell>
          <cell r="AB449" t="str">
            <v/>
          </cell>
        </row>
        <row r="450">
          <cell r="A450" t="str">
            <v/>
          </cell>
          <cell r="B450" t="str">
            <v/>
          </cell>
          <cell r="E450" t="str">
            <v/>
          </cell>
          <cell r="G450" t="str">
            <v/>
          </cell>
          <cell r="U450" t="str">
            <v/>
          </cell>
          <cell r="V450" t="str">
            <v/>
          </cell>
          <cell r="X450" t="str">
            <v/>
          </cell>
          <cell r="AA450" t="str">
            <v/>
          </cell>
          <cell r="AB450" t="str">
            <v/>
          </cell>
        </row>
        <row r="451">
          <cell r="A451" t="str">
            <v/>
          </cell>
          <cell r="B451" t="str">
            <v/>
          </cell>
          <cell r="E451" t="str">
            <v/>
          </cell>
          <cell r="G451" t="str">
            <v/>
          </cell>
          <cell r="U451" t="str">
            <v/>
          </cell>
          <cell r="V451" t="str">
            <v/>
          </cell>
          <cell r="X451" t="str">
            <v/>
          </cell>
          <cell r="AA451" t="str">
            <v/>
          </cell>
          <cell r="AB451" t="str">
            <v/>
          </cell>
        </row>
        <row r="452">
          <cell r="A452" t="str">
            <v/>
          </cell>
          <cell r="B452" t="str">
            <v/>
          </cell>
          <cell r="E452" t="str">
            <v/>
          </cell>
          <cell r="G452" t="str">
            <v/>
          </cell>
          <cell r="U452" t="str">
            <v/>
          </cell>
          <cell r="V452" t="str">
            <v/>
          </cell>
          <cell r="X452" t="str">
            <v/>
          </cell>
          <cell r="AA452" t="str">
            <v/>
          </cell>
          <cell r="AB452" t="str">
            <v/>
          </cell>
        </row>
        <row r="453">
          <cell r="A453" t="str">
            <v/>
          </cell>
          <cell r="B453" t="str">
            <v/>
          </cell>
          <cell r="E453" t="str">
            <v/>
          </cell>
          <cell r="G453" t="str">
            <v/>
          </cell>
          <cell r="U453" t="str">
            <v/>
          </cell>
          <cell r="V453" t="str">
            <v/>
          </cell>
          <cell r="X453" t="str">
            <v/>
          </cell>
          <cell r="AA453" t="str">
            <v/>
          </cell>
          <cell r="AB453" t="str">
            <v/>
          </cell>
        </row>
        <row r="454">
          <cell r="A454" t="str">
            <v/>
          </cell>
          <cell r="B454" t="str">
            <v/>
          </cell>
          <cell r="E454" t="str">
            <v/>
          </cell>
          <cell r="G454" t="str">
            <v/>
          </cell>
          <cell r="U454" t="str">
            <v/>
          </cell>
          <cell r="V454" t="str">
            <v/>
          </cell>
          <cell r="X454" t="str">
            <v/>
          </cell>
          <cell r="AA454" t="str">
            <v/>
          </cell>
          <cell r="AB454" t="str">
            <v/>
          </cell>
        </row>
        <row r="455">
          <cell r="A455" t="str">
            <v/>
          </cell>
          <cell r="B455" t="str">
            <v/>
          </cell>
          <cell r="E455" t="str">
            <v/>
          </cell>
          <cell r="G455" t="str">
            <v/>
          </cell>
          <cell r="U455" t="str">
            <v/>
          </cell>
          <cell r="V455" t="str">
            <v/>
          </cell>
          <cell r="X455" t="str">
            <v/>
          </cell>
          <cell r="AA455" t="str">
            <v/>
          </cell>
          <cell r="AB455" t="str">
            <v/>
          </cell>
        </row>
        <row r="456">
          <cell r="A456" t="str">
            <v/>
          </cell>
          <cell r="B456" t="str">
            <v/>
          </cell>
          <cell r="E456" t="str">
            <v/>
          </cell>
          <cell r="G456" t="str">
            <v/>
          </cell>
          <cell r="U456" t="str">
            <v/>
          </cell>
          <cell r="V456" t="str">
            <v/>
          </cell>
          <cell r="X456" t="str">
            <v/>
          </cell>
          <cell r="AA456" t="str">
            <v/>
          </cell>
          <cell r="AB456" t="str">
            <v/>
          </cell>
        </row>
        <row r="457">
          <cell r="A457" t="str">
            <v/>
          </cell>
          <cell r="B457" t="str">
            <v/>
          </cell>
          <cell r="E457" t="str">
            <v/>
          </cell>
          <cell r="G457" t="str">
            <v/>
          </cell>
          <cell r="U457" t="str">
            <v/>
          </cell>
          <cell r="V457" t="str">
            <v/>
          </cell>
          <cell r="X457" t="str">
            <v/>
          </cell>
          <cell r="AA457" t="str">
            <v/>
          </cell>
          <cell r="AB457" t="str">
            <v/>
          </cell>
        </row>
        <row r="458">
          <cell r="A458" t="str">
            <v/>
          </cell>
          <cell r="B458" t="str">
            <v/>
          </cell>
          <cell r="E458" t="str">
            <v/>
          </cell>
          <cell r="G458" t="str">
            <v/>
          </cell>
          <cell r="U458" t="str">
            <v/>
          </cell>
          <cell r="V458" t="str">
            <v/>
          </cell>
          <cell r="X458" t="str">
            <v/>
          </cell>
          <cell r="AA458" t="str">
            <v/>
          </cell>
          <cell r="AB458" t="str">
            <v/>
          </cell>
        </row>
        <row r="459">
          <cell r="A459" t="str">
            <v/>
          </cell>
          <cell r="B459" t="str">
            <v/>
          </cell>
          <cell r="E459" t="str">
            <v/>
          </cell>
          <cell r="G459" t="str">
            <v/>
          </cell>
          <cell r="U459" t="str">
            <v/>
          </cell>
          <cell r="V459" t="str">
            <v/>
          </cell>
          <cell r="X459" t="str">
            <v/>
          </cell>
          <cell r="AA459" t="str">
            <v/>
          </cell>
          <cell r="AB459" t="str">
            <v/>
          </cell>
        </row>
        <row r="460">
          <cell r="A460" t="str">
            <v/>
          </cell>
          <cell r="B460" t="str">
            <v/>
          </cell>
          <cell r="E460" t="str">
            <v/>
          </cell>
          <cell r="G460" t="str">
            <v/>
          </cell>
          <cell r="U460" t="str">
            <v/>
          </cell>
          <cell r="V460" t="str">
            <v/>
          </cell>
          <cell r="X460" t="str">
            <v/>
          </cell>
          <cell r="AA460" t="str">
            <v/>
          </cell>
          <cell r="AB460" t="str">
            <v/>
          </cell>
        </row>
        <row r="461">
          <cell r="A461" t="str">
            <v/>
          </cell>
          <cell r="B461" t="str">
            <v/>
          </cell>
          <cell r="E461" t="str">
            <v/>
          </cell>
          <cell r="G461" t="str">
            <v/>
          </cell>
          <cell r="U461" t="str">
            <v/>
          </cell>
          <cell r="V461" t="str">
            <v/>
          </cell>
          <cell r="X461" t="str">
            <v/>
          </cell>
          <cell r="AA461" t="str">
            <v/>
          </cell>
          <cell r="AB461" t="str">
            <v/>
          </cell>
        </row>
        <row r="462">
          <cell r="A462" t="str">
            <v/>
          </cell>
          <cell r="B462" t="str">
            <v/>
          </cell>
          <cell r="E462" t="str">
            <v/>
          </cell>
          <cell r="G462" t="str">
            <v/>
          </cell>
          <cell r="U462" t="str">
            <v/>
          </cell>
          <cell r="V462" t="str">
            <v/>
          </cell>
          <cell r="X462" t="str">
            <v/>
          </cell>
          <cell r="AA462" t="str">
            <v/>
          </cell>
          <cell r="AB462" t="str">
            <v/>
          </cell>
        </row>
        <row r="463">
          <cell r="A463" t="str">
            <v/>
          </cell>
          <cell r="B463" t="str">
            <v/>
          </cell>
          <cell r="E463" t="str">
            <v/>
          </cell>
          <cell r="G463" t="str">
            <v/>
          </cell>
          <cell r="U463" t="str">
            <v/>
          </cell>
          <cell r="V463" t="str">
            <v/>
          </cell>
          <cell r="X463" t="str">
            <v/>
          </cell>
          <cell r="AA463" t="str">
            <v/>
          </cell>
          <cell r="AB463" t="str">
            <v/>
          </cell>
        </row>
        <row r="464">
          <cell r="A464" t="str">
            <v/>
          </cell>
          <cell r="B464" t="str">
            <v/>
          </cell>
          <cell r="E464" t="str">
            <v/>
          </cell>
          <cell r="G464" t="str">
            <v/>
          </cell>
          <cell r="U464" t="str">
            <v/>
          </cell>
          <cell r="V464" t="str">
            <v/>
          </cell>
          <cell r="X464" t="str">
            <v/>
          </cell>
          <cell r="AA464" t="str">
            <v/>
          </cell>
          <cell r="AB464" t="str">
            <v/>
          </cell>
        </row>
        <row r="465">
          <cell r="A465" t="str">
            <v/>
          </cell>
          <cell r="B465" t="str">
            <v/>
          </cell>
          <cell r="E465" t="str">
            <v/>
          </cell>
          <cell r="G465" t="str">
            <v/>
          </cell>
          <cell r="U465" t="str">
            <v/>
          </cell>
          <cell r="V465" t="str">
            <v/>
          </cell>
          <cell r="X465" t="str">
            <v/>
          </cell>
          <cell r="AA465" t="str">
            <v/>
          </cell>
          <cell r="AB465" t="str">
            <v/>
          </cell>
        </row>
        <row r="466">
          <cell r="A466" t="str">
            <v/>
          </cell>
          <cell r="B466" t="str">
            <v/>
          </cell>
          <cell r="E466" t="str">
            <v/>
          </cell>
          <cell r="G466" t="str">
            <v/>
          </cell>
          <cell r="U466" t="str">
            <v/>
          </cell>
          <cell r="V466" t="str">
            <v/>
          </cell>
          <cell r="X466" t="str">
            <v/>
          </cell>
          <cell r="AA466" t="str">
            <v/>
          </cell>
          <cell r="AB466" t="str">
            <v/>
          </cell>
        </row>
        <row r="467">
          <cell r="A467" t="str">
            <v/>
          </cell>
          <cell r="B467" t="str">
            <v/>
          </cell>
          <cell r="E467" t="str">
            <v/>
          </cell>
          <cell r="G467" t="str">
            <v/>
          </cell>
          <cell r="U467" t="str">
            <v/>
          </cell>
          <cell r="V467" t="str">
            <v/>
          </cell>
          <cell r="X467" t="str">
            <v/>
          </cell>
          <cell r="AA467" t="str">
            <v/>
          </cell>
          <cell r="AB467" t="str">
            <v/>
          </cell>
        </row>
        <row r="468">
          <cell r="A468" t="str">
            <v/>
          </cell>
          <cell r="B468" t="str">
            <v/>
          </cell>
          <cell r="E468" t="str">
            <v/>
          </cell>
          <cell r="G468" t="str">
            <v/>
          </cell>
          <cell r="U468" t="str">
            <v/>
          </cell>
          <cell r="V468" t="str">
            <v/>
          </cell>
          <cell r="X468" t="str">
            <v/>
          </cell>
          <cell r="AA468" t="str">
            <v/>
          </cell>
          <cell r="AB468" t="str">
            <v/>
          </cell>
        </row>
        <row r="469">
          <cell r="A469" t="str">
            <v/>
          </cell>
          <cell r="B469" t="str">
            <v/>
          </cell>
          <cell r="E469" t="str">
            <v/>
          </cell>
          <cell r="G469" t="str">
            <v/>
          </cell>
          <cell r="U469" t="str">
            <v/>
          </cell>
          <cell r="V469" t="str">
            <v/>
          </cell>
          <cell r="X469" t="str">
            <v/>
          </cell>
          <cell r="AA469" t="str">
            <v/>
          </cell>
          <cell r="AB469" t="str">
            <v/>
          </cell>
        </row>
        <row r="470">
          <cell r="A470" t="str">
            <v/>
          </cell>
          <cell r="B470" t="str">
            <v/>
          </cell>
          <cell r="E470" t="str">
            <v/>
          </cell>
          <cell r="G470" t="str">
            <v/>
          </cell>
          <cell r="U470" t="str">
            <v/>
          </cell>
          <cell r="V470" t="str">
            <v/>
          </cell>
          <cell r="X470" t="str">
            <v/>
          </cell>
          <cell r="AA470" t="str">
            <v/>
          </cell>
          <cell r="AB470" t="str">
            <v/>
          </cell>
        </row>
        <row r="471">
          <cell r="A471" t="str">
            <v/>
          </cell>
          <cell r="B471" t="str">
            <v/>
          </cell>
          <cell r="E471" t="str">
            <v/>
          </cell>
          <cell r="G471" t="str">
            <v/>
          </cell>
          <cell r="U471" t="str">
            <v/>
          </cell>
          <cell r="V471" t="str">
            <v/>
          </cell>
          <cell r="X471" t="str">
            <v/>
          </cell>
          <cell r="AA471" t="str">
            <v/>
          </cell>
          <cell r="AB471" t="str">
            <v/>
          </cell>
        </row>
        <row r="472">
          <cell r="A472" t="str">
            <v/>
          </cell>
          <cell r="B472" t="str">
            <v/>
          </cell>
          <cell r="E472" t="str">
            <v/>
          </cell>
          <cell r="G472" t="str">
            <v/>
          </cell>
          <cell r="U472" t="str">
            <v/>
          </cell>
          <cell r="V472" t="str">
            <v/>
          </cell>
          <cell r="X472" t="str">
            <v/>
          </cell>
          <cell r="AA472" t="str">
            <v/>
          </cell>
          <cell r="AB472" t="str">
            <v/>
          </cell>
        </row>
        <row r="473">
          <cell r="A473" t="str">
            <v/>
          </cell>
          <cell r="B473" t="str">
            <v/>
          </cell>
          <cell r="E473" t="str">
            <v/>
          </cell>
          <cell r="G473" t="str">
            <v/>
          </cell>
          <cell r="U473" t="str">
            <v/>
          </cell>
          <cell r="V473" t="str">
            <v/>
          </cell>
          <cell r="X473" t="str">
            <v/>
          </cell>
          <cell r="AA473" t="str">
            <v/>
          </cell>
          <cell r="AB473" t="str">
            <v/>
          </cell>
        </row>
        <row r="474">
          <cell r="A474" t="str">
            <v/>
          </cell>
          <cell r="B474" t="str">
            <v/>
          </cell>
          <cell r="E474" t="str">
            <v/>
          </cell>
          <cell r="G474" t="str">
            <v/>
          </cell>
          <cell r="U474" t="str">
            <v/>
          </cell>
          <cell r="V474" t="str">
            <v/>
          </cell>
          <cell r="X474" t="str">
            <v/>
          </cell>
          <cell r="AA474" t="str">
            <v/>
          </cell>
          <cell r="AB474" t="str">
            <v/>
          </cell>
        </row>
        <row r="475">
          <cell r="A475" t="str">
            <v/>
          </cell>
          <cell r="B475" t="str">
            <v/>
          </cell>
          <cell r="E475" t="str">
            <v/>
          </cell>
          <cell r="G475" t="str">
            <v/>
          </cell>
          <cell r="U475" t="str">
            <v/>
          </cell>
          <cell r="V475" t="str">
            <v/>
          </cell>
          <cell r="X475" t="str">
            <v/>
          </cell>
          <cell r="AA475" t="str">
            <v/>
          </cell>
          <cell r="AB475" t="str">
            <v/>
          </cell>
        </row>
        <row r="476">
          <cell r="A476" t="str">
            <v/>
          </cell>
          <cell r="B476" t="str">
            <v/>
          </cell>
          <cell r="E476" t="str">
            <v/>
          </cell>
          <cell r="G476" t="str">
            <v/>
          </cell>
          <cell r="U476" t="str">
            <v/>
          </cell>
          <cell r="V476" t="str">
            <v/>
          </cell>
          <cell r="X476" t="str">
            <v/>
          </cell>
          <cell r="AA476" t="str">
            <v/>
          </cell>
          <cell r="AB476" t="str">
            <v/>
          </cell>
        </row>
        <row r="477">
          <cell r="A477" t="str">
            <v/>
          </cell>
          <cell r="B477" t="str">
            <v/>
          </cell>
          <cell r="E477" t="str">
            <v/>
          </cell>
          <cell r="G477" t="str">
            <v/>
          </cell>
          <cell r="U477" t="str">
            <v/>
          </cell>
          <cell r="V477" t="str">
            <v/>
          </cell>
          <cell r="X477" t="str">
            <v/>
          </cell>
          <cell r="AA477" t="str">
            <v/>
          </cell>
          <cell r="AB477" t="str">
            <v/>
          </cell>
        </row>
        <row r="478">
          <cell r="A478" t="str">
            <v/>
          </cell>
          <cell r="B478" t="str">
            <v/>
          </cell>
          <cell r="E478" t="str">
            <v/>
          </cell>
          <cell r="G478" t="str">
            <v/>
          </cell>
          <cell r="U478" t="str">
            <v/>
          </cell>
          <cell r="V478" t="str">
            <v/>
          </cell>
          <cell r="X478" t="str">
            <v/>
          </cell>
          <cell r="AA478" t="str">
            <v/>
          </cell>
          <cell r="AB478" t="str">
            <v/>
          </cell>
        </row>
        <row r="479">
          <cell r="A479" t="str">
            <v/>
          </cell>
          <cell r="B479" t="str">
            <v/>
          </cell>
          <cell r="E479" t="str">
            <v/>
          </cell>
          <cell r="G479" t="str">
            <v/>
          </cell>
          <cell r="U479" t="str">
            <v/>
          </cell>
          <cell r="V479" t="str">
            <v/>
          </cell>
          <cell r="X479" t="str">
            <v/>
          </cell>
          <cell r="AA479" t="str">
            <v/>
          </cell>
          <cell r="AB479" t="str">
            <v/>
          </cell>
        </row>
        <row r="480">
          <cell r="A480" t="str">
            <v/>
          </cell>
          <cell r="B480" t="str">
            <v/>
          </cell>
          <cell r="E480" t="str">
            <v/>
          </cell>
          <cell r="G480" t="str">
            <v/>
          </cell>
          <cell r="U480" t="str">
            <v/>
          </cell>
          <cell r="V480" t="str">
            <v/>
          </cell>
          <cell r="X480" t="str">
            <v/>
          </cell>
          <cell r="AA480" t="str">
            <v/>
          </cell>
          <cell r="AB480" t="str">
            <v/>
          </cell>
        </row>
        <row r="481">
          <cell r="A481" t="str">
            <v/>
          </cell>
          <cell r="B481" t="str">
            <v/>
          </cell>
          <cell r="E481" t="str">
            <v/>
          </cell>
          <cell r="G481" t="str">
            <v/>
          </cell>
          <cell r="U481" t="str">
            <v/>
          </cell>
          <cell r="V481" t="str">
            <v/>
          </cell>
          <cell r="X481" t="str">
            <v/>
          </cell>
          <cell r="AA481" t="str">
            <v/>
          </cell>
          <cell r="AB481" t="str">
            <v/>
          </cell>
        </row>
        <row r="482">
          <cell r="A482" t="str">
            <v/>
          </cell>
          <cell r="B482" t="str">
            <v/>
          </cell>
          <cell r="E482" t="str">
            <v/>
          </cell>
          <cell r="G482" t="str">
            <v/>
          </cell>
          <cell r="U482" t="str">
            <v/>
          </cell>
          <cell r="V482" t="str">
            <v/>
          </cell>
          <cell r="X482" t="str">
            <v/>
          </cell>
          <cell r="AA482" t="str">
            <v/>
          </cell>
          <cell r="AB482" t="str">
            <v/>
          </cell>
        </row>
        <row r="483">
          <cell r="A483" t="str">
            <v/>
          </cell>
          <cell r="B483" t="str">
            <v/>
          </cell>
          <cell r="E483" t="str">
            <v/>
          </cell>
          <cell r="G483" t="str">
            <v/>
          </cell>
          <cell r="U483" t="str">
            <v/>
          </cell>
          <cell r="V483" t="str">
            <v/>
          </cell>
          <cell r="X483" t="str">
            <v/>
          </cell>
          <cell r="AA483" t="str">
            <v/>
          </cell>
          <cell r="AB483" t="str">
            <v/>
          </cell>
        </row>
        <row r="484">
          <cell r="A484" t="str">
            <v/>
          </cell>
          <cell r="B484" t="str">
            <v/>
          </cell>
          <cell r="E484" t="str">
            <v/>
          </cell>
          <cell r="G484" t="str">
            <v/>
          </cell>
          <cell r="U484" t="str">
            <v/>
          </cell>
          <cell r="V484" t="str">
            <v/>
          </cell>
          <cell r="X484" t="str">
            <v/>
          </cell>
          <cell r="AA484" t="str">
            <v/>
          </cell>
          <cell r="AB484" t="str">
            <v/>
          </cell>
        </row>
        <row r="485">
          <cell r="A485" t="str">
            <v/>
          </cell>
          <cell r="B485" t="str">
            <v/>
          </cell>
          <cell r="E485" t="str">
            <v/>
          </cell>
          <cell r="G485" t="str">
            <v/>
          </cell>
          <cell r="U485" t="str">
            <v/>
          </cell>
          <cell r="V485" t="str">
            <v/>
          </cell>
          <cell r="X485" t="str">
            <v/>
          </cell>
          <cell r="AA485" t="str">
            <v/>
          </cell>
          <cell r="AB485" t="str">
            <v/>
          </cell>
        </row>
        <row r="486">
          <cell r="A486" t="str">
            <v/>
          </cell>
          <cell r="B486" t="str">
            <v/>
          </cell>
          <cell r="E486" t="str">
            <v/>
          </cell>
          <cell r="G486" t="str">
            <v/>
          </cell>
          <cell r="U486" t="str">
            <v/>
          </cell>
          <cell r="V486" t="str">
            <v/>
          </cell>
          <cell r="X486" t="str">
            <v/>
          </cell>
          <cell r="AA486" t="str">
            <v/>
          </cell>
          <cell r="AB486" t="str">
            <v/>
          </cell>
        </row>
        <row r="487">
          <cell r="A487" t="str">
            <v/>
          </cell>
          <cell r="B487" t="str">
            <v/>
          </cell>
          <cell r="E487" t="str">
            <v/>
          </cell>
          <cell r="G487" t="str">
            <v/>
          </cell>
          <cell r="U487" t="str">
            <v/>
          </cell>
          <cell r="V487" t="str">
            <v/>
          </cell>
          <cell r="X487" t="str">
            <v/>
          </cell>
          <cell r="AA487" t="str">
            <v/>
          </cell>
          <cell r="AB487" t="str">
            <v/>
          </cell>
        </row>
        <row r="488">
          <cell r="A488" t="str">
            <v/>
          </cell>
          <cell r="B488" t="str">
            <v/>
          </cell>
          <cell r="E488" t="str">
            <v/>
          </cell>
          <cell r="G488" t="str">
            <v/>
          </cell>
          <cell r="U488" t="str">
            <v/>
          </cell>
          <cell r="V488" t="str">
            <v/>
          </cell>
          <cell r="X488" t="str">
            <v/>
          </cell>
          <cell r="AA488" t="str">
            <v/>
          </cell>
          <cell r="AB488" t="str">
            <v/>
          </cell>
        </row>
        <row r="489">
          <cell r="A489" t="str">
            <v/>
          </cell>
          <cell r="B489" t="str">
            <v/>
          </cell>
          <cell r="E489" t="str">
            <v/>
          </cell>
          <cell r="G489" t="str">
            <v/>
          </cell>
          <cell r="U489" t="str">
            <v/>
          </cell>
          <cell r="V489" t="str">
            <v/>
          </cell>
          <cell r="X489" t="str">
            <v/>
          </cell>
          <cell r="AA489" t="str">
            <v/>
          </cell>
          <cell r="AB489" t="str">
            <v/>
          </cell>
        </row>
        <row r="490">
          <cell r="A490" t="str">
            <v/>
          </cell>
          <cell r="B490" t="str">
            <v/>
          </cell>
          <cell r="E490" t="str">
            <v/>
          </cell>
          <cell r="G490" t="str">
            <v/>
          </cell>
          <cell r="U490" t="str">
            <v/>
          </cell>
          <cell r="V490" t="str">
            <v/>
          </cell>
          <cell r="X490" t="str">
            <v/>
          </cell>
          <cell r="AA490" t="str">
            <v/>
          </cell>
          <cell r="AB490" t="str">
            <v/>
          </cell>
        </row>
        <row r="491">
          <cell r="A491" t="str">
            <v/>
          </cell>
          <cell r="B491" t="str">
            <v/>
          </cell>
          <cell r="E491" t="str">
            <v/>
          </cell>
          <cell r="G491" t="str">
            <v/>
          </cell>
          <cell r="U491" t="str">
            <v/>
          </cell>
          <cell r="V491" t="str">
            <v/>
          </cell>
          <cell r="X491" t="str">
            <v/>
          </cell>
          <cell r="AA491" t="str">
            <v/>
          </cell>
          <cell r="AB491" t="str">
            <v/>
          </cell>
        </row>
        <row r="492">
          <cell r="A492" t="str">
            <v/>
          </cell>
          <cell r="B492" t="str">
            <v/>
          </cell>
          <cell r="E492" t="str">
            <v/>
          </cell>
          <cell r="G492" t="str">
            <v/>
          </cell>
          <cell r="U492" t="str">
            <v/>
          </cell>
          <cell r="V492" t="str">
            <v/>
          </cell>
          <cell r="X492" t="str">
            <v/>
          </cell>
          <cell r="AA492" t="str">
            <v/>
          </cell>
          <cell r="AB492" t="str">
            <v/>
          </cell>
        </row>
        <row r="493">
          <cell r="A493" t="str">
            <v/>
          </cell>
          <cell r="B493" t="str">
            <v/>
          </cell>
          <cell r="E493" t="str">
            <v/>
          </cell>
          <cell r="G493" t="str">
            <v/>
          </cell>
          <cell r="U493" t="str">
            <v/>
          </cell>
          <cell r="V493" t="str">
            <v/>
          </cell>
          <cell r="X493" t="str">
            <v/>
          </cell>
          <cell r="AA493" t="str">
            <v/>
          </cell>
          <cell r="AB493" t="str">
            <v/>
          </cell>
        </row>
        <row r="494">
          <cell r="A494" t="str">
            <v/>
          </cell>
          <cell r="B494" t="str">
            <v/>
          </cell>
          <cell r="E494" t="str">
            <v/>
          </cell>
          <cell r="G494" t="str">
            <v/>
          </cell>
          <cell r="U494" t="str">
            <v/>
          </cell>
          <cell r="V494" t="str">
            <v/>
          </cell>
          <cell r="X494" t="str">
            <v/>
          </cell>
          <cell r="AA494" t="str">
            <v/>
          </cell>
          <cell r="AB494" t="str">
            <v/>
          </cell>
        </row>
        <row r="495">
          <cell r="A495" t="str">
            <v/>
          </cell>
          <cell r="B495" t="str">
            <v/>
          </cell>
          <cell r="E495" t="str">
            <v/>
          </cell>
          <cell r="G495" t="str">
            <v/>
          </cell>
          <cell r="U495" t="str">
            <v/>
          </cell>
          <cell r="V495" t="str">
            <v/>
          </cell>
          <cell r="X495" t="str">
            <v/>
          </cell>
          <cell r="AA495" t="str">
            <v/>
          </cell>
          <cell r="AB495" t="str">
            <v/>
          </cell>
        </row>
        <row r="496">
          <cell r="A496" t="str">
            <v/>
          </cell>
          <cell r="B496" t="str">
            <v/>
          </cell>
          <cell r="E496" t="str">
            <v/>
          </cell>
          <cell r="G496" t="str">
            <v/>
          </cell>
          <cell r="U496" t="str">
            <v/>
          </cell>
          <cell r="V496" t="str">
            <v/>
          </cell>
          <cell r="X496" t="str">
            <v/>
          </cell>
          <cell r="AA496" t="str">
            <v/>
          </cell>
          <cell r="AB496" t="str">
            <v/>
          </cell>
        </row>
        <row r="497">
          <cell r="A497" t="str">
            <v/>
          </cell>
          <cell r="B497" t="str">
            <v/>
          </cell>
          <cell r="E497" t="str">
            <v/>
          </cell>
          <cell r="G497" t="str">
            <v/>
          </cell>
          <cell r="U497" t="str">
            <v/>
          </cell>
          <cell r="V497" t="str">
            <v/>
          </cell>
          <cell r="X497" t="str">
            <v/>
          </cell>
          <cell r="AA497" t="str">
            <v/>
          </cell>
          <cell r="AB497" t="str">
            <v/>
          </cell>
        </row>
        <row r="498">
          <cell r="A498" t="str">
            <v/>
          </cell>
          <cell r="B498" t="str">
            <v/>
          </cell>
          <cell r="E498" t="str">
            <v/>
          </cell>
          <cell r="G498" t="str">
            <v/>
          </cell>
          <cell r="U498" t="str">
            <v/>
          </cell>
          <cell r="V498" t="str">
            <v/>
          </cell>
          <cell r="X498" t="str">
            <v/>
          </cell>
          <cell r="AA498" t="str">
            <v/>
          </cell>
          <cell r="AB498" t="str">
            <v/>
          </cell>
        </row>
        <row r="499">
          <cell r="A499" t="str">
            <v/>
          </cell>
          <cell r="B499" t="str">
            <v/>
          </cell>
          <cell r="E499" t="str">
            <v/>
          </cell>
          <cell r="G499" t="str">
            <v/>
          </cell>
          <cell r="U499" t="str">
            <v/>
          </cell>
          <cell r="V499" t="str">
            <v/>
          </cell>
          <cell r="X499" t="str">
            <v/>
          </cell>
          <cell r="AA499" t="str">
            <v/>
          </cell>
          <cell r="AB499" t="str">
            <v/>
          </cell>
        </row>
        <row r="500">
          <cell r="A500" t="str">
            <v/>
          </cell>
          <cell r="B500" t="str">
            <v/>
          </cell>
          <cell r="E500" t="str">
            <v/>
          </cell>
          <cell r="G500" t="str">
            <v/>
          </cell>
          <cell r="U500" t="str">
            <v/>
          </cell>
          <cell r="V500" t="str">
            <v/>
          </cell>
          <cell r="X500" t="str">
            <v/>
          </cell>
          <cell r="AA500" t="str">
            <v/>
          </cell>
          <cell r="AB500" t="str">
            <v/>
          </cell>
        </row>
        <row r="501">
          <cell r="A501" t="str">
            <v/>
          </cell>
          <cell r="B501" t="str">
            <v/>
          </cell>
          <cell r="E501" t="str">
            <v/>
          </cell>
          <cell r="G501" t="str">
            <v/>
          </cell>
          <cell r="U501" t="str">
            <v/>
          </cell>
          <cell r="V501" t="str">
            <v/>
          </cell>
          <cell r="X501" t="str">
            <v/>
          </cell>
          <cell r="AA501" t="str">
            <v/>
          </cell>
          <cell r="AB501" t="str">
            <v/>
          </cell>
        </row>
        <row r="502">
          <cell r="A502" t="str">
            <v/>
          </cell>
          <cell r="B502" t="str">
            <v/>
          </cell>
          <cell r="E502" t="str">
            <v/>
          </cell>
          <cell r="G502" t="str">
            <v/>
          </cell>
          <cell r="U502" t="str">
            <v/>
          </cell>
          <cell r="V502" t="str">
            <v/>
          </cell>
          <cell r="X502" t="str">
            <v/>
          </cell>
          <cell r="AA502" t="str">
            <v/>
          </cell>
          <cell r="AB502" t="str">
            <v/>
          </cell>
        </row>
        <row r="503">
          <cell r="A503" t="str">
            <v/>
          </cell>
          <cell r="B503" t="str">
            <v/>
          </cell>
          <cell r="E503" t="str">
            <v/>
          </cell>
          <cell r="G503" t="str">
            <v/>
          </cell>
          <cell r="U503" t="str">
            <v/>
          </cell>
          <cell r="V503" t="str">
            <v/>
          </cell>
          <cell r="X503" t="str">
            <v/>
          </cell>
          <cell r="AA503" t="str">
            <v/>
          </cell>
          <cell r="AB503" t="str">
            <v/>
          </cell>
        </row>
        <row r="504">
          <cell r="A504" t="str">
            <v/>
          </cell>
          <cell r="B504" t="str">
            <v/>
          </cell>
          <cell r="E504" t="str">
            <v/>
          </cell>
          <cell r="G504" t="str">
            <v/>
          </cell>
          <cell r="U504" t="str">
            <v/>
          </cell>
          <cell r="V504" t="str">
            <v/>
          </cell>
          <cell r="X504" t="str">
            <v/>
          </cell>
          <cell r="AA504" t="str">
            <v/>
          </cell>
          <cell r="AB504" t="str">
            <v/>
          </cell>
        </row>
        <row r="505">
          <cell r="A505" t="str">
            <v/>
          </cell>
          <cell r="B505" t="str">
            <v/>
          </cell>
          <cell r="E505" t="str">
            <v/>
          </cell>
          <cell r="G505" t="str">
            <v/>
          </cell>
          <cell r="U505" t="str">
            <v/>
          </cell>
          <cell r="V505" t="str">
            <v/>
          </cell>
          <cell r="X505" t="str">
            <v/>
          </cell>
          <cell r="AA505" t="str">
            <v/>
          </cell>
          <cell r="AB505" t="str">
            <v/>
          </cell>
        </row>
        <row r="506">
          <cell r="A506" t="str">
            <v/>
          </cell>
          <cell r="B506" t="str">
            <v/>
          </cell>
          <cell r="E506" t="str">
            <v/>
          </cell>
          <cell r="G506" t="str">
            <v/>
          </cell>
          <cell r="U506" t="str">
            <v/>
          </cell>
          <cell r="V506" t="str">
            <v/>
          </cell>
          <cell r="X506" t="str">
            <v/>
          </cell>
          <cell r="AA506" t="str">
            <v/>
          </cell>
          <cell r="AB506" t="str">
            <v/>
          </cell>
        </row>
        <row r="507">
          <cell r="A507" t="str">
            <v/>
          </cell>
          <cell r="B507" t="str">
            <v/>
          </cell>
          <cell r="E507" t="str">
            <v/>
          </cell>
          <cell r="G507" t="str">
            <v/>
          </cell>
          <cell r="U507" t="str">
            <v/>
          </cell>
          <cell r="V507" t="str">
            <v/>
          </cell>
          <cell r="X507" t="str">
            <v/>
          </cell>
          <cell r="AA507" t="str">
            <v/>
          </cell>
          <cell r="AB507" t="str">
            <v/>
          </cell>
        </row>
        <row r="508">
          <cell r="A508" t="str">
            <v/>
          </cell>
          <cell r="B508" t="str">
            <v/>
          </cell>
          <cell r="E508" t="str">
            <v/>
          </cell>
          <cell r="G508" t="str">
            <v/>
          </cell>
          <cell r="U508" t="str">
            <v/>
          </cell>
          <cell r="V508" t="str">
            <v/>
          </cell>
          <cell r="X508" t="str">
            <v/>
          </cell>
          <cell r="AA508" t="str">
            <v/>
          </cell>
          <cell r="AB508" t="str">
            <v/>
          </cell>
        </row>
        <row r="509">
          <cell r="A509" t="str">
            <v/>
          </cell>
          <cell r="B509" t="str">
            <v/>
          </cell>
          <cell r="E509" t="str">
            <v/>
          </cell>
          <cell r="G509" t="str">
            <v/>
          </cell>
          <cell r="U509" t="str">
            <v/>
          </cell>
          <cell r="V509" t="str">
            <v/>
          </cell>
          <cell r="X509" t="str">
            <v/>
          </cell>
          <cell r="AA509" t="str">
            <v/>
          </cell>
          <cell r="AB509" t="str">
            <v/>
          </cell>
        </row>
        <row r="510">
          <cell r="A510" t="str">
            <v/>
          </cell>
          <cell r="B510" t="str">
            <v/>
          </cell>
          <cell r="E510" t="str">
            <v/>
          </cell>
          <cell r="G510" t="str">
            <v/>
          </cell>
          <cell r="U510" t="str">
            <v/>
          </cell>
          <cell r="V510" t="str">
            <v/>
          </cell>
          <cell r="X510" t="str">
            <v/>
          </cell>
          <cell r="AA510" t="str">
            <v/>
          </cell>
          <cell r="AB510" t="str">
            <v/>
          </cell>
        </row>
        <row r="511">
          <cell r="A511" t="str">
            <v/>
          </cell>
          <cell r="B511" t="str">
            <v/>
          </cell>
          <cell r="E511" t="str">
            <v/>
          </cell>
          <cell r="G511" t="str">
            <v/>
          </cell>
          <cell r="U511" t="str">
            <v/>
          </cell>
          <cell r="V511" t="str">
            <v/>
          </cell>
          <cell r="X511" t="str">
            <v/>
          </cell>
          <cell r="AA511" t="str">
            <v/>
          </cell>
          <cell r="AB511" t="str">
            <v/>
          </cell>
        </row>
        <row r="512">
          <cell r="A512" t="str">
            <v/>
          </cell>
          <cell r="B512" t="str">
            <v/>
          </cell>
          <cell r="E512" t="str">
            <v/>
          </cell>
          <cell r="G512" t="str">
            <v/>
          </cell>
          <cell r="U512" t="str">
            <v/>
          </cell>
          <cell r="V512" t="str">
            <v/>
          </cell>
          <cell r="X512" t="str">
            <v/>
          </cell>
          <cell r="AA512" t="str">
            <v/>
          </cell>
          <cell r="AB512" t="str">
            <v/>
          </cell>
        </row>
        <row r="513">
          <cell r="A513" t="str">
            <v/>
          </cell>
          <cell r="B513" t="str">
            <v/>
          </cell>
          <cell r="E513" t="str">
            <v/>
          </cell>
          <cell r="G513" t="str">
            <v/>
          </cell>
          <cell r="U513" t="str">
            <v/>
          </cell>
          <cell r="V513" t="str">
            <v/>
          </cell>
          <cell r="X513" t="str">
            <v/>
          </cell>
          <cell r="AA513" t="str">
            <v/>
          </cell>
          <cell r="AB513" t="str">
            <v/>
          </cell>
        </row>
        <row r="514">
          <cell r="A514" t="str">
            <v/>
          </cell>
          <cell r="B514" t="str">
            <v/>
          </cell>
          <cell r="E514" t="str">
            <v/>
          </cell>
          <cell r="G514" t="str">
            <v/>
          </cell>
          <cell r="U514" t="str">
            <v/>
          </cell>
          <cell r="V514" t="str">
            <v/>
          </cell>
          <cell r="X514" t="str">
            <v/>
          </cell>
          <cell r="AA514" t="str">
            <v/>
          </cell>
          <cell r="AB514" t="str">
            <v/>
          </cell>
        </row>
        <row r="515">
          <cell r="A515" t="str">
            <v/>
          </cell>
          <cell r="B515" t="str">
            <v/>
          </cell>
          <cell r="E515" t="str">
            <v/>
          </cell>
          <cell r="G515" t="str">
            <v/>
          </cell>
          <cell r="U515" t="str">
            <v/>
          </cell>
          <cell r="V515" t="str">
            <v/>
          </cell>
          <cell r="X515" t="str">
            <v/>
          </cell>
          <cell r="AA515" t="str">
            <v/>
          </cell>
          <cell r="AB515" t="str">
            <v/>
          </cell>
        </row>
        <row r="516">
          <cell r="A516" t="str">
            <v/>
          </cell>
          <cell r="B516" t="str">
            <v/>
          </cell>
          <cell r="E516" t="str">
            <v/>
          </cell>
          <cell r="G516" t="str">
            <v/>
          </cell>
          <cell r="U516" t="str">
            <v/>
          </cell>
          <cell r="V516" t="str">
            <v/>
          </cell>
          <cell r="X516" t="str">
            <v/>
          </cell>
          <cell r="AA516" t="str">
            <v/>
          </cell>
          <cell r="AB516" t="str">
            <v/>
          </cell>
        </row>
        <row r="517">
          <cell r="A517" t="str">
            <v/>
          </cell>
          <cell r="B517" t="str">
            <v/>
          </cell>
          <cell r="E517" t="str">
            <v/>
          </cell>
          <cell r="G517" t="str">
            <v/>
          </cell>
          <cell r="U517" t="str">
            <v/>
          </cell>
          <cell r="V517" t="str">
            <v/>
          </cell>
          <cell r="X517" t="str">
            <v/>
          </cell>
          <cell r="AA517" t="str">
            <v/>
          </cell>
          <cell r="AB517" t="str">
            <v/>
          </cell>
        </row>
        <row r="518">
          <cell r="A518" t="str">
            <v/>
          </cell>
          <cell r="B518" t="str">
            <v/>
          </cell>
          <cell r="E518" t="str">
            <v/>
          </cell>
          <cell r="G518" t="str">
            <v/>
          </cell>
          <cell r="U518" t="str">
            <v/>
          </cell>
          <cell r="V518" t="str">
            <v/>
          </cell>
          <cell r="X518" t="str">
            <v/>
          </cell>
          <cell r="AA518" t="str">
            <v/>
          </cell>
          <cell r="AB518" t="str">
            <v/>
          </cell>
        </row>
        <row r="519">
          <cell r="A519" t="str">
            <v/>
          </cell>
          <cell r="B519" t="str">
            <v/>
          </cell>
          <cell r="E519" t="str">
            <v/>
          </cell>
          <cell r="G519" t="str">
            <v/>
          </cell>
          <cell r="U519" t="str">
            <v/>
          </cell>
          <cell r="V519" t="str">
            <v/>
          </cell>
          <cell r="X519" t="str">
            <v/>
          </cell>
          <cell r="AA519" t="str">
            <v/>
          </cell>
          <cell r="AB519" t="str">
            <v/>
          </cell>
        </row>
        <row r="520">
          <cell r="A520" t="str">
            <v/>
          </cell>
          <cell r="B520" t="str">
            <v/>
          </cell>
          <cell r="E520" t="str">
            <v/>
          </cell>
          <cell r="G520" t="str">
            <v/>
          </cell>
          <cell r="U520" t="str">
            <v/>
          </cell>
          <cell r="V520" t="str">
            <v/>
          </cell>
          <cell r="X520" t="str">
            <v/>
          </cell>
          <cell r="AA520" t="str">
            <v/>
          </cell>
          <cell r="AB520" t="str">
            <v/>
          </cell>
        </row>
        <row r="521">
          <cell r="A521" t="str">
            <v/>
          </cell>
          <cell r="B521" t="str">
            <v/>
          </cell>
          <cell r="E521" t="str">
            <v/>
          </cell>
          <cell r="G521" t="str">
            <v/>
          </cell>
          <cell r="U521" t="str">
            <v/>
          </cell>
          <cell r="V521" t="str">
            <v/>
          </cell>
          <cell r="X521" t="str">
            <v/>
          </cell>
          <cell r="AA521" t="str">
            <v/>
          </cell>
          <cell r="AB521" t="str">
            <v/>
          </cell>
        </row>
        <row r="522">
          <cell r="A522" t="str">
            <v/>
          </cell>
          <cell r="B522" t="str">
            <v/>
          </cell>
          <cell r="E522" t="str">
            <v/>
          </cell>
          <cell r="G522" t="str">
            <v/>
          </cell>
          <cell r="U522" t="str">
            <v/>
          </cell>
          <cell r="V522" t="str">
            <v/>
          </cell>
          <cell r="X522" t="str">
            <v/>
          </cell>
          <cell r="AA522" t="str">
            <v/>
          </cell>
          <cell r="AB522" t="str">
            <v/>
          </cell>
        </row>
        <row r="523">
          <cell r="A523" t="str">
            <v/>
          </cell>
          <cell r="B523" t="str">
            <v/>
          </cell>
          <cell r="E523" t="str">
            <v/>
          </cell>
          <cell r="G523" t="str">
            <v/>
          </cell>
          <cell r="U523" t="str">
            <v/>
          </cell>
          <cell r="V523" t="str">
            <v/>
          </cell>
          <cell r="X523" t="str">
            <v/>
          </cell>
          <cell r="AA523" t="str">
            <v/>
          </cell>
          <cell r="AB523" t="str">
            <v/>
          </cell>
        </row>
        <row r="524">
          <cell r="A524" t="str">
            <v/>
          </cell>
          <cell r="B524" t="str">
            <v/>
          </cell>
          <cell r="E524" t="str">
            <v/>
          </cell>
          <cell r="G524" t="str">
            <v/>
          </cell>
          <cell r="U524" t="str">
            <v/>
          </cell>
          <cell r="V524" t="str">
            <v/>
          </cell>
          <cell r="X524" t="str">
            <v/>
          </cell>
          <cell r="AA524" t="str">
            <v/>
          </cell>
          <cell r="AB524" t="str">
            <v/>
          </cell>
        </row>
        <row r="525">
          <cell r="A525" t="str">
            <v/>
          </cell>
          <cell r="B525" t="str">
            <v/>
          </cell>
          <cell r="E525" t="str">
            <v/>
          </cell>
          <cell r="G525" t="str">
            <v/>
          </cell>
          <cell r="U525" t="str">
            <v/>
          </cell>
          <cell r="V525" t="str">
            <v/>
          </cell>
          <cell r="X525" t="str">
            <v/>
          </cell>
          <cell r="AA525" t="str">
            <v/>
          </cell>
          <cell r="AB525" t="str">
            <v/>
          </cell>
        </row>
        <row r="526">
          <cell r="A526" t="str">
            <v/>
          </cell>
          <cell r="B526" t="str">
            <v/>
          </cell>
          <cell r="E526" t="str">
            <v/>
          </cell>
          <cell r="G526" t="str">
            <v/>
          </cell>
          <cell r="U526" t="str">
            <v/>
          </cell>
          <cell r="V526" t="str">
            <v/>
          </cell>
          <cell r="X526" t="str">
            <v/>
          </cell>
          <cell r="AA526" t="str">
            <v/>
          </cell>
          <cell r="AB526" t="str">
            <v/>
          </cell>
        </row>
        <row r="527">
          <cell r="A527" t="str">
            <v/>
          </cell>
          <cell r="B527" t="str">
            <v/>
          </cell>
          <cell r="E527" t="str">
            <v/>
          </cell>
          <cell r="G527" t="str">
            <v/>
          </cell>
          <cell r="U527" t="str">
            <v/>
          </cell>
          <cell r="V527" t="str">
            <v/>
          </cell>
          <cell r="X527" t="str">
            <v/>
          </cell>
          <cell r="AA527" t="str">
            <v/>
          </cell>
          <cell r="AB527" t="str">
            <v/>
          </cell>
        </row>
        <row r="528">
          <cell r="A528" t="str">
            <v/>
          </cell>
          <cell r="B528" t="str">
            <v/>
          </cell>
          <cell r="E528" t="str">
            <v/>
          </cell>
          <cell r="G528" t="str">
            <v/>
          </cell>
          <cell r="U528" t="str">
            <v/>
          </cell>
          <cell r="V528" t="str">
            <v/>
          </cell>
          <cell r="X528" t="str">
            <v/>
          </cell>
          <cell r="AA528" t="str">
            <v/>
          </cell>
          <cell r="AB528" t="str">
            <v/>
          </cell>
        </row>
        <row r="529">
          <cell r="A529" t="str">
            <v/>
          </cell>
          <cell r="B529" t="str">
            <v/>
          </cell>
          <cell r="E529" t="str">
            <v/>
          </cell>
          <cell r="G529" t="str">
            <v/>
          </cell>
          <cell r="U529" t="str">
            <v/>
          </cell>
          <cell r="V529" t="str">
            <v/>
          </cell>
          <cell r="X529" t="str">
            <v/>
          </cell>
          <cell r="AA529" t="str">
            <v/>
          </cell>
          <cell r="AB529" t="str">
            <v/>
          </cell>
        </row>
        <row r="530">
          <cell r="A530" t="str">
            <v/>
          </cell>
          <cell r="B530" t="str">
            <v/>
          </cell>
          <cell r="E530" t="str">
            <v/>
          </cell>
          <cell r="G530" t="str">
            <v/>
          </cell>
          <cell r="U530" t="str">
            <v/>
          </cell>
          <cell r="V530" t="str">
            <v/>
          </cell>
          <cell r="X530" t="str">
            <v/>
          </cell>
          <cell r="AA530" t="str">
            <v/>
          </cell>
          <cell r="AB530" t="str">
            <v/>
          </cell>
        </row>
        <row r="531">
          <cell r="A531" t="str">
            <v/>
          </cell>
          <cell r="B531" t="str">
            <v/>
          </cell>
          <cell r="E531" t="str">
            <v/>
          </cell>
          <cell r="G531" t="str">
            <v/>
          </cell>
          <cell r="U531" t="str">
            <v/>
          </cell>
          <cell r="V531" t="str">
            <v/>
          </cell>
          <cell r="X531" t="str">
            <v/>
          </cell>
          <cell r="AA531" t="str">
            <v/>
          </cell>
          <cell r="AB531" t="str">
            <v/>
          </cell>
        </row>
        <row r="532">
          <cell r="A532" t="str">
            <v/>
          </cell>
          <cell r="B532" t="str">
            <v/>
          </cell>
          <cell r="E532" t="str">
            <v/>
          </cell>
          <cell r="G532" t="str">
            <v/>
          </cell>
          <cell r="U532" t="str">
            <v/>
          </cell>
          <cell r="V532" t="str">
            <v/>
          </cell>
          <cell r="X532" t="str">
            <v/>
          </cell>
          <cell r="AA532" t="str">
            <v/>
          </cell>
          <cell r="AB532" t="str">
            <v/>
          </cell>
        </row>
        <row r="533">
          <cell r="A533" t="str">
            <v/>
          </cell>
          <cell r="B533" t="str">
            <v/>
          </cell>
          <cell r="E533" t="str">
            <v/>
          </cell>
          <cell r="G533" t="str">
            <v/>
          </cell>
          <cell r="U533" t="str">
            <v/>
          </cell>
          <cell r="V533" t="str">
            <v/>
          </cell>
          <cell r="X533" t="str">
            <v/>
          </cell>
          <cell r="AA533" t="str">
            <v/>
          </cell>
          <cell r="AB533" t="str">
            <v/>
          </cell>
        </row>
        <row r="534">
          <cell r="A534" t="str">
            <v/>
          </cell>
          <cell r="B534" t="str">
            <v/>
          </cell>
          <cell r="E534" t="str">
            <v/>
          </cell>
          <cell r="G534" t="str">
            <v/>
          </cell>
          <cell r="U534" t="str">
            <v/>
          </cell>
          <cell r="V534" t="str">
            <v/>
          </cell>
          <cell r="X534" t="str">
            <v/>
          </cell>
          <cell r="AA534" t="str">
            <v/>
          </cell>
          <cell r="AB534" t="str">
            <v/>
          </cell>
        </row>
        <row r="535">
          <cell r="A535" t="str">
            <v/>
          </cell>
          <cell r="B535" t="str">
            <v/>
          </cell>
          <cell r="E535" t="str">
            <v/>
          </cell>
          <cell r="G535" t="str">
            <v/>
          </cell>
          <cell r="U535" t="str">
            <v/>
          </cell>
          <cell r="V535" t="str">
            <v/>
          </cell>
          <cell r="X535" t="str">
            <v/>
          </cell>
          <cell r="AA535" t="str">
            <v/>
          </cell>
          <cell r="AB535" t="str">
            <v/>
          </cell>
        </row>
        <row r="536">
          <cell r="A536" t="str">
            <v/>
          </cell>
          <cell r="B536" t="str">
            <v/>
          </cell>
          <cell r="E536" t="str">
            <v/>
          </cell>
          <cell r="G536" t="str">
            <v/>
          </cell>
          <cell r="U536" t="str">
            <v/>
          </cell>
          <cell r="V536" t="str">
            <v/>
          </cell>
          <cell r="X536" t="str">
            <v/>
          </cell>
          <cell r="AA536" t="str">
            <v/>
          </cell>
          <cell r="AB536" t="str">
            <v/>
          </cell>
        </row>
        <row r="537">
          <cell r="A537" t="str">
            <v/>
          </cell>
          <cell r="B537" t="str">
            <v/>
          </cell>
          <cell r="E537" t="str">
            <v/>
          </cell>
          <cell r="G537" t="str">
            <v/>
          </cell>
          <cell r="U537" t="str">
            <v/>
          </cell>
          <cell r="V537" t="str">
            <v/>
          </cell>
          <cell r="X537" t="str">
            <v/>
          </cell>
          <cell r="AA537" t="str">
            <v/>
          </cell>
          <cell r="AB537" t="str">
            <v/>
          </cell>
        </row>
        <row r="538">
          <cell r="A538" t="str">
            <v/>
          </cell>
          <cell r="B538" t="str">
            <v/>
          </cell>
          <cell r="E538" t="str">
            <v/>
          </cell>
          <cell r="G538" t="str">
            <v/>
          </cell>
          <cell r="U538" t="str">
            <v/>
          </cell>
          <cell r="V538" t="str">
            <v/>
          </cell>
          <cell r="X538" t="str">
            <v/>
          </cell>
          <cell r="AA538" t="str">
            <v/>
          </cell>
          <cell r="AB538" t="str">
            <v/>
          </cell>
        </row>
        <row r="539">
          <cell r="A539" t="str">
            <v/>
          </cell>
          <cell r="B539" t="str">
            <v/>
          </cell>
          <cell r="E539" t="str">
            <v/>
          </cell>
          <cell r="G539" t="str">
            <v/>
          </cell>
          <cell r="U539" t="str">
            <v/>
          </cell>
          <cell r="V539" t="str">
            <v/>
          </cell>
          <cell r="X539" t="str">
            <v/>
          </cell>
          <cell r="AA539" t="str">
            <v/>
          </cell>
          <cell r="AB539" t="str">
            <v/>
          </cell>
        </row>
        <row r="540">
          <cell r="A540" t="str">
            <v/>
          </cell>
          <cell r="B540" t="str">
            <v/>
          </cell>
          <cell r="E540" t="str">
            <v/>
          </cell>
          <cell r="G540" t="str">
            <v/>
          </cell>
          <cell r="U540" t="str">
            <v/>
          </cell>
          <cell r="V540" t="str">
            <v/>
          </cell>
          <cell r="X540" t="str">
            <v/>
          </cell>
          <cell r="AA540" t="str">
            <v/>
          </cell>
          <cell r="AB540" t="str">
            <v/>
          </cell>
        </row>
        <row r="541">
          <cell r="A541" t="str">
            <v/>
          </cell>
          <cell r="B541" t="str">
            <v/>
          </cell>
          <cell r="E541" t="str">
            <v/>
          </cell>
          <cell r="G541" t="str">
            <v/>
          </cell>
          <cell r="U541" t="str">
            <v/>
          </cell>
          <cell r="V541" t="str">
            <v/>
          </cell>
          <cell r="X541" t="str">
            <v/>
          </cell>
          <cell r="AA541" t="str">
            <v/>
          </cell>
          <cell r="AB541" t="str">
            <v/>
          </cell>
        </row>
        <row r="542">
          <cell r="A542" t="str">
            <v/>
          </cell>
          <cell r="B542" t="str">
            <v/>
          </cell>
          <cell r="E542" t="str">
            <v/>
          </cell>
          <cell r="G542" t="str">
            <v/>
          </cell>
          <cell r="U542" t="str">
            <v/>
          </cell>
          <cell r="V542" t="str">
            <v/>
          </cell>
          <cell r="X542" t="str">
            <v/>
          </cell>
          <cell r="AA542" t="str">
            <v/>
          </cell>
          <cell r="AB542" t="str">
            <v/>
          </cell>
        </row>
        <row r="543">
          <cell r="A543" t="str">
            <v/>
          </cell>
          <cell r="B543" t="str">
            <v/>
          </cell>
          <cell r="E543" t="str">
            <v/>
          </cell>
          <cell r="G543" t="str">
            <v/>
          </cell>
          <cell r="U543" t="str">
            <v/>
          </cell>
          <cell r="V543" t="str">
            <v/>
          </cell>
          <cell r="X543" t="str">
            <v/>
          </cell>
          <cell r="AA543" t="str">
            <v/>
          </cell>
          <cell r="AB543" t="str">
            <v/>
          </cell>
        </row>
        <row r="544">
          <cell r="A544" t="str">
            <v/>
          </cell>
          <cell r="B544" t="str">
            <v/>
          </cell>
          <cell r="E544" t="str">
            <v/>
          </cell>
          <cell r="G544" t="str">
            <v/>
          </cell>
          <cell r="U544" t="str">
            <v/>
          </cell>
          <cell r="V544" t="str">
            <v/>
          </cell>
          <cell r="X544" t="str">
            <v/>
          </cell>
          <cell r="AA544" t="str">
            <v/>
          </cell>
          <cell r="AB544" t="str">
            <v/>
          </cell>
        </row>
        <row r="545">
          <cell r="A545" t="str">
            <v/>
          </cell>
          <cell r="B545" t="str">
            <v/>
          </cell>
          <cell r="E545" t="str">
            <v/>
          </cell>
          <cell r="G545" t="str">
            <v/>
          </cell>
          <cell r="U545" t="str">
            <v/>
          </cell>
          <cell r="V545" t="str">
            <v/>
          </cell>
          <cell r="X545" t="str">
            <v/>
          </cell>
          <cell r="AA545" t="str">
            <v/>
          </cell>
          <cell r="AB545" t="str">
            <v/>
          </cell>
        </row>
        <row r="546">
          <cell r="A546" t="str">
            <v/>
          </cell>
          <cell r="B546" t="str">
            <v/>
          </cell>
          <cell r="E546" t="str">
            <v/>
          </cell>
          <cell r="G546" t="str">
            <v/>
          </cell>
          <cell r="U546" t="str">
            <v/>
          </cell>
          <cell r="V546" t="str">
            <v/>
          </cell>
          <cell r="X546" t="str">
            <v/>
          </cell>
          <cell r="AA546" t="str">
            <v/>
          </cell>
          <cell r="AB546" t="str">
            <v/>
          </cell>
        </row>
        <row r="547">
          <cell r="A547" t="str">
            <v/>
          </cell>
          <cell r="B547" t="str">
            <v/>
          </cell>
          <cell r="E547" t="str">
            <v/>
          </cell>
          <cell r="G547" t="str">
            <v/>
          </cell>
          <cell r="U547" t="str">
            <v/>
          </cell>
          <cell r="V547" t="str">
            <v/>
          </cell>
          <cell r="X547" t="str">
            <v/>
          </cell>
          <cell r="AA547" t="str">
            <v/>
          </cell>
          <cell r="AB547" t="str">
            <v/>
          </cell>
        </row>
        <row r="548">
          <cell r="A548" t="str">
            <v/>
          </cell>
          <cell r="B548" t="str">
            <v/>
          </cell>
          <cell r="E548" t="str">
            <v/>
          </cell>
          <cell r="G548" t="str">
            <v/>
          </cell>
          <cell r="U548" t="str">
            <v/>
          </cell>
          <cell r="V548" t="str">
            <v/>
          </cell>
          <cell r="X548" t="str">
            <v/>
          </cell>
          <cell r="AA548" t="str">
            <v/>
          </cell>
          <cell r="AB548" t="str">
            <v/>
          </cell>
        </row>
        <row r="549">
          <cell r="A549" t="str">
            <v/>
          </cell>
          <cell r="B549" t="str">
            <v/>
          </cell>
          <cell r="E549" t="str">
            <v/>
          </cell>
          <cell r="G549" t="str">
            <v/>
          </cell>
          <cell r="U549" t="str">
            <v/>
          </cell>
          <cell r="V549" t="str">
            <v/>
          </cell>
          <cell r="X549" t="str">
            <v/>
          </cell>
          <cell r="AA549" t="str">
            <v/>
          </cell>
          <cell r="AB549" t="str">
            <v/>
          </cell>
        </row>
        <row r="550">
          <cell r="A550" t="str">
            <v/>
          </cell>
          <cell r="B550" t="str">
            <v/>
          </cell>
          <cell r="E550" t="str">
            <v/>
          </cell>
          <cell r="G550" t="str">
            <v/>
          </cell>
          <cell r="U550" t="str">
            <v/>
          </cell>
          <cell r="V550" t="str">
            <v/>
          </cell>
          <cell r="X550" t="str">
            <v/>
          </cell>
          <cell r="AA550" t="str">
            <v/>
          </cell>
          <cell r="AB550" t="str">
            <v/>
          </cell>
        </row>
        <row r="551">
          <cell r="A551" t="str">
            <v/>
          </cell>
          <cell r="B551" t="str">
            <v/>
          </cell>
          <cell r="E551" t="str">
            <v/>
          </cell>
          <cell r="G551" t="str">
            <v/>
          </cell>
          <cell r="U551" t="str">
            <v/>
          </cell>
          <cell r="V551" t="str">
            <v/>
          </cell>
          <cell r="X551" t="str">
            <v/>
          </cell>
          <cell r="AA551" t="str">
            <v/>
          </cell>
          <cell r="AB551" t="str">
            <v/>
          </cell>
        </row>
        <row r="552">
          <cell r="A552" t="str">
            <v/>
          </cell>
          <cell r="B552" t="str">
            <v/>
          </cell>
          <cell r="E552" t="str">
            <v/>
          </cell>
          <cell r="G552" t="str">
            <v/>
          </cell>
          <cell r="U552" t="str">
            <v/>
          </cell>
          <cell r="V552" t="str">
            <v/>
          </cell>
          <cell r="X552" t="str">
            <v/>
          </cell>
          <cell r="AA552" t="str">
            <v/>
          </cell>
          <cell r="AB552" t="str">
            <v/>
          </cell>
        </row>
        <row r="553">
          <cell r="A553" t="str">
            <v/>
          </cell>
          <cell r="B553" t="str">
            <v/>
          </cell>
          <cell r="E553" t="str">
            <v/>
          </cell>
          <cell r="G553" t="str">
            <v/>
          </cell>
          <cell r="U553" t="str">
            <v/>
          </cell>
          <cell r="V553" t="str">
            <v/>
          </cell>
          <cell r="X553" t="str">
            <v/>
          </cell>
          <cell r="AA553" t="str">
            <v/>
          </cell>
          <cell r="AB553" t="str">
            <v/>
          </cell>
        </row>
        <row r="554">
          <cell r="A554" t="str">
            <v/>
          </cell>
          <cell r="B554" t="str">
            <v/>
          </cell>
          <cell r="E554" t="str">
            <v/>
          </cell>
          <cell r="G554" t="str">
            <v/>
          </cell>
          <cell r="U554" t="str">
            <v/>
          </cell>
          <cell r="V554" t="str">
            <v/>
          </cell>
          <cell r="X554" t="str">
            <v/>
          </cell>
          <cell r="AA554" t="str">
            <v/>
          </cell>
          <cell r="AB554" t="str">
            <v/>
          </cell>
        </row>
        <row r="555">
          <cell r="A555" t="str">
            <v/>
          </cell>
          <cell r="B555" t="str">
            <v/>
          </cell>
          <cell r="E555" t="str">
            <v/>
          </cell>
          <cell r="G555" t="str">
            <v/>
          </cell>
          <cell r="U555" t="str">
            <v/>
          </cell>
          <cell r="V555" t="str">
            <v/>
          </cell>
          <cell r="X555" t="str">
            <v/>
          </cell>
          <cell r="AA555" t="str">
            <v/>
          </cell>
          <cell r="AB555" t="str">
            <v/>
          </cell>
        </row>
        <row r="556">
          <cell r="A556" t="str">
            <v/>
          </cell>
          <cell r="B556" t="str">
            <v/>
          </cell>
          <cell r="E556" t="str">
            <v/>
          </cell>
          <cell r="G556" t="str">
            <v/>
          </cell>
          <cell r="U556" t="str">
            <v/>
          </cell>
          <cell r="V556" t="str">
            <v/>
          </cell>
          <cell r="X556" t="str">
            <v/>
          </cell>
          <cell r="AA556" t="str">
            <v/>
          </cell>
          <cell r="AB556" t="str">
            <v/>
          </cell>
        </row>
        <row r="557">
          <cell r="A557" t="str">
            <v/>
          </cell>
          <cell r="B557" t="str">
            <v/>
          </cell>
          <cell r="E557" t="str">
            <v/>
          </cell>
          <cell r="G557" t="str">
            <v/>
          </cell>
          <cell r="U557" t="str">
            <v/>
          </cell>
          <cell r="V557" t="str">
            <v/>
          </cell>
          <cell r="X557" t="str">
            <v/>
          </cell>
          <cell r="AA557" t="str">
            <v/>
          </cell>
          <cell r="AB557" t="str">
            <v/>
          </cell>
        </row>
        <row r="558">
          <cell r="A558" t="str">
            <v/>
          </cell>
          <cell r="B558" t="str">
            <v/>
          </cell>
          <cell r="E558" t="str">
            <v/>
          </cell>
          <cell r="G558" t="str">
            <v/>
          </cell>
          <cell r="U558" t="str">
            <v/>
          </cell>
          <cell r="V558" t="str">
            <v/>
          </cell>
          <cell r="X558" t="str">
            <v/>
          </cell>
          <cell r="AA558" t="str">
            <v/>
          </cell>
          <cell r="AB558" t="str">
            <v/>
          </cell>
        </row>
        <row r="559">
          <cell r="A559" t="str">
            <v/>
          </cell>
          <cell r="B559" t="str">
            <v/>
          </cell>
          <cell r="E559" t="str">
            <v/>
          </cell>
          <cell r="G559" t="str">
            <v/>
          </cell>
          <cell r="U559" t="str">
            <v/>
          </cell>
          <cell r="V559" t="str">
            <v/>
          </cell>
          <cell r="X559" t="str">
            <v/>
          </cell>
          <cell r="AA559" t="str">
            <v/>
          </cell>
          <cell r="AB559" t="str">
            <v/>
          </cell>
        </row>
        <row r="560">
          <cell r="A560" t="str">
            <v/>
          </cell>
          <cell r="B560" t="str">
            <v/>
          </cell>
          <cell r="E560" t="str">
            <v/>
          </cell>
          <cell r="G560" t="str">
            <v/>
          </cell>
          <cell r="U560" t="str">
            <v/>
          </cell>
          <cell r="V560" t="str">
            <v/>
          </cell>
          <cell r="X560" t="str">
            <v/>
          </cell>
          <cell r="AA560" t="str">
            <v/>
          </cell>
          <cell r="AB560" t="str">
            <v/>
          </cell>
        </row>
        <row r="561">
          <cell r="A561" t="str">
            <v/>
          </cell>
          <cell r="B561" t="str">
            <v/>
          </cell>
          <cell r="E561" t="str">
            <v/>
          </cell>
          <cell r="G561" t="str">
            <v/>
          </cell>
          <cell r="U561" t="str">
            <v/>
          </cell>
          <cell r="V561" t="str">
            <v/>
          </cell>
          <cell r="X561" t="str">
            <v/>
          </cell>
          <cell r="AA561" t="str">
            <v/>
          </cell>
          <cell r="AB561" t="str">
            <v/>
          </cell>
        </row>
        <row r="562">
          <cell r="A562" t="str">
            <v/>
          </cell>
          <cell r="B562" t="str">
            <v/>
          </cell>
          <cell r="E562" t="str">
            <v/>
          </cell>
          <cell r="G562" t="str">
            <v/>
          </cell>
          <cell r="U562" t="str">
            <v/>
          </cell>
          <cell r="V562" t="str">
            <v/>
          </cell>
          <cell r="X562" t="str">
            <v/>
          </cell>
          <cell r="AA562" t="str">
            <v/>
          </cell>
          <cell r="AB562" t="str">
            <v/>
          </cell>
        </row>
        <row r="563">
          <cell r="A563" t="str">
            <v/>
          </cell>
          <cell r="B563" t="str">
            <v/>
          </cell>
          <cell r="E563" t="str">
            <v/>
          </cell>
          <cell r="G563" t="str">
            <v/>
          </cell>
          <cell r="U563" t="str">
            <v/>
          </cell>
          <cell r="V563" t="str">
            <v/>
          </cell>
          <cell r="X563" t="str">
            <v/>
          </cell>
          <cell r="AA563" t="str">
            <v/>
          </cell>
          <cell r="AB563" t="str">
            <v/>
          </cell>
        </row>
        <row r="564">
          <cell r="A564" t="str">
            <v/>
          </cell>
          <cell r="B564" t="str">
            <v/>
          </cell>
          <cell r="E564" t="str">
            <v/>
          </cell>
          <cell r="G564" t="str">
            <v/>
          </cell>
          <cell r="U564" t="str">
            <v/>
          </cell>
          <cell r="V564" t="str">
            <v/>
          </cell>
          <cell r="X564" t="str">
            <v/>
          </cell>
          <cell r="AA564" t="str">
            <v/>
          </cell>
          <cell r="AB564" t="str">
            <v/>
          </cell>
        </row>
        <row r="565">
          <cell r="A565" t="str">
            <v/>
          </cell>
          <cell r="B565" t="str">
            <v/>
          </cell>
          <cell r="E565" t="str">
            <v/>
          </cell>
          <cell r="G565" t="str">
            <v/>
          </cell>
          <cell r="U565" t="str">
            <v/>
          </cell>
          <cell r="V565" t="str">
            <v/>
          </cell>
          <cell r="X565" t="str">
            <v/>
          </cell>
          <cell r="AA565" t="str">
            <v/>
          </cell>
          <cell r="AB565" t="str">
            <v/>
          </cell>
        </row>
        <row r="566">
          <cell r="A566" t="str">
            <v/>
          </cell>
          <cell r="B566" t="str">
            <v/>
          </cell>
          <cell r="E566" t="str">
            <v/>
          </cell>
          <cell r="G566" t="str">
            <v/>
          </cell>
          <cell r="U566" t="str">
            <v/>
          </cell>
          <cell r="V566" t="str">
            <v/>
          </cell>
          <cell r="X566" t="str">
            <v/>
          </cell>
          <cell r="AA566" t="str">
            <v/>
          </cell>
          <cell r="AB566" t="str">
            <v/>
          </cell>
        </row>
        <row r="567">
          <cell r="A567" t="str">
            <v/>
          </cell>
          <cell r="B567" t="str">
            <v/>
          </cell>
          <cell r="E567" t="str">
            <v/>
          </cell>
          <cell r="G567" t="str">
            <v/>
          </cell>
          <cell r="U567" t="str">
            <v/>
          </cell>
          <cell r="V567" t="str">
            <v/>
          </cell>
          <cell r="X567" t="str">
            <v/>
          </cell>
          <cell r="AA567" t="str">
            <v/>
          </cell>
          <cell r="AB567" t="str">
            <v/>
          </cell>
        </row>
        <row r="568">
          <cell r="A568" t="str">
            <v/>
          </cell>
          <cell r="B568" t="str">
            <v/>
          </cell>
          <cell r="E568" t="str">
            <v/>
          </cell>
          <cell r="G568" t="str">
            <v/>
          </cell>
          <cell r="U568" t="str">
            <v/>
          </cell>
          <cell r="V568" t="str">
            <v/>
          </cell>
          <cell r="X568" t="str">
            <v/>
          </cell>
          <cell r="AA568" t="str">
            <v/>
          </cell>
          <cell r="AB568" t="str">
            <v/>
          </cell>
        </row>
        <row r="569">
          <cell r="A569" t="str">
            <v/>
          </cell>
          <cell r="B569" t="str">
            <v/>
          </cell>
          <cell r="E569" t="str">
            <v/>
          </cell>
          <cell r="G569" t="str">
            <v/>
          </cell>
          <cell r="U569" t="str">
            <v/>
          </cell>
          <cell r="V569" t="str">
            <v/>
          </cell>
          <cell r="X569" t="str">
            <v/>
          </cell>
          <cell r="AA569" t="str">
            <v/>
          </cell>
          <cell r="AB569" t="str">
            <v/>
          </cell>
        </row>
        <row r="570">
          <cell r="A570" t="str">
            <v/>
          </cell>
          <cell r="B570" t="str">
            <v/>
          </cell>
          <cell r="E570" t="str">
            <v/>
          </cell>
          <cell r="G570" t="str">
            <v/>
          </cell>
          <cell r="U570" t="str">
            <v/>
          </cell>
          <cell r="V570" t="str">
            <v/>
          </cell>
          <cell r="X570" t="str">
            <v/>
          </cell>
          <cell r="AA570" t="str">
            <v/>
          </cell>
          <cell r="AB570" t="str">
            <v/>
          </cell>
        </row>
        <row r="571">
          <cell r="A571" t="str">
            <v/>
          </cell>
          <cell r="B571" t="str">
            <v/>
          </cell>
          <cell r="E571" t="str">
            <v/>
          </cell>
          <cell r="G571" t="str">
            <v/>
          </cell>
          <cell r="U571" t="str">
            <v/>
          </cell>
          <cell r="V571" t="str">
            <v/>
          </cell>
          <cell r="X571" t="str">
            <v/>
          </cell>
          <cell r="AA571" t="str">
            <v/>
          </cell>
          <cell r="AB571" t="str">
            <v/>
          </cell>
        </row>
        <row r="572">
          <cell r="A572" t="str">
            <v/>
          </cell>
          <cell r="B572" t="str">
            <v/>
          </cell>
          <cell r="E572" t="str">
            <v/>
          </cell>
          <cell r="G572" t="str">
            <v/>
          </cell>
          <cell r="U572" t="str">
            <v/>
          </cell>
          <cell r="V572" t="str">
            <v/>
          </cell>
          <cell r="X572" t="str">
            <v/>
          </cell>
          <cell r="AA572" t="str">
            <v/>
          </cell>
          <cell r="AB572" t="str">
            <v/>
          </cell>
        </row>
        <row r="573">
          <cell r="A573" t="str">
            <v/>
          </cell>
          <cell r="B573" t="str">
            <v/>
          </cell>
          <cell r="E573" t="str">
            <v/>
          </cell>
          <cell r="G573" t="str">
            <v/>
          </cell>
          <cell r="U573" t="str">
            <v/>
          </cell>
          <cell r="V573" t="str">
            <v/>
          </cell>
          <cell r="X573" t="str">
            <v/>
          </cell>
          <cell r="AA573" t="str">
            <v/>
          </cell>
          <cell r="AB573" t="str">
            <v/>
          </cell>
        </row>
        <row r="574">
          <cell r="A574" t="str">
            <v/>
          </cell>
          <cell r="B574" t="str">
            <v/>
          </cell>
          <cell r="E574" t="str">
            <v/>
          </cell>
          <cell r="G574" t="str">
            <v/>
          </cell>
          <cell r="U574" t="str">
            <v/>
          </cell>
          <cell r="V574" t="str">
            <v/>
          </cell>
          <cell r="X574" t="str">
            <v/>
          </cell>
          <cell r="AA574" t="str">
            <v/>
          </cell>
          <cell r="AB574" t="str">
            <v/>
          </cell>
        </row>
        <row r="575">
          <cell r="A575" t="str">
            <v/>
          </cell>
          <cell r="B575" t="str">
            <v/>
          </cell>
          <cell r="E575" t="str">
            <v/>
          </cell>
          <cell r="G575" t="str">
            <v/>
          </cell>
          <cell r="U575" t="str">
            <v/>
          </cell>
          <cell r="V575" t="str">
            <v/>
          </cell>
          <cell r="X575" t="str">
            <v/>
          </cell>
          <cell r="AA575" t="str">
            <v/>
          </cell>
          <cell r="AB575" t="str">
            <v/>
          </cell>
        </row>
        <row r="576">
          <cell r="A576" t="str">
            <v/>
          </cell>
          <cell r="B576" t="str">
            <v/>
          </cell>
          <cell r="E576" t="str">
            <v/>
          </cell>
          <cell r="G576" t="str">
            <v/>
          </cell>
          <cell r="U576" t="str">
            <v/>
          </cell>
          <cell r="V576" t="str">
            <v/>
          </cell>
          <cell r="X576" t="str">
            <v/>
          </cell>
          <cell r="AA576" t="str">
            <v/>
          </cell>
          <cell r="AB576" t="str">
            <v/>
          </cell>
        </row>
        <row r="577">
          <cell r="A577" t="str">
            <v/>
          </cell>
          <cell r="B577" t="str">
            <v/>
          </cell>
          <cell r="E577" t="str">
            <v/>
          </cell>
          <cell r="G577" t="str">
            <v/>
          </cell>
          <cell r="U577" t="str">
            <v/>
          </cell>
          <cell r="V577" t="str">
            <v/>
          </cell>
          <cell r="X577" t="str">
            <v/>
          </cell>
          <cell r="AA577" t="str">
            <v/>
          </cell>
          <cell r="AB577" t="str">
            <v/>
          </cell>
        </row>
        <row r="578">
          <cell r="A578" t="str">
            <v/>
          </cell>
          <cell r="B578" t="str">
            <v/>
          </cell>
          <cell r="E578" t="str">
            <v/>
          </cell>
          <cell r="G578" t="str">
            <v/>
          </cell>
          <cell r="U578" t="str">
            <v/>
          </cell>
          <cell r="V578" t="str">
            <v/>
          </cell>
          <cell r="X578" t="str">
            <v/>
          </cell>
          <cell r="AA578" t="str">
            <v/>
          </cell>
          <cell r="AB578" t="str">
            <v/>
          </cell>
        </row>
        <row r="579">
          <cell r="A579" t="str">
            <v/>
          </cell>
          <cell r="B579" t="str">
            <v/>
          </cell>
          <cell r="E579" t="str">
            <v/>
          </cell>
          <cell r="G579" t="str">
            <v/>
          </cell>
          <cell r="U579" t="str">
            <v/>
          </cell>
          <cell r="V579" t="str">
            <v/>
          </cell>
          <cell r="X579" t="str">
            <v/>
          </cell>
          <cell r="AA579" t="str">
            <v/>
          </cell>
          <cell r="AB579" t="str">
            <v/>
          </cell>
        </row>
        <row r="580">
          <cell r="A580" t="str">
            <v/>
          </cell>
          <cell r="B580" t="str">
            <v/>
          </cell>
          <cell r="E580" t="str">
            <v/>
          </cell>
          <cell r="G580" t="str">
            <v/>
          </cell>
          <cell r="U580" t="str">
            <v/>
          </cell>
          <cell r="V580" t="str">
            <v/>
          </cell>
          <cell r="X580" t="str">
            <v/>
          </cell>
          <cell r="AA580" t="str">
            <v/>
          </cell>
          <cell r="AB580" t="str">
            <v/>
          </cell>
        </row>
        <row r="581">
          <cell r="A581" t="str">
            <v/>
          </cell>
          <cell r="B581" t="str">
            <v/>
          </cell>
          <cell r="E581" t="str">
            <v/>
          </cell>
          <cell r="G581" t="str">
            <v/>
          </cell>
          <cell r="U581" t="str">
            <v/>
          </cell>
          <cell r="V581" t="str">
            <v/>
          </cell>
          <cell r="X581" t="str">
            <v/>
          </cell>
          <cell r="AA581" t="str">
            <v/>
          </cell>
          <cell r="AB581" t="str">
            <v/>
          </cell>
        </row>
        <row r="582">
          <cell r="A582" t="str">
            <v/>
          </cell>
          <cell r="B582" t="str">
            <v/>
          </cell>
          <cell r="E582" t="str">
            <v/>
          </cell>
          <cell r="G582" t="str">
            <v/>
          </cell>
          <cell r="U582" t="str">
            <v/>
          </cell>
          <cell r="V582" t="str">
            <v/>
          </cell>
          <cell r="X582" t="str">
            <v/>
          </cell>
          <cell r="AA582" t="str">
            <v/>
          </cell>
          <cell r="AB582" t="str">
            <v/>
          </cell>
        </row>
        <row r="583">
          <cell r="A583" t="str">
            <v/>
          </cell>
          <cell r="B583" t="str">
            <v/>
          </cell>
          <cell r="E583" t="str">
            <v/>
          </cell>
          <cell r="G583" t="str">
            <v/>
          </cell>
          <cell r="U583" t="str">
            <v/>
          </cell>
          <cell r="V583" t="str">
            <v/>
          </cell>
          <cell r="X583" t="str">
            <v/>
          </cell>
          <cell r="AA583" t="str">
            <v/>
          </cell>
          <cell r="AB583" t="str">
            <v/>
          </cell>
        </row>
        <row r="584">
          <cell r="A584" t="str">
            <v/>
          </cell>
          <cell r="B584" t="str">
            <v/>
          </cell>
          <cell r="E584" t="str">
            <v/>
          </cell>
          <cell r="G584" t="str">
            <v/>
          </cell>
          <cell r="U584" t="str">
            <v/>
          </cell>
          <cell r="V584" t="str">
            <v/>
          </cell>
          <cell r="X584" t="str">
            <v/>
          </cell>
          <cell r="AA584" t="str">
            <v/>
          </cell>
          <cell r="AB584" t="str">
            <v/>
          </cell>
        </row>
        <row r="585">
          <cell r="A585" t="str">
            <v/>
          </cell>
          <cell r="B585" t="str">
            <v/>
          </cell>
          <cell r="E585" t="str">
            <v/>
          </cell>
          <cell r="G585" t="str">
            <v/>
          </cell>
          <cell r="U585" t="str">
            <v/>
          </cell>
          <cell r="V585" t="str">
            <v/>
          </cell>
          <cell r="X585" t="str">
            <v/>
          </cell>
          <cell r="AA585" t="str">
            <v/>
          </cell>
          <cell r="AB585" t="str">
            <v/>
          </cell>
        </row>
        <row r="586">
          <cell r="A586" t="str">
            <v/>
          </cell>
          <cell r="B586" t="str">
            <v/>
          </cell>
          <cell r="E586" t="str">
            <v/>
          </cell>
          <cell r="G586" t="str">
            <v/>
          </cell>
          <cell r="U586" t="str">
            <v/>
          </cell>
          <cell r="V586" t="str">
            <v/>
          </cell>
          <cell r="X586" t="str">
            <v/>
          </cell>
          <cell r="AA586" t="str">
            <v/>
          </cell>
          <cell r="AB586" t="str">
            <v/>
          </cell>
        </row>
        <row r="587">
          <cell r="A587" t="str">
            <v/>
          </cell>
          <cell r="B587" t="str">
            <v/>
          </cell>
          <cell r="E587" t="str">
            <v/>
          </cell>
          <cell r="G587" t="str">
            <v/>
          </cell>
          <cell r="U587" t="str">
            <v/>
          </cell>
          <cell r="V587" t="str">
            <v/>
          </cell>
          <cell r="X587" t="str">
            <v/>
          </cell>
          <cell r="AA587" t="str">
            <v/>
          </cell>
          <cell r="AB587" t="str">
            <v/>
          </cell>
        </row>
        <row r="588">
          <cell r="A588" t="str">
            <v/>
          </cell>
          <cell r="B588" t="str">
            <v/>
          </cell>
          <cell r="E588" t="str">
            <v/>
          </cell>
          <cell r="G588" t="str">
            <v/>
          </cell>
          <cell r="U588" t="str">
            <v/>
          </cell>
          <cell r="V588" t="str">
            <v/>
          </cell>
          <cell r="X588" t="str">
            <v/>
          </cell>
          <cell r="AA588" t="str">
            <v/>
          </cell>
          <cell r="AB588" t="str">
            <v/>
          </cell>
        </row>
        <row r="589">
          <cell r="A589" t="str">
            <v/>
          </cell>
          <cell r="B589" t="str">
            <v/>
          </cell>
          <cell r="E589" t="str">
            <v/>
          </cell>
          <cell r="G589" t="str">
            <v/>
          </cell>
          <cell r="U589" t="str">
            <v/>
          </cell>
          <cell r="V589" t="str">
            <v/>
          </cell>
          <cell r="X589" t="str">
            <v/>
          </cell>
          <cell r="AA589" t="str">
            <v/>
          </cell>
          <cell r="AB589" t="str">
            <v/>
          </cell>
        </row>
        <row r="590">
          <cell r="A590" t="str">
            <v/>
          </cell>
          <cell r="B590" t="str">
            <v/>
          </cell>
          <cell r="E590" t="str">
            <v/>
          </cell>
          <cell r="G590" t="str">
            <v/>
          </cell>
          <cell r="U590" t="str">
            <v/>
          </cell>
          <cell r="V590" t="str">
            <v/>
          </cell>
          <cell r="X590" t="str">
            <v/>
          </cell>
          <cell r="AA590" t="str">
            <v/>
          </cell>
          <cell r="AB590" t="str">
            <v/>
          </cell>
        </row>
        <row r="591">
          <cell r="A591" t="str">
            <v/>
          </cell>
          <cell r="B591" t="str">
            <v/>
          </cell>
          <cell r="E591" t="str">
            <v/>
          </cell>
          <cell r="G591" t="str">
            <v/>
          </cell>
          <cell r="U591" t="str">
            <v/>
          </cell>
          <cell r="V591" t="str">
            <v/>
          </cell>
          <cell r="X591" t="str">
            <v/>
          </cell>
          <cell r="AA591" t="str">
            <v/>
          </cell>
          <cell r="AB591" t="str">
            <v/>
          </cell>
        </row>
        <row r="592">
          <cell r="A592" t="str">
            <v/>
          </cell>
          <cell r="B592" t="str">
            <v/>
          </cell>
          <cell r="E592" t="str">
            <v/>
          </cell>
          <cell r="G592" t="str">
            <v/>
          </cell>
          <cell r="U592" t="str">
            <v/>
          </cell>
          <cell r="V592" t="str">
            <v/>
          </cell>
          <cell r="X592" t="str">
            <v/>
          </cell>
          <cell r="AA592" t="str">
            <v/>
          </cell>
          <cell r="AB592" t="str">
            <v/>
          </cell>
        </row>
        <row r="593">
          <cell r="A593" t="str">
            <v/>
          </cell>
          <cell r="B593" t="str">
            <v/>
          </cell>
          <cell r="E593" t="str">
            <v/>
          </cell>
          <cell r="G593" t="str">
            <v/>
          </cell>
          <cell r="U593" t="str">
            <v/>
          </cell>
          <cell r="V593" t="str">
            <v/>
          </cell>
          <cell r="X593" t="str">
            <v/>
          </cell>
          <cell r="AA593" t="str">
            <v/>
          </cell>
          <cell r="AB593" t="str">
            <v/>
          </cell>
        </row>
        <row r="594">
          <cell r="A594" t="str">
            <v/>
          </cell>
          <cell r="B594" t="str">
            <v/>
          </cell>
          <cell r="E594" t="str">
            <v/>
          </cell>
          <cell r="G594" t="str">
            <v/>
          </cell>
          <cell r="U594" t="str">
            <v/>
          </cell>
          <cell r="V594" t="str">
            <v/>
          </cell>
          <cell r="X594" t="str">
            <v/>
          </cell>
          <cell r="AA594" t="str">
            <v/>
          </cell>
          <cell r="AB594" t="str">
            <v/>
          </cell>
        </row>
        <row r="595">
          <cell r="A595" t="str">
            <v/>
          </cell>
          <cell r="B595" t="str">
            <v/>
          </cell>
          <cell r="E595" t="str">
            <v/>
          </cell>
          <cell r="G595" t="str">
            <v/>
          </cell>
          <cell r="U595" t="str">
            <v/>
          </cell>
          <cell r="V595" t="str">
            <v/>
          </cell>
          <cell r="X595" t="str">
            <v/>
          </cell>
          <cell r="AA595" t="str">
            <v/>
          </cell>
          <cell r="AB595" t="str">
            <v/>
          </cell>
        </row>
        <row r="596">
          <cell r="A596" t="str">
            <v/>
          </cell>
          <cell r="B596" t="str">
            <v/>
          </cell>
          <cell r="E596" t="str">
            <v/>
          </cell>
          <cell r="G596" t="str">
            <v/>
          </cell>
          <cell r="U596" t="str">
            <v/>
          </cell>
          <cell r="V596" t="str">
            <v/>
          </cell>
          <cell r="X596" t="str">
            <v/>
          </cell>
          <cell r="AA596" t="str">
            <v/>
          </cell>
          <cell r="AB596" t="str">
            <v/>
          </cell>
        </row>
        <row r="597">
          <cell r="A597" t="str">
            <v/>
          </cell>
          <cell r="B597" t="str">
            <v/>
          </cell>
          <cell r="E597" t="str">
            <v/>
          </cell>
          <cell r="G597" t="str">
            <v/>
          </cell>
          <cell r="U597" t="str">
            <v/>
          </cell>
          <cell r="V597" t="str">
            <v/>
          </cell>
          <cell r="X597" t="str">
            <v/>
          </cell>
          <cell r="AA597" t="str">
            <v/>
          </cell>
          <cell r="AB597" t="str">
            <v/>
          </cell>
        </row>
        <row r="598">
          <cell r="A598" t="str">
            <v/>
          </cell>
          <cell r="B598" t="str">
            <v/>
          </cell>
          <cell r="E598" t="str">
            <v/>
          </cell>
          <cell r="G598" t="str">
            <v/>
          </cell>
          <cell r="U598" t="str">
            <v/>
          </cell>
          <cell r="V598" t="str">
            <v/>
          </cell>
          <cell r="X598" t="str">
            <v/>
          </cell>
          <cell r="AA598" t="str">
            <v/>
          </cell>
          <cell r="AB598" t="str">
            <v/>
          </cell>
        </row>
        <row r="599">
          <cell r="A599" t="str">
            <v/>
          </cell>
          <cell r="B599" t="str">
            <v/>
          </cell>
          <cell r="E599" t="str">
            <v/>
          </cell>
          <cell r="G599" t="str">
            <v/>
          </cell>
          <cell r="U599" t="str">
            <v/>
          </cell>
          <cell r="V599" t="str">
            <v/>
          </cell>
          <cell r="X599" t="str">
            <v/>
          </cell>
          <cell r="AA599" t="str">
            <v/>
          </cell>
          <cell r="AB599" t="str">
            <v/>
          </cell>
        </row>
        <row r="600">
          <cell r="A600" t="str">
            <v/>
          </cell>
          <cell r="B600" t="str">
            <v/>
          </cell>
          <cell r="E600" t="str">
            <v/>
          </cell>
          <cell r="G600" t="str">
            <v/>
          </cell>
          <cell r="U600" t="str">
            <v/>
          </cell>
          <cell r="V600" t="str">
            <v/>
          </cell>
          <cell r="X600" t="str">
            <v/>
          </cell>
          <cell r="AA600" t="str">
            <v/>
          </cell>
          <cell r="AB600" t="str">
            <v/>
          </cell>
        </row>
        <row r="601">
          <cell r="A601" t="str">
            <v/>
          </cell>
          <cell r="B601" t="str">
            <v/>
          </cell>
          <cell r="E601" t="str">
            <v/>
          </cell>
          <cell r="G601" t="str">
            <v/>
          </cell>
          <cell r="U601" t="str">
            <v/>
          </cell>
          <cell r="V601" t="str">
            <v/>
          </cell>
          <cell r="X601" t="str">
            <v/>
          </cell>
          <cell r="AA601" t="str">
            <v/>
          </cell>
          <cell r="AB601" t="str">
            <v/>
          </cell>
        </row>
        <row r="602">
          <cell r="A602" t="str">
            <v/>
          </cell>
          <cell r="B602" t="str">
            <v/>
          </cell>
          <cell r="E602" t="str">
            <v/>
          </cell>
          <cell r="G602" t="str">
            <v/>
          </cell>
          <cell r="U602" t="str">
            <v/>
          </cell>
          <cell r="V602" t="str">
            <v/>
          </cell>
          <cell r="X602" t="str">
            <v/>
          </cell>
          <cell r="AA602" t="str">
            <v/>
          </cell>
          <cell r="AB602" t="str">
            <v/>
          </cell>
        </row>
        <row r="603">
          <cell r="A603" t="str">
            <v/>
          </cell>
          <cell r="B603" t="str">
            <v/>
          </cell>
          <cell r="E603" t="str">
            <v/>
          </cell>
          <cell r="G603" t="str">
            <v/>
          </cell>
          <cell r="U603" t="str">
            <v/>
          </cell>
          <cell r="V603" t="str">
            <v/>
          </cell>
          <cell r="X603" t="str">
            <v/>
          </cell>
          <cell r="AA603" t="str">
            <v/>
          </cell>
          <cell r="AB603" t="str">
            <v/>
          </cell>
        </row>
        <row r="604">
          <cell r="A604" t="str">
            <v/>
          </cell>
          <cell r="B604" t="str">
            <v/>
          </cell>
          <cell r="E604" t="str">
            <v/>
          </cell>
          <cell r="G604" t="str">
            <v/>
          </cell>
          <cell r="U604" t="str">
            <v/>
          </cell>
          <cell r="V604" t="str">
            <v/>
          </cell>
          <cell r="X604" t="str">
            <v/>
          </cell>
          <cell r="AA604" t="str">
            <v/>
          </cell>
          <cell r="AB604" t="str">
            <v/>
          </cell>
        </row>
        <row r="605">
          <cell r="A605" t="str">
            <v/>
          </cell>
          <cell r="B605" t="str">
            <v/>
          </cell>
          <cell r="E605" t="str">
            <v/>
          </cell>
          <cell r="G605" t="str">
            <v/>
          </cell>
          <cell r="U605" t="str">
            <v/>
          </cell>
          <cell r="V605" t="str">
            <v/>
          </cell>
          <cell r="X605" t="str">
            <v/>
          </cell>
          <cell r="AA605" t="str">
            <v/>
          </cell>
          <cell r="AB605" t="str">
            <v/>
          </cell>
        </row>
        <row r="606">
          <cell r="A606" t="str">
            <v/>
          </cell>
          <cell r="B606" t="str">
            <v/>
          </cell>
          <cell r="E606" t="str">
            <v/>
          </cell>
          <cell r="G606" t="str">
            <v/>
          </cell>
          <cell r="U606" t="str">
            <v/>
          </cell>
          <cell r="V606" t="str">
            <v/>
          </cell>
          <cell r="X606" t="str">
            <v/>
          </cell>
          <cell r="AA606" t="str">
            <v/>
          </cell>
          <cell r="AB606" t="str">
            <v/>
          </cell>
        </row>
        <row r="607">
          <cell r="A607" t="str">
            <v/>
          </cell>
          <cell r="B607" t="str">
            <v/>
          </cell>
          <cell r="E607" t="str">
            <v/>
          </cell>
          <cell r="G607" t="str">
            <v/>
          </cell>
          <cell r="U607" t="str">
            <v/>
          </cell>
          <cell r="V607" t="str">
            <v/>
          </cell>
          <cell r="X607" t="str">
            <v/>
          </cell>
          <cell r="AA607" t="str">
            <v/>
          </cell>
          <cell r="AB607" t="str">
            <v/>
          </cell>
        </row>
        <row r="608">
          <cell r="A608" t="str">
            <v/>
          </cell>
          <cell r="B608" t="str">
            <v/>
          </cell>
          <cell r="E608" t="str">
            <v/>
          </cell>
          <cell r="G608" t="str">
            <v/>
          </cell>
          <cell r="U608" t="str">
            <v/>
          </cell>
          <cell r="V608" t="str">
            <v/>
          </cell>
          <cell r="X608" t="str">
            <v/>
          </cell>
          <cell r="AA608" t="str">
            <v/>
          </cell>
          <cell r="AB608" t="str">
            <v/>
          </cell>
        </row>
        <row r="609">
          <cell r="A609" t="str">
            <v/>
          </cell>
          <cell r="B609" t="str">
            <v/>
          </cell>
          <cell r="E609" t="str">
            <v/>
          </cell>
          <cell r="G609" t="str">
            <v/>
          </cell>
          <cell r="U609" t="str">
            <v/>
          </cell>
          <cell r="V609" t="str">
            <v/>
          </cell>
          <cell r="X609" t="str">
            <v/>
          </cell>
          <cell r="AA609" t="str">
            <v/>
          </cell>
          <cell r="AB609" t="str">
            <v/>
          </cell>
        </row>
        <row r="610">
          <cell r="A610" t="str">
            <v/>
          </cell>
          <cell r="B610" t="str">
            <v/>
          </cell>
          <cell r="E610" t="str">
            <v/>
          </cell>
          <cell r="G610" t="str">
            <v/>
          </cell>
          <cell r="U610" t="str">
            <v/>
          </cell>
          <cell r="V610" t="str">
            <v/>
          </cell>
          <cell r="X610" t="str">
            <v/>
          </cell>
          <cell r="AA610" t="str">
            <v/>
          </cell>
          <cell r="AB610" t="str">
            <v/>
          </cell>
        </row>
        <row r="611">
          <cell r="A611" t="str">
            <v/>
          </cell>
          <cell r="B611" t="str">
            <v/>
          </cell>
          <cell r="E611" t="str">
            <v/>
          </cell>
          <cell r="G611" t="str">
            <v/>
          </cell>
          <cell r="U611" t="str">
            <v/>
          </cell>
          <cell r="V611" t="str">
            <v/>
          </cell>
          <cell r="X611" t="str">
            <v/>
          </cell>
          <cell r="AA611" t="str">
            <v/>
          </cell>
          <cell r="AB611" t="str">
            <v/>
          </cell>
        </row>
        <row r="612">
          <cell r="A612" t="str">
            <v/>
          </cell>
          <cell r="B612" t="str">
            <v/>
          </cell>
          <cell r="E612" t="str">
            <v/>
          </cell>
          <cell r="G612" t="str">
            <v/>
          </cell>
          <cell r="U612" t="str">
            <v/>
          </cell>
          <cell r="V612" t="str">
            <v/>
          </cell>
          <cell r="X612" t="str">
            <v/>
          </cell>
          <cell r="AA612" t="str">
            <v/>
          </cell>
          <cell r="AB612" t="str">
            <v/>
          </cell>
        </row>
        <row r="613">
          <cell r="A613" t="str">
            <v/>
          </cell>
          <cell r="B613" t="str">
            <v/>
          </cell>
          <cell r="E613" t="str">
            <v/>
          </cell>
          <cell r="G613" t="str">
            <v/>
          </cell>
          <cell r="U613" t="str">
            <v/>
          </cell>
          <cell r="V613" t="str">
            <v/>
          </cell>
          <cell r="X613" t="str">
            <v/>
          </cell>
          <cell r="AA613" t="str">
            <v/>
          </cell>
          <cell r="AB613" t="str">
            <v/>
          </cell>
        </row>
        <row r="614">
          <cell r="A614" t="str">
            <v/>
          </cell>
          <cell r="B614" t="str">
            <v/>
          </cell>
          <cell r="E614" t="str">
            <v/>
          </cell>
          <cell r="G614" t="str">
            <v/>
          </cell>
          <cell r="U614" t="str">
            <v/>
          </cell>
          <cell r="V614" t="str">
            <v/>
          </cell>
          <cell r="X614" t="str">
            <v/>
          </cell>
          <cell r="AA614" t="str">
            <v/>
          </cell>
          <cell r="AB614" t="str">
            <v/>
          </cell>
        </row>
        <row r="615">
          <cell r="A615" t="str">
            <v/>
          </cell>
          <cell r="B615" t="str">
            <v/>
          </cell>
          <cell r="E615" t="str">
            <v/>
          </cell>
          <cell r="G615" t="str">
            <v/>
          </cell>
          <cell r="U615" t="str">
            <v/>
          </cell>
          <cell r="V615" t="str">
            <v/>
          </cell>
          <cell r="X615" t="str">
            <v/>
          </cell>
          <cell r="AA615" t="str">
            <v/>
          </cell>
          <cell r="AB615" t="str">
            <v/>
          </cell>
        </row>
        <row r="616">
          <cell r="A616" t="str">
            <v/>
          </cell>
          <cell r="B616" t="str">
            <v/>
          </cell>
          <cell r="E616" t="str">
            <v/>
          </cell>
          <cell r="G616" t="str">
            <v/>
          </cell>
          <cell r="U616" t="str">
            <v/>
          </cell>
          <cell r="V616" t="str">
            <v/>
          </cell>
          <cell r="X616" t="str">
            <v/>
          </cell>
          <cell r="AA616" t="str">
            <v/>
          </cell>
          <cell r="AB616" t="str">
            <v/>
          </cell>
        </row>
        <row r="617">
          <cell r="A617" t="str">
            <v/>
          </cell>
          <cell r="B617" t="str">
            <v/>
          </cell>
          <cell r="E617" t="str">
            <v/>
          </cell>
          <cell r="G617" t="str">
            <v/>
          </cell>
          <cell r="U617" t="str">
            <v/>
          </cell>
          <cell r="V617" t="str">
            <v/>
          </cell>
          <cell r="X617" t="str">
            <v/>
          </cell>
          <cell r="AA617" t="str">
            <v/>
          </cell>
          <cell r="AB617" t="str">
            <v/>
          </cell>
        </row>
        <row r="618">
          <cell r="A618" t="str">
            <v/>
          </cell>
          <cell r="B618" t="str">
            <v/>
          </cell>
          <cell r="E618" t="str">
            <v/>
          </cell>
          <cell r="G618" t="str">
            <v/>
          </cell>
          <cell r="U618" t="str">
            <v/>
          </cell>
          <cell r="V618" t="str">
            <v/>
          </cell>
          <cell r="X618" t="str">
            <v/>
          </cell>
          <cell r="AA618" t="str">
            <v/>
          </cell>
          <cell r="AB618" t="str">
            <v/>
          </cell>
        </row>
        <row r="619">
          <cell r="A619" t="str">
            <v/>
          </cell>
          <cell r="B619" t="str">
            <v/>
          </cell>
          <cell r="E619" t="str">
            <v/>
          </cell>
          <cell r="G619" t="str">
            <v/>
          </cell>
          <cell r="U619" t="str">
            <v/>
          </cell>
          <cell r="V619" t="str">
            <v/>
          </cell>
          <cell r="X619" t="str">
            <v/>
          </cell>
          <cell r="AA619" t="str">
            <v/>
          </cell>
          <cell r="AB619" t="str">
            <v/>
          </cell>
        </row>
        <row r="620">
          <cell r="A620" t="str">
            <v/>
          </cell>
          <cell r="B620" t="str">
            <v/>
          </cell>
          <cell r="E620" t="str">
            <v/>
          </cell>
          <cell r="G620" t="str">
            <v/>
          </cell>
          <cell r="U620" t="str">
            <v/>
          </cell>
          <cell r="V620" t="str">
            <v/>
          </cell>
          <cell r="X620" t="str">
            <v/>
          </cell>
          <cell r="AA620" t="str">
            <v/>
          </cell>
          <cell r="AB620" t="str">
            <v/>
          </cell>
        </row>
        <row r="621">
          <cell r="A621" t="str">
            <v/>
          </cell>
          <cell r="B621" t="str">
            <v/>
          </cell>
          <cell r="E621" t="str">
            <v/>
          </cell>
          <cell r="G621" t="str">
            <v/>
          </cell>
          <cell r="U621" t="str">
            <v/>
          </cell>
          <cell r="V621" t="str">
            <v/>
          </cell>
          <cell r="X621" t="str">
            <v/>
          </cell>
          <cell r="AA621" t="str">
            <v/>
          </cell>
          <cell r="AB621" t="str">
            <v/>
          </cell>
        </row>
        <row r="622">
          <cell r="A622" t="str">
            <v/>
          </cell>
          <cell r="B622" t="str">
            <v/>
          </cell>
          <cell r="E622" t="str">
            <v/>
          </cell>
          <cell r="G622" t="str">
            <v/>
          </cell>
          <cell r="U622" t="str">
            <v/>
          </cell>
          <cell r="V622" t="str">
            <v/>
          </cell>
          <cell r="X622" t="str">
            <v/>
          </cell>
          <cell r="AA622" t="str">
            <v/>
          </cell>
          <cell r="AB622" t="str">
            <v/>
          </cell>
        </row>
        <row r="623">
          <cell r="A623" t="str">
            <v/>
          </cell>
          <cell r="B623" t="str">
            <v/>
          </cell>
          <cell r="E623" t="str">
            <v/>
          </cell>
          <cell r="G623" t="str">
            <v/>
          </cell>
          <cell r="U623" t="str">
            <v/>
          </cell>
          <cell r="V623" t="str">
            <v/>
          </cell>
          <cell r="X623" t="str">
            <v/>
          </cell>
          <cell r="AA623" t="str">
            <v/>
          </cell>
          <cell r="AB623" t="str">
            <v/>
          </cell>
        </row>
        <row r="624">
          <cell r="A624" t="str">
            <v/>
          </cell>
          <cell r="B624" t="str">
            <v/>
          </cell>
          <cell r="E624" t="str">
            <v/>
          </cell>
          <cell r="G624" t="str">
            <v/>
          </cell>
          <cell r="U624" t="str">
            <v/>
          </cell>
          <cell r="V624" t="str">
            <v/>
          </cell>
          <cell r="X624" t="str">
            <v/>
          </cell>
          <cell r="AA624" t="str">
            <v/>
          </cell>
          <cell r="AB624" t="str">
            <v/>
          </cell>
        </row>
        <row r="625">
          <cell r="A625" t="str">
            <v/>
          </cell>
          <cell r="B625" t="str">
            <v/>
          </cell>
          <cell r="E625" t="str">
            <v/>
          </cell>
          <cell r="G625" t="str">
            <v/>
          </cell>
          <cell r="U625" t="str">
            <v/>
          </cell>
          <cell r="V625" t="str">
            <v/>
          </cell>
          <cell r="X625" t="str">
            <v/>
          </cell>
          <cell r="AA625" t="str">
            <v/>
          </cell>
          <cell r="AB625" t="str">
            <v/>
          </cell>
        </row>
        <row r="626">
          <cell r="A626" t="str">
            <v/>
          </cell>
          <cell r="B626" t="str">
            <v/>
          </cell>
          <cell r="E626" t="str">
            <v/>
          </cell>
          <cell r="G626" t="str">
            <v/>
          </cell>
          <cell r="U626" t="str">
            <v/>
          </cell>
          <cell r="V626" t="str">
            <v/>
          </cell>
          <cell r="X626" t="str">
            <v/>
          </cell>
          <cell r="AA626" t="str">
            <v/>
          </cell>
          <cell r="AB626" t="str">
            <v/>
          </cell>
        </row>
        <row r="627">
          <cell r="A627" t="str">
            <v/>
          </cell>
          <cell r="B627" t="str">
            <v/>
          </cell>
          <cell r="E627" t="str">
            <v/>
          </cell>
          <cell r="G627" t="str">
            <v/>
          </cell>
          <cell r="U627" t="str">
            <v/>
          </cell>
          <cell r="V627" t="str">
            <v/>
          </cell>
          <cell r="X627" t="str">
            <v/>
          </cell>
          <cell r="AA627" t="str">
            <v/>
          </cell>
          <cell r="AB627" t="str">
            <v/>
          </cell>
        </row>
        <row r="628">
          <cell r="A628" t="str">
            <v/>
          </cell>
          <cell r="B628" t="str">
            <v/>
          </cell>
          <cell r="E628" t="str">
            <v/>
          </cell>
          <cell r="G628" t="str">
            <v/>
          </cell>
          <cell r="U628" t="str">
            <v/>
          </cell>
          <cell r="V628" t="str">
            <v/>
          </cell>
          <cell r="X628" t="str">
            <v/>
          </cell>
          <cell r="AA628" t="str">
            <v/>
          </cell>
          <cell r="AB628" t="str">
            <v/>
          </cell>
        </row>
        <row r="629">
          <cell r="A629" t="str">
            <v/>
          </cell>
          <cell r="B629" t="str">
            <v/>
          </cell>
          <cell r="E629" t="str">
            <v/>
          </cell>
          <cell r="G629" t="str">
            <v/>
          </cell>
          <cell r="U629" t="str">
            <v/>
          </cell>
          <cell r="V629" t="str">
            <v/>
          </cell>
          <cell r="X629" t="str">
            <v/>
          </cell>
          <cell r="AA629" t="str">
            <v/>
          </cell>
          <cell r="AB629" t="str">
            <v/>
          </cell>
        </row>
        <row r="630">
          <cell r="A630" t="str">
            <v/>
          </cell>
          <cell r="B630" t="str">
            <v/>
          </cell>
          <cell r="E630" t="str">
            <v/>
          </cell>
          <cell r="G630" t="str">
            <v/>
          </cell>
          <cell r="U630" t="str">
            <v/>
          </cell>
          <cell r="V630" t="str">
            <v/>
          </cell>
          <cell r="X630" t="str">
            <v/>
          </cell>
          <cell r="AA630" t="str">
            <v/>
          </cell>
          <cell r="AB630" t="str">
            <v/>
          </cell>
        </row>
        <row r="631">
          <cell r="A631" t="str">
            <v/>
          </cell>
          <cell r="B631" t="str">
            <v/>
          </cell>
          <cell r="E631" t="str">
            <v/>
          </cell>
          <cell r="G631" t="str">
            <v/>
          </cell>
          <cell r="U631" t="str">
            <v/>
          </cell>
          <cell r="V631" t="str">
            <v/>
          </cell>
          <cell r="X631" t="str">
            <v/>
          </cell>
          <cell r="AA631" t="str">
            <v/>
          </cell>
          <cell r="AB631" t="str">
            <v/>
          </cell>
        </row>
        <row r="632">
          <cell r="A632" t="str">
            <v/>
          </cell>
          <cell r="B632" t="str">
            <v/>
          </cell>
          <cell r="E632" t="str">
            <v/>
          </cell>
          <cell r="G632" t="str">
            <v/>
          </cell>
          <cell r="U632" t="str">
            <v/>
          </cell>
          <cell r="V632" t="str">
            <v/>
          </cell>
          <cell r="X632" t="str">
            <v/>
          </cell>
          <cell r="AA632" t="str">
            <v/>
          </cell>
          <cell r="AB632" t="str">
            <v/>
          </cell>
        </row>
        <row r="633">
          <cell r="A633" t="str">
            <v/>
          </cell>
          <cell r="B633" t="str">
            <v/>
          </cell>
          <cell r="E633" t="str">
            <v/>
          </cell>
          <cell r="G633" t="str">
            <v/>
          </cell>
          <cell r="U633" t="str">
            <v/>
          </cell>
          <cell r="V633" t="str">
            <v/>
          </cell>
          <cell r="X633" t="str">
            <v/>
          </cell>
          <cell r="AA633" t="str">
            <v/>
          </cell>
          <cell r="AB633" t="str">
            <v/>
          </cell>
        </row>
        <row r="634">
          <cell r="A634" t="str">
            <v/>
          </cell>
          <cell r="B634" t="str">
            <v/>
          </cell>
          <cell r="E634" t="str">
            <v/>
          </cell>
          <cell r="G634" t="str">
            <v/>
          </cell>
          <cell r="U634" t="str">
            <v/>
          </cell>
          <cell r="V634" t="str">
            <v/>
          </cell>
          <cell r="X634" t="str">
            <v/>
          </cell>
          <cell r="AA634" t="str">
            <v/>
          </cell>
          <cell r="AB634" t="str">
            <v/>
          </cell>
        </row>
        <row r="635">
          <cell r="A635" t="str">
            <v/>
          </cell>
          <cell r="B635" t="str">
            <v/>
          </cell>
          <cell r="E635" t="str">
            <v/>
          </cell>
          <cell r="G635" t="str">
            <v/>
          </cell>
          <cell r="U635" t="str">
            <v/>
          </cell>
          <cell r="V635" t="str">
            <v/>
          </cell>
          <cell r="X635" t="str">
            <v/>
          </cell>
          <cell r="AA635" t="str">
            <v/>
          </cell>
          <cell r="AB635" t="str">
            <v/>
          </cell>
        </row>
        <row r="636">
          <cell r="A636" t="str">
            <v/>
          </cell>
          <cell r="B636" t="str">
            <v/>
          </cell>
          <cell r="E636" t="str">
            <v/>
          </cell>
          <cell r="G636" t="str">
            <v/>
          </cell>
          <cell r="U636" t="str">
            <v/>
          </cell>
          <cell r="V636" t="str">
            <v/>
          </cell>
          <cell r="X636" t="str">
            <v/>
          </cell>
          <cell r="AA636" t="str">
            <v/>
          </cell>
          <cell r="AB636" t="str">
            <v/>
          </cell>
        </row>
        <row r="637">
          <cell r="A637" t="str">
            <v/>
          </cell>
          <cell r="B637" t="str">
            <v/>
          </cell>
          <cell r="E637" t="str">
            <v/>
          </cell>
          <cell r="G637" t="str">
            <v/>
          </cell>
          <cell r="U637" t="str">
            <v/>
          </cell>
          <cell r="V637" t="str">
            <v/>
          </cell>
          <cell r="X637" t="str">
            <v/>
          </cell>
          <cell r="AA637" t="str">
            <v/>
          </cell>
          <cell r="AB637" t="str">
            <v/>
          </cell>
        </row>
        <row r="638">
          <cell r="E638" t="str">
            <v/>
          </cell>
          <cell r="G638" t="str">
            <v/>
          </cell>
          <cell r="U638" t="str">
            <v/>
          </cell>
          <cell r="V638" t="str">
            <v/>
          </cell>
          <cell r="X638" t="str">
            <v/>
          </cell>
          <cell r="AA638" t="str">
            <v/>
          </cell>
          <cell r="AB638" t="str">
            <v/>
          </cell>
        </row>
        <row r="639">
          <cell r="E639" t="str">
            <v/>
          </cell>
          <cell r="G639" t="str">
            <v/>
          </cell>
          <cell r="U639" t="str">
            <v/>
          </cell>
          <cell r="V639" t="str">
            <v/>
          </cell>
          <cell r="X639" t="str">
            <v/>
          </cell>
          <cell r="AA639" t="str">
            <v/>
          </cell>
          <cell r="AB639" t="str">
            <v/>
          </cell>
        </row>
        <row r="640">
          <cell r="AA640" t="str">
            <v/>
          </cell>
          <cell r="AB640" t="str">
            <v/>
          </cell>
        </row>
        <row r="641">
          <cell r="AA641" t="str">
            <v/>
          </cell>
          <cell r="AB641" t="str">
            <v/>
          </cell>
        </row>
        <row r="642">
          <cell r="AA642" t="str">
            <v/>
          </cell>
          <cell r="AB642" t="str">
            <v/>
          </cell>
        </row>
        <row r="643">
          <cell r="AA643" t="str">
            <v/>
          </cell>
          <cell r="AB643" t="str">
            <v/>
          </cell>
        </row>
        <row r="644">
          <cell r="AA644" t="str">
            <v/>
          </cell>
          <cell r="AB644" t="str">
            <v/>
          </cell>
        </row>
        <row r="645">
          <cell r="AA645" t="str">
            <v/>
          </cell>
          <cell r="AB645" t="str">
            <v/>
          </cell>
        </row>
        <row r="646">
          <cell r="AA646" t="str">
            <v/>
          </cell>
          <cell r="AB646" t="str">
            <v/>
          </cell>
        </row>
        <row r="647">
          <cell r="AA647" t="str">
            <v/>
          </cell>
          <cell r="AB647" t="str">
            <v/>
          </cell>
        </row>
        <row r="648">
          <cell r="AA648" t="str">
            <v/>
          </cell>
          <cell r="AB648" t="str">
            <v/>
          </cell>
        </row>
        <row r="649">
          <cell r="AA649" t="str">
            <v/>
          </cell>
          <cell r="AB649" t="str">
            <v/>
          </cell>
        </row>
        <row r="650">
          <cell r="AA650" t="str">
            <v/>
          </cell>
          <cell r="AB650" t="str">
            <v/>
          </cell>
        </row>
        <row r="651">
          <cell r="AA651" t="str">
            <v/>
          </cell>
          <cell r="AB651" t="str">
            <v/>
          </cell>
        </row>
        <row r="652">
          <cell r="AA652" t="str">
            <v/>
          </cell>
          <cell r="AB652" t="str">
            <v/>
          </cell>
        </row>
        <row r="653">
          <cell r="AA653" t="str">
            <v/>
          </cell>
          <cell r="AB653" t="str">
            <v/>
          </cell>
        </row>
        <row r="654">
          <cell r="AA654" t="str">
            <v/>
          </cell>
          <cell r="AB654" t="str">
            <v/>
          </cell>
        </row>
        <row r="655">
          <cell r="AA655" t="str">
            <v/>
          </cell>
          <cell r="AB655" t="str">
            <v/>
          </cell>
        </row>
        <row r="656">
          <cell r="AA656" t="str">
            <v/>
          </cell>
          <cell r="AB656" t="str">
            <v/>
          </cell>
        </row>
        <row r="657">
          <cell r="AA657" t="str">
            <v/>
          </cell>
          <cell r="AB657" t="str">
            <v/>
          </cell>
        </row>
        <row r="658">
          <cell r="AA658" t="str">
            <v/>
          </cell>
          <cell r="AB658" t="str">
            <v/>
          </cell>
        </row>
        <row r="659">
          <cell r="AA659" t="str">
            <v/>
          </cell>
          <cell r="AB659" t="str">
            <v/>
          </cell>
        </row>
        <row r="660">
          <cell r="AA660" t="str">
            <v/>
          </cell>
          <cell r="AB660" t="str">
            <v/>
          </cell>
        </row>
        <row r="661">
          <cell r="AA661" t="str">
            <v/>
          </cell>
          <cell r="AB661" t="str">
            <v/>
          </cell>
        </row>
        <row r="662">
          <cell r="AA662" t="str">
            <v/>
          </cell>
          <cell r="AB662" t="str">
            <v/>
          </cell>
        </row>
        <row r="663">
          <cell r="AA663" t="str">
            <v/>
          </cell>
          <cell r="AB663" t="str">
            <v/>
          </cell>
        </row>
        <row r="664">
          <cell r="AA664" t="str">
            <v/>
          </cell>
          <cell r="AB664" t="str">
            <v/>
          </cell>
        </row>
        <row r="665">
          <cell r="AA665" t="str">
            <v/>
          </cell>
          <cell r="AB665" t="str">
            <v/>
          </cell>
        </row>
        <row r="666">
          <cell r="AA666" t="str">
            <v/>
          </cell>
          <cell r="AB666" t="str">
            <v/>
          </cell>
        </row>
        <row r="667">
          <cell r="AA667" t="str">
            <v/>
          </cell>
          <cell r="AB667" t="str">
            <v/>
          </cell>
        </row>
        <row r="668">
          <cell r="AA668" t="str">
            <v/>
          </cell>
          <cell r="AB668" t="str">
            <v/>
          </cell>
        </row>
        <row r="669">
          <cell r="AA669" t="str">
            <v/>
          </cell>
          <cell r="AB669" t="str">
            <v/>
          </cell>
        </row>
        <row r="670">
          <cell r="AA670" t="str">
            <v/>
          </cell>
          <cell r="AB670" t="str">
            <v/>
          </cell>
        </row>
        <row r="671">
          <cell r="AA671" t="str">
            <v/>
          </cell>
          <cell r="AB671" t="str">
            <v/>
          </cell>
        </row>
        <row r="672">
          <cell r="AA672" t="str">
            <v/>
          </cell>
          <cell r="AB672" t="str">
            <v/>
          </cell>
        </row>
        <row r="673">
          <cell r="AA673" t="str">
            <v/>
          </cell>
          <cell r="AB673" t="str">
            <v/>
          </cell>
        </row>
        <row r="674">
          <cell r="AA674" t="str">
            <v/>
          </cell>
          <cell r="AB674" t="str">
            <v/>
          </cell>
        </row>
        <row r="675">
          <cell r="AA675" t="str">
            <v/>
          </cell>
          <cell r="AB675" t="str">
            <v/>
          </cell>
        </row>
        <row r="676">
          <cell r="AA676" t="str">
            <v/>
          </cell>
          <cell r="AB676" t="str">
            <v/>
          </cell>
        </row>
        <row r="677">
          <cell r="AA677" t="str">
            <v/>
          </cell>
          <cell r="AB677" t="str">
            <v/>
          </cell>
        </row>
        <row r="678">
          <cell r="AA678" t="str">
            <v/>
          </cell>
          <cell r="AB678" t="str">
            <v/>
          </cell>
        </row>
        <row r="679">
          <cell r="AA679" t="str">
            <v/>
          </cell>
          <cell r="AB679" t="str">
            <v/>
          </cell>
        </row>
        <row r="680">
          <cell r="AA680" t="str">
            <v/>
          </cell>
          <cell r="AB680" t="str">
            <v/>
          </cell>
        </row>
        <row r="681">
          <cell r="AA681" t="str">
            <v/>
          </cell>
          <cell r="AB681" t="str">
            <v/>
          </cell>
        </row>
        <row r="682">
          <cell r="AA682" t="str">
            <v/>
          </cell>
          <cell r="AB682" t="str">
            <v/>
          </cell>
        </row>
        <row r="683">
          <cell r="AA683" t="str">
            <v/>
          </cell>
          <cell r="AB683" t="str">
            <v/>
          </cell>
        </row>
        <row r="684">
          <cell r="AA684" t="str">
            <v/>
          </cell>
          <cell r="AB684" t="str">
            <v/>
          </cell>
        </row>
        <row r="685">
          <cell r="AA685" t="str">
            <v/>
          </cell>
          <cell r="AB685" t="str">
            <v/>
          </cell>
        </row>
        <row r="686">
          <cell r="AA686" t="str">
            <v/>
          </cell>
          <cell r="AB686" t="str">
            <v/>
          </cell>
        </row>
        <row r="687">
          <cell r="AA687" t="str">
            <v/>
          </cell>
          <cell r="AB687" t="str">
            <v/>
          </cell>
        </row>
        <row r="688">
          <cell r="AA688" t="str">
            <v/>
          </cell>
          <cell r="AB688" t="str">
            <v/>
          </cell>
        </row>
        <row r="689">
          <cell r="AA689" t="str">
            <v/>
          </cell>
          <cell r="AB689" t="str">
            <v/>
          </cell>
        </row>
        <row r="690">
          <cell r="AA690" t="str">
            <v/>
          </cell>
          <cell r="AB690" t="str">
            <v/>
          </cell>
        </row>
        <row r="691">
          <cell r="AA691" t="str">
            <v/>
          </cell>
          <cell r="AB691" t="str">
            <v/>
          </cell>
        </row>
        <row r="692">
          <cell r="AA692" t="str">
            <v/>
          </cell>
          <cell r="AB692" t="str">
            <v/>
          </cell>
        </row>
        <row r="693">
          <cell r="AA693" t="str">
            <v/>
          </cell>
          <cell r="AB693" t="str">
            <v/>
          </cell>
        </row>
        <row r="694">
          <cell r="AA694" t="str">
            <v/>
          </cell>
          <cell r="AB694" t="str">
            <v/>
          </cell>
        </row>
        <row r="695">
          <cell r="AA695" t="str">
            <v/>
          </cell>
          <cell r="AB695" t="str">
            <v/>
          </cell>
        </row>
        <row r="696">
          <cell r="AA696" t="str">
            <v/>
          </cell>
          <cell r="AB696" t="str">
            <v/>
          </cell>
        </row>
        <row r="697">
          <cell r="AA697" t="str">
            <v/>
          </cell>
          <cell r="AB697" t="str">
            <v/>
          </cell>
        </row>
        <row r="698">
          <cell r="AA698" t="str">
            <v/>
          </cell>
          <cell r="AB698" t="str">
            <v/>
          </cell>
        </row>
        <row r="699">
          <cell r="AA699" t="str">
            <v/>
          </cell>
          <cell r="AB699" t="str">
            <v/>
          </cell>
        </row>
        <row r="700">
          <cell r="AA700" t="str">
            <v/>
          </cell>
          <cell r="AB700" t="str">
            <v/>
          </cell>
        </row>
        <row r="701">
          <cell r="AA701" t="str">
            <v/>
          </cell>
          <cell r="AB701" t="str">
            <v/>
          </cell>
        </row>
        <row r="702">
          <cell r="AA702" t="str">
            <v/>
          </cell>
          <cell r="AB702" t="str">
            <v/>
          </cell>
        </row>
        <row r="703">
          <cell r="AA703" t="str">
            <v/>
          </cell>
          <cell r="AB703" t="str">
            <v/>
          </cell>
        </row>
        <row r="704">
          <cell r="AA704" t="str">
            <v/>
          </cell>
          <cell r="AB704" t="str">
            <v/>
          </cell>
        </row>
        <row r="705">
          <cell r="AA705" t="str">
            <v/>
          </cell>
          <cell r="AB705" t="str">
            <v/>
          </cell>
        </row>
        <row r="706">
          <cell r="AA706" t="str">
            <v/>
          </cell>
          <cell r="AB706" t="str">
            <v/>
          </cell>
        </row>
        <row r="707">
          <cell r="AA707" t="str">
            <v/>
          </cell>
          <cell r="AB707" t="str">
            <v/>
          </cell>
        </row>
        <row r="708">
          <cell r="AA708" t="str">
            <v/>
          </cell>
          <cell r="AB708" t="str">
            <v/>
          </cell>
        </row>
        <row r="709">
          <cell r="AA709" t="str">
            <v/>
          </cell>
          <cell r="AB709" t="str">
            <v/>
          </cell>
        </row>
        <row r="710">
          <cell r="AA710" t="str">
            <v/>
          </cell>
          <cell r="AB710" t="str">
            <v/>
          </cell>
        </row>
        <row r="711">
          <cell r="AA711" t="str">
            <v/>
          </cell>
          <cell r="AB711" t="str">
            <v/>
          </cell>
        </row>
        <row r="712">
          <cell r="AA712" t="str">
            <v/>
          </cell>
          <cell r="AB712" t="str">
            <v/>
          </cell>
        </row>
        <row r="713">
          <cell r="AA713" t="str">
            <v/>
          </cell>
          <cell r="AB713" t="str">
            <v/>
          </cell>
        </row>
        <row r="714">
          <cell r="AA714" t="str">
            <v/>
          </cell>
          <cell r="AB714" t="str">
            <v/>
          </cell>
        </row>
        <row r="715">
          <cell r="AA715" t="str">
            <v/>
          </cell>
          <cell r="AB715" t="str">
            <v/>
          </cell>
        </row>
        <row r="716">
          <cell r="AA716" t="str">
            <v/>
          </cell>
          <cell r="AB716" t="str">
            <v/>
          </cell>
        </row>
        <row r="717">
          <cell r="AA717" t="str">
            <v/>
          </cell>
          <cell r="AB717" t="str">
            <v/>
          </cell>
        </row>
        <row r="718">
          <cell r="AA718" t="str">
            <v/>
          </cell>
          <cell r="AB718" t="str">
            <v/>
          </cell>
        </row>
        <row r="719">
          <cell r="AA719" t="str">
            <v/>
          </cell>
          <cell r="AB719" t="str">
            <v/>
          </cell>
        </row>
        <row r="720">
          <cell r="AA720" t="str">
            <v/>
          </cell>
          <cell r="AB720" t="str">
            <v/>
          </cell>
        </row>
        <row r="721">
          <cell r="AA721" t="str">
            <v/>
          </cell>
          <cell r="AB721" t="str">
            <v/>
          </cell>
        </row>
        <row r="722">
          <cell r="AA722" t="str">
            <v/>
          </cell>
          <cell r="AB722" t="str">
            <v/>
          </cell>
        </row>
        <row r="723">
          <cell r="AA723" t="str">
            <v/>
          </cell>
          <cell r="AB723" t="str">
            <v/>
          </cell>
        </row>
        <row r="724">
          <cell r="AA724" t="str">
            <v/>
          </cell>
          <cell r="AB724" t="str">
            <v/>
          </cell>
        </row>
        <row r="725">
          <cell r="AA725" t="str">
            <v/>
          </cell>
          <cell r="AB725" t="str">
            <v/>
          </cell>
        </row>
        <row r="726">
          <cell r="AA726" t="str">
            <v/>
          </cell>
          <cell r="AB726" t="str">
            <v/>
          </cell>
        </row>
        <row r="727">
          <cell r="AA727" t="str">
            <v/>
          </cell>
          <cell r="AB727" t="str">
            <v/>
          </cell>
        </row>
        <row r="728">
          <cell r="AA728" t="str">
            <v/>
          </cell>
          <cell r="AB728" t="str">
            <v/>
          </cell>
        </row>
        <row r="729">
          <cell r="AA729" t="str">
            <v/>
          </cell>
          <cell r="AB729" t="str">
            <v/>
          </cell>
        </row>
        <row r="730">
          <cell r="AA730" t="str">
            <v/>
          </cell>
          <cell r="AB730" t="str">
            <v/>
          </cell>
        </row>
        <row r="731">
          <cell r="AA731" t="str">
            <v/>
          </cell>
          <cell r="AB731" t="str">
            <v/>
          </cell>
        </row>
        <row r="732">
          <cell r="AA732" t="str">
            <v/>
          </cell>
          <cell r="AB732" t="str">
            <v/>
          </cell>
        </row>
        <row r="733">
          <cell r="AA733" t="str">
            <v/>
          </cell>
          <cell r="AB733" t="str">
            <v/>
          </cell>
        </row>
        <row r="734">
          <cell r="AA734" t="str">
            <v/>
          </cell>
          <cell r="AB734" t="str">
            <v/>
          </cell>
        </row>
        <row r="735">
          <cell r="AA735" t="str">
            <v/>
          </cell>
          <cell r="AB735" t="str">
            <v/>
          </cell>
        </row>
        <row r="736">
          <cell r="AA736" t="str">
            <v/>
          </cell>
          <cell r="AB736" t="str">
            <v/>
          </cell>
        </row>
        <row r="737">
          <cell r="AA737" t="str">
            <v/>
          </cell>
          <cell r="AB737" t="str">
            <v/>
          </cell>
        </row>
        <row r="738">
          <cell r="AA738" t="str">
            <v/>
          </cell>
          <cell r="AB738" t="str">
            <v/>
          </cell>
        </row>
        <row r="739">
          <cell r="AA739" t="str">
            <v/>
          </cell>
          <cell r="AB739" t="str">
            <v/>
          </cell>
        </row>
        <row r="740">
          <cell r="AA740" t="str">
            <v/>
          </cell>
          <cell r="AB740" t="str">
            <v/>
          </cell>
        </row>
        <row r="741">
          <cell r="AA741" t="str">
            <v/>
          </cell>
          <cell r="AB741" t="str">
            <v/>
          </cell>
        </row>
        <row r="742">
          <cell r="AA742" t="str">
            <v/>
          </cell>
          <cell r="AB742" t="str">
            <v/>
          </cell>
        </row>
        <row r="743">
          <cell r="AA743" t="str">
            <v/>
          </cell>
          <cell r="AB743" t="str">
            <v/>
          </cell>
        </row>
        <row r="744">
          <cell r="AA744" t="str">
            <v/>
          </cell>
          <cell r="AB744" t="str">
            <v/>
          </cell>
        </row>
        <row r="745">
          <cell r="AA745" t="str">
            <v/>
          </cell>
          <cell r="AB745" t="str">
            <v/>
          </cell>
        </row>
        <row r="746">
          <cell r="AA746" t="str">
            <v/>
          </cell>
          <cell r="AB746" t="str">
            <v/>
          </cell>
        </row>
        <row r="747">
          <cell r="AA747" t="str">
            <v/>
          </cell>
          <cell r="AB747" t="str">
            <v/>
          </cell>
        </row>
        <row r="748">
          <cell r="AA748" t="str">
            <v/>
          </cell>
          <cell r="AB748" t="str">
            <v/>
          </cell>
        </row>
        <row r="749">
          <cell r="AA749" t="str">
            <v/>
          </cell>
          <cell r="AB749" t="str">
            <v/>
          </cell>
        </row>
        <row r="750">
          <cell r="AA750" t="str">
            <v/>
          </cell>
          <cell r="AB750" t="str">
            <v/>
          </cell>
        </row>
        <row r="751">
          <cell r="AA751" t="str">
            <v/>
          </cell>
          <cell r="AB751" t="str">
            <v/>
          </cell>
        </row>
        <row r="752">
          <cell r="AA752" t="str">
            <v/>
          </cell>
          <cell r="AB752" t="str">
            <v/>
          </cell>
        </row>
        <row r="753">
          <cell r="AA753" t="str">
            <v/>
          </cell>
          <cell r="AB753" t="str">
            <v/>
          </cell>
        </row>
        <row r="754">
          <cell r="AA754" t="str">
            <v/>
          </cell>
          <cell r="AB754" t="str">
            <v/>
          </cell>
        </row>
        <row r="755">
          <cell r="AA755" t="str">
            <v/>
          </cell>
          <cell r="AB755" t="str">
            <v/>
          </cell>
        </row>
        <row r="756">
          <cell r="AA756" t="str">
            <v/>
          </cell>
          <cell r="AB756" t="str">
            <v/>
          </cell>
        </row>
        <row r="757">
          <cell r="AA757" t="str">
            <v/>
          </cell>
          <cell r="AB757" t="str">
            <v/>
          </cell>
        </row>
        <row r="758">
          <cell r="AA758" t="str">
            <v/>
          </cell>
          <cell r="AB758" t="str">
            <v/>
          </cell>
        </row>
        <row r="759">
          <cell r="AA759" t="str">
            <v/>
          </cell>
          <cell r="AB759" t="str">
            <v/>
          </cell>
        </row>
        <row r="760">
          <cell r="AA760" t="str">
            <v/>
          </cell>
          <cell r="AB760" t="str">
            <v/>
          </cell>
        </row>
        <row r="761">
          <cell r="AA761" t="str">
            <v/>
          </cell>
          <cell r="AB761" t="str">
            <v/>
          </cell>
        </row>
        <row r="762">
          <cell r="AA762" t="str">
            <v/>
          </cell>
          <cell r="AB762" t="str">
            <v/>
          </cell>
        </row>
        <row r="763">
          <cell r="AA763" t="str">
            <v/>
          </cell>
          <cell r="AB763" t="str">
            <v/>
          </cell>
        </row>
        <row r="764">
          <cell r="AA764" t="str">
            <v/>
          </cell>
          <cell r="AB764" t="str">
            <v/>
          </cell>
        </row>
        <row r="765">
          <cell r="AA765" t="str">
            <v/>
          </cell>
          <cell r="AB765" t="str">
            <v/>
          </cell>
        </row>
        <row r="766">
          <cell r="AA766" t="str">
            <v/>
          </cell>
          <cell r="AB766" t="str">
            <v/>
          </cell>
        </row>
        <row r="767">
          <cell r="AA767" t="str">
            <v/>
          </cell>
          <cell r="AB767" t="str">
            <v/>
          </cell>
        </row>
        <row r="768">
          <cell r="AA768" t="str">
            <v/>
          </cell>
          <cell r="AB768" t="str">
            <v/>
          </cell>
        </row>
        <row r="769">
          <cell r="AA769" t="str">
            <v/>
          </cell>
          <cell r="AB769" t="str">
            <v/>
          </cell>
        </row>
        <row r="770">
          <cell r="AA770" t="str">
            <v/>
          </cell>
          <cell r="AB770" t="str">
            <v/>
          </cell>
        </row>
        <row r="771">
          <cell r="AA771" t="str">
            <v/>
          </cell>
          <cell r="AB771" t="str">
            <v/>
          </cell>
        </row>
        <row r="772">
          <cell r="AA772" t="str">
            <v/>
          </cell>
          <cell r="AB772" t="str">
            <v/>
          </cell>
        </row>
        <row r="773">
          <cell r="AA773" t="str">
            <v/>
          </cell>
          <cell r="AB773" t="str">
            <v/>
          </cell>
        </row>
        <row r="774">
          <cell r="AA774" t="str">
            <v/>
          </cell>
          <cell r="AB774" t="str">
            <v/>
          </cell>
        </row>
        <row r="775">
          <cell r="AA775" t="str">
            <v/>
          </cell>
          <cell r="AB775" t="str">
            <v/>
          </cell>
        </row>
        <row r="776">
          <cell r="AA776" t="str">
            <v/>
          </cell>
          <cell r="AB776" t="str">
            <v/>
          </cell>
        </row>
        <row r="777">
          <cell r="AA777" t="str">
            <v/>
          </cell>
          <cell r="AB777" t="str">
            <v/>
          </cell>
        </row>
        <row r="778">
          <cell r="AA778" t="str">
            <v/>
          </cell>
          <cell r="AB778" t="str">
            <v/>
          </cell>
        </row>
        <row r="779">
          <cell r="AA779" t="str">
            <v/>
          </cell>
          <cell r="AB779" t="str">
            <v/>
          </cell>
        </row>
        <row r="780">
          <cell r="AA780" t="str">
            <v/>
          </cell>
          <cell r="AB780" t="str">
            <v/>
          </cell>
        </row>
        <row r="781">
          <cell r="AA781" t="str">
            <v/>
          </cell>
          <cell r="AB781" t="str">
            <v/>
          </cell>
        </row>
        <row r="782">
          <cell r="AA782" t="str">
            <v/>
          </cell>
          <cell r="AB782" t="str">
            <v/>
          </cell>
        </row>
        <row r="783">
          <cell r="AA783" t="str">
            <v/>
          </cell>
          <cell r="AB783" t="str">
            <v/>
          </cell>
        </row>
        <row r="784">
          <cell r="AA784" t="str">
            <v/>
          </cell>
          <cell r="AB784" t="str">
            <v/>
          </cell>
        </row>
        <row r="785">
          <cell r="AA785" t="str">
            <v/>
          </cell>
          <cell r="AB785" t="str">
            <v/>
          </cell>
        </row>
        <row r="786">
          <cell r="AA786" t="str">
            <v/>
          </cell>
          <cell r="AB786" t="str">
            <v/>
          </cell>
        </row>
        <row r="787">
          <cell r="AA787" t="str">
            <v/>
          </cell>
          <cell r="AB787" t="str">
            <v/>
          </cell>
        </row>
        <row r="788">
          <cell r="AA788" t="str">
            <v/>
          </cell>
          <cell r="AB788" t="str">
            <v/>
          </cell>
        </row>
        <row r="789">
          <cell r="AA789" t="str">
            <v/>
          </cell>
          <cell r="AB789" t="str">
            <v/>
          </cell>
        </row>
        <row r="790">
          <cell r="AA790" t="str">
            <v/>
          </cell>
          <cell r="AB790" t="str">
            <v/>
          </cell>
        </row>
        <row r="791">
          <cell r="AA791" t="str">
            <v/>
          </cell>
          <cell r="AB791" t="str">
            <v/>
          </cell>
        </row>
        <row r="792">
          <cell r="AA792" t="str">
            <v/>
          </cell>
          <cell r="AB792" t="str">
            <v/>
          </cell>
        </row>
        <row r="793">
          <cell r="AA793" t="str">
            <v/>
          </cell>
          <cell r="AB793" t="str">
            <v/>
          </cell>
        </row>
        <row r="794">
          <cell r="AA794" t="str">
            <v/>
          </cell>
          <cell r="AB794" t="str">
            <v/>
          </cell>
        </row>
        <row r="795">
          <cell r="AA795" t="str">
            <v/>
          </cell>
          <cell r="AB795" t="str">
            <v/>
          </cell>
        </row>
        <row r="796">
          <cell r="AA796" t="str">
            <v/>
          </cell>
          <cell r="AB796" t="str">
            <v/>
          </cell>
        </row>
        <row r="797">
          <cell r="AA797" t="str">
            <v/>
          </cell>
          <cell r="AB797" t="str">
            <v/>
          </cell>
        </row>
        <row r="798">
          <cell r="AA798" t="str">
            <v/>
          </cell>
          <cell r="AB798" t="str">
            <v/>
          </cell>
        </row>
        <row r="799">
          <cell r="AA799" t="str">
            <v/>
          </cell>
          <cell r="AB799" t="str">
            <v/>
          </cell>
        </row>
        <row r="800">
          <cell r="AA800" t="str">
            <v/>
          </cell>
          <cell r="AB800" t="str">
            <v/>
          </cell>
        </row>
        <row r="801">
          <cell r="AA801" t="str">
            <v/>
          </cell>
          <cell r="AB801" t="str">
            <v/>
          </cell>
        </row>
        <row r="802">
          <cell r="AA802" t="str">
            <v/>
          </cell>
          <cell r="AB802" t="str">
            <v/>
          </cell>
        </row>
        <row r="803">
          <cell r="AA803" t="str">
            <v/>
          </cell>
          <cell r="AB803" t="str">
            <v/>
          </cell>
        </row>
        <row r="804">
          <cell r="AA804" t="str">
            <v/>
          </cell>
          <cell r="AB804" t="str">
            <v/>
          </cell>
        </row>
        <row r="805">
          <cell r="AA805" t="str">
            <v/>
          </cell>
          <cell r="AB805" t="str">
            <v/>
          </cell>
        </row>
        <row r="806">
          <cell r="AA806" t="str">
            <v/>
          </cell>
          <cell r="AB806" t="str">
            <v/>
          </cell>
        </row>
        <row r="807">
          <cell r="AA807" t="str">
            <v/>
          </cell>
          <cell r="AB807" t="str">
            <v/>
          </cell>
        </row>
        <row r="808">
          <cell r="AA808" t="str">
            <v/>
          </cell>
          <cell r="AB808" t="str">
            <v/>
          </cell>
        </row>
        <row r="809">
          <cell r="AA809" t="str">
            <v/>
          </cell>
          <cell r="AB809" t="str">
            <v/>
          </cell>
        </row>
        <row r="810">
          <cell r="AA810" t="str">
            <v/>
          </cell>
          <cell r="AB810" t="str">
            <v/>
          </cell>
        </row>
        <row r="811">
          <cell r="AA811" t="str">
            <v/>
          </cell>
          <cell r="AB811" t="str">
            <v/>
          </cell>
        </row>
        <row r="812">
          <cell r="AA812" t="str">
            <v/>
          </cell>
          <cell r="AB812" t="str">
            <v/>
          </cell>
        </row>
        <row r="813">
          <cell r="AA813" t="str">
            <v/>
          </cell>
          <cell r="AB813" t="str">
            <v/>
          </cell>
        </row>
        <row r="814">
          <cell r="AA814" t="str">
            <v/>
          </cell>
          <cell r="AB814" t="str">
            <v/>
          </cell>
        </row>
        <row r="815">
          <cell r="AA815" t="str">
            <v/>
          </cell>
          <cell r="AB815" t="str">
            <v/>
          </cell>
        </row>
        <row r="816">
          <cell r="AA816" t="str">
            <v/>
          </cell>
          <cell r="AB816" t="str">
            <v/>
          </cell>
        </row>
        <row r="817">
          <cell r="AA817" t="str">
            <v/>
          </cell>
          <cell r="AB817" t="str">
            <v/>
          </cell>
        </row>
        <row r="818">
          <cell r="AA818" t="str">
            <v/>
          </cell>
          <cell r="AB818" t="str">
            <v/>
          </cell>
        </row>
        <row r="819">
          <cell r="AA819" t="str">
            <v/>
          </cell>
          <cell r="AB819" t="str">
            <v/>
          </cell>
        </row>
        <row r="820">
          <cell r="AA820" t="str">
            <v/>
          </cell>
          <cell r="AB820" t="str">
            <v/>
          </cell>
        </row>
        <row r="821">
          <cell r="AA821" t="str">
            <v/>
          </cell>
          <cell r="AB821" t="str">
            <v/>
          </cell>
        </row>
        <row r="822">
          <cell r="AA822" t="str">
            <v/>
          </cell>
          <cell r="AB822" t="str">
            <v/>
          </cell>
        </row>
        <row r="823">
          <cell r="AA823" t="str">
            <v/>
          </cell>
          <cell r="AB823" t="str">
            <v/>
          </cell>
        </row>
        <row r="824">
          <cell r="AA824" t="str">
            <v/>
          </cell>
          <cell r="AB824" t="str">
            <v/>
          </cell>
        </row>
        <row r="825">
          <cell r="AA825" t="str">
            <v/>
          </cell>
          <cell r="AB825" t="str">
            <v/>
          </cell>
        </row>
        <row r="826">
          <cell r="AA826" t="str">
            <v/>
          </cell>
          <cell r="AB826" t="str">
            <v/>
          </cell>
        </row>
        <row r="827">
          <cell r="AA827" t="str">
            <v/>
          </cell>
          <cell r="AB827" t="str">
            <v/>
          </cell>
        </row>
        <row r="828">
          <cell r="AA828" t="str">
            <v/>
          </cell>
          <cell r="AB828" t="str">
            <v/>
          </cell>
        </row>
        <row r="829">
          <cell r="AA829" t="str">
            <v/>
          </cell>
          <cell r="AB829" t="str">
            <v/>
          </cell>
        </row>
        <row r="830">
          <cell r="AA830" t="str">
            <v/>
          </cell>
          <cell r="AB830" t="str">
            <v/>
          </cell>
        </row>
        <row r="831">
          <cell r="AA831" t="str">
            <v/>
          </cell>
          <cell r="AB831" t="str">
            <v/>
          </cell>
        </row>
        <row r="832">
          <cell r="AA832" t="str">
            <v/>
          </cell>
          <cell r="AB832" t="str">
            <v/>
          </cell>
        </row>
        <row r="833">
          <cell r="AA833" t="str">
            <v/>
          </cell>
          <cell r="AB833" t="str">
            <v/>
          </cell>
        </row>
        <row r="834">
          <cell r="AA834" t="str">
            <v/>
          </cell>
          <cell r="AB834" t="str">
            <v/>
          </cell>
        </row>
        <row r="835">
          <cell r="AA835" t="str">
            <v/>
          </cell>
          <cell r="AB835" t="str">
            <v/>
          </cell>
        </row>
        <row r="836">
          <cell r="AA836" t="str">
            <v/>
          </cell>
          <cell r="AB836" t="str">
            <v/>
          </cell>
        </row>
        <row r="837">
          <cell r="AA837" t="str">
            <v/>
          </cell>
          <cell r="AB837" t="str">
            <v/>
          </cell>
        </row>
        <row r="838">
          <cell r="AA838" t="str">
            <v/>
          </cell>
          <cell r="AB838" t="str">
            <v/>
          </cell>
        </row>
        <row r="839">
          <cell r="AA839" t="str">
            <v/>
          </cell>
          <cell r="AB839" t="str">
            <v/>
          </cell>
        </row>
        <row r="840">
          <cell r="AA840" t="str">
            <v/>
          </cell>
          <cell r="AB840" t="str">
            <v/>
          </cell>
        </row>
        <row r="841">
          <cell r="AA841" t="str">
            <v/>
          </cell>
          <cell r="AB841" t="str">
            <v/>
          </cell>
        </row>
        <row r="842">
          <cell r="AA842" t="str">
            <v/>
          </cell>
          <cell r="AB842" t="str">
            <v/>
          </cell>
        </row>
        <row r="843">
          <cell r="AA843" t="str">
            <v/>
          </cell>
          <cell r="AB843" t="str">
            <v/>
          </cell>
        </row>
        <row r="844">
          <cell r="AA844" t="str">
            <v/>
          </cell>
          <cell r="AB844" t="str">
            <v/>
          </cell>
        </row>
        <row r="845">
          <cell r="AA845" t="str">
            <v/>
          </cell>
          <cell r="AB845" t="str">
            <v/>
          </cell>
        </row>
        <row r="846">
          <cell r="AA846" t="str">
            <v/>
          </cell>
          <cell r="AB846" t="str">
            <v/>
          </cell>
        </row>
        <row r="847">
          <cell r="AA847" t="str">
            <v/>
          </cell>
          <cell r="AB847" t="str">
            <v/>
          </cell>
        </row>
        <row r="848">
          <cell r="AA848" t="str">
            <v/>
          </cell>
          <cell r="AB848" t="str">
            <v/>
          </cell>
        </row>
        <row r="849">
          <cell r="AA849" t="str">
            <v/>
          </cell>
          <cell r="AB849" t="str">
            <v/>
          </cell>
        </row>
        <row r="850">
          <cell r="AA850" t="str">
            <v/>
          </cell>
          <cell r="AB850" t="str">
            <v/>
          </cell>
        </row>
        <row r="851">
          <cell r="AA851" t="str">
            <v/>
          </cell>
          <cell r="AB851" t="str">
            <v/>
          </cell>
        </row>
        <row r="852">
          <cell r="AA852" t="str">
            <v/>
          </cell>
          <cell r="AB852" t="str">
            <v/>
          </cell>
        </row>
        <row r="853">
          <cell r="AA853" t="str">
            <v/>
          </cell>
          <cell r="AB853" t="str">
            <v/>
          </cell>
        </row>
        <row r="854">
          <cell r="AA854" t="str">
            <v/>
          </cell>
          <cell r="AB854" t="str">
            <v/>
          </cell>
        </row>
        <row r="855">
          <cell r="AA855" t="str">
            <v/>
          </cell>
          <cell r="AB855" t="str">
            <v/>
          </cell>
        </row>
        <row r="856">
          <cell r="AA856" t="str">
            <v/>
          </cell>
          <cell r="AB856" t="str">
            <v/>
          </cell>
        </row>
        <row r="857">
          <cell r="AA857" t="str">
            <v/>
          </cell>
          <cell r="AB857" t="str">
            <v/>
          </cell>
        </row>
        <row r="858">
          <cell r="AA858" t="str">
            <v/>
          </cell>
          <cell r="AB858" t="str">
            <v/>
          </cell>
        </row>
        <row r="859">
          <cell r="AA859" t="str">
            <v/>
          </cell>
          <cell r="AB859" t="str">
            <v/>
          </cell>
        </row>
        <row r="860">
          <cell r="AA860" t="str">
            <v/>
          </cell>
          <cell r="AB860" t="str">
            <v/>
          </cell>
        </row>
        <row r="861">
          <cell r="AA861" t="str">
            <v/>
          </cell>
          <cell r="AB861" t="str">
            <v/>
          </cell>
        </row>
        <row r="862">
          <cell r="AA862" t="str">
            <v/>
          </cell>
          <cell r="AB862" t="str">
            <v/>
          </cell>
        </row>
        <row r="863">
          <cell r="AA863" t="str">
            <v/>
          </cell>
          <cell r="AB863" t="str">
            <v/>
          </cell>
        </row>
        <row r="864">
          <cell r="AA864" t="str">
            <v/>
          </cell>
          <cell r="AB864" t="str">
            <v/>
          </cell>
        </row>
        <row r="865">
          <cell r="AA865" t="str">
            <v/>
          </cell>
          <cell r="AB865" t="str">
            <v/>
          </cell>
        </row>
        <row r="866">
          <cell r="AA866" t="str">
            <v/>
          </cell>
          <cell r="AB866" t="str">
            <v/>
          </cell>
        </row>
        <row r="867">
          <cell r="AA867" t="str">
            <v/>
          </cell>
          <cell r="AB867" t="str">
            <v/>
          </cell>
        </row>
        <row r="868">
          <cell r="AA868" t="str">
            <v/>
          </cell>
          <cell r="AB868" t="str">
            <v/>
          </cell>
        </row>
        <row r="869">
          <cell r="AA869" t="str">
            <v/>
          </cell>
          <cell r="AB869" t="str">
            <v/>
          </cell>
        </row>
        <row r="870">
          <cell r="AA870" t="str">
            <v/>
          </cell>
          <cell r="AB870" t="str">
            <v/>
          </cell>
        </row>
        <row r="871">
          <cell r="AA871" t="str">
            <v/>
          </cell>
          <cell r="AB871" t="str">
            <v/>
          </cell>
        </row>
        <row r="872">
          <cell r="AA872" t="str">
            <v/>
          </cell>
          <cell r="AB872" t="str">
            <v/>
          </cell>
        </row>
        <row r="873">
          <cell r="AA873" t="str">
            <v/>
          </cell>
          <cell r="AB873" t="str">
            <v/>
          </cell>
        </row>
        <row r="874">
          <cell r="AA874" t="str">
            <v/>
          </cell>
          <cell r="AB874" t="str">
            <v/>
          </cell>
        </row>
        <row r="875">
          <cell r="AA875" t="str">
            <v/>
          </cell>
          <cell r="AB875" t="str">
            <v/>
          </cell>
        </row>
        <row r="876">
          <cell r="AA876" t="str">
            <v/>
          </cell>
          <cell r="AB876" t="str">
            <v/>
          </cell>
        </row>
        <row r="877">
          <cell r="AA877" t="str">
            <v/>
          </cell>
          <cell r="AB877" t="str">
            <v/>
          </cell>
        </row>
        <row r="878">
          <cell r="AA878" t="str">
            <v/>
          </cell>
          <cell r="AB878" t="str">
            <v/>
          </cell>
        </row>
        <row r="879">
          <cell r="AA879" t="str">
            <v/>
          </cell>
          <cell r="AB879" t="str">
            <v/>
          </cell>
        </row>
        <row r="880">
          <cell r="AA880" t="str">
            <v/>
          </cell>
          <cell r="AB880" t="str">
            <v/>
          </cell>
        </row>
        <row r="881">
          <cell r="AA881" t="str">
            <v/>
          </cell>
          <cell r="AB881" t="str">
            <v/>
          </cell>
        </row>
        <row r="882">
          <cell r="AA882" t="str">
            <v/>
          </cell>
          <cell r="AB882" t="str">
            <v/>
          </cell>
        </row>
        <row r="883">
          <cell r="AA883" t="str">
            <v/>
          </cell>
          <cell r="AB883" t="str">
            <v/>
          </cell>
        </row>
        <row r="884">
          <cell r="AA884" t="str">
            <v/>
          </cell>
          <cell r="AB884" t="str">
            <v/>
          </cell>
        </row>
        <row r="885">
          <cell r="AA885" t="str">
            <v/>
          </cell>
          <cell r="AB885" t="str">
            <v/>
          </cell>
        </row>
        <row r="886">
          <cell r="AA886" t="str">
            <v/>
          </cell>
          <cell r="AB886" t="str">
            <v/>
          </cell>
        </row>
        <row r="887">
          <cell r="AA887" t="str">
            <v/>
          </cell>
          <cell r="AB887" t="str">
            <v/>
          </cell>
        </row>
        <row r="888">
          <cell r="AA888" t="str">
            <v/>
          </cell>
          <cell r="AB888" t="str">
            <v/>
          </cell>
        </row>
        <row r="889">
          <cell r="AA889" t="str">
            <v/>
          </cell>
          <cell r="AB889" t="str">
            <v/>
          </cell>
        </row>
        <row r="890">
          <cell r="AA890" t="str">
            <v/>
          </cell>
          <cell r="AB890" t="str">
            <v/>
          </cell>
        </row>
        <row r="891">
          <cell r="AA891" t="str">
            <v/>
          </cell>
          <cell r="AB891" t="str">
            <v/>
          </cell>
        </row>
        <row r="892">
          <cell r="AA892" t="str">
            <v/>
          </cell>
          <cell r="AB892" t="str">
            <v/>
          </cell>
        </row>
        <row r="893">
          <cell r="AA893" t="str">
            <v/>
          </cell>
          <cell r="AB893" t="str">
            <v/>
          </cell>
        </row>
        <row r="894">
          <cell r="AA894" t="str">
            <v/>
          </cell>
          <cell r="AB894" t="str">
            <v/>
          </cell>
        </row>
        <row r="895">
          <cell r="AA895" t="str">
            <v/>
          </cell>
          <cell r="AB895" t="str">
            <v/>
          </cell>
        </row>
        <row r="896">
          <cell r="AA896" t="str">
            <v/>
          </cell>
          <cell r="AB896" t="str">
            <v/>
          </cell>
        </row>
        <row r="897">
          <cell r="AA897" t="str">
            <v/>
          </cell>
          <cell r="AB897" t="str">
            <v/>
          </cell>
        </row>
        <row r="898">
          <cell r="AA898" t="str">
            <v/>
          </cell>
          <cell r="AB898" t="str">
            <v/>
          </cell>
        </row>
        <row r="899">
          <cell r="AA899" t="str">
            <v/>
          </cell>
          <cell r="AB899" t="str">
            <v/>
          </cell>
        </row>
        <row r="900">
          <cell r="AA900" t="str">
            <v/>
          </cell>
          <cell r="AB900" t="str">
            <v/>
          </cell>
        </row>
        <row r="901">
          <cell r="AA901" t="str">
            <v/>
          </cell>
          <cell r="AB901" t="str">
            <v/>
          </cell>
        </row>
        <row r="902">
          <cell r="AA902" t="str">
            <v/>
          </cell>
          <cell r="AB902" t="str">
            <v/>
          </cell>
        </row>
        <row r="903">
          <cell r="AA903" t="str">
            <v/>
          </cell>
          <cell r="AB903" t="str">
            <v/>
          </cell>
        </row>
        <row r="904">
          <cell r="AA904" t="str">
            <v/>
          </cell>
          <cell r="AB904" t="str">
            <v/>
          </cell>
        </row>
        <row r="905">
          <cell r="AA905" t="str">
            <v/>
          </cell>
          <cell r="AB905" t="str">
            <v/>
          </cell>
        </row>
        <row r="906">
          <cell r="AA906" t="str">
            <v/>
          </cell>
          <cell r="AB906" t="str">
            <v/>
          </cell>
        </row>
        <row r="907">
          <cell r="AA907" t="str">
            <v/>
          </cell>
          <cell r="AB907" t="str">
            <v/>
          </cell>
        </row>
        <row r="908">
          <cell r="AA908" t="str">
            <v/>
          </cell>
          <cell r="AB908" t="str">
            <v/>
          </cell>
        </row>
        <row r="909">
          <cell r="AA909" t="str">
            <v/>
          </cell>
          <cell r="AB909" t="str">
            <v/>
          </cell>
        </row>
        <row r="910">
          <cell r="AA910" t="str">
            <v/>
          </cell>
          <cell r="AB910" t="str">
            <v/>
          </cell>
        </row>
        <row r="911">
          <cell r="AA911" t="str">
            <v/>
          </cell>
          <cell r="AB911" t="str">
            <v/>
          </cell>
        </row>
        <row r="912">
          <cell r="AA912" t="str">
            <v/>
          </cell>
          <cell r="AB912" t="str">
            <v/>
          </cell>
        </row>
        <row r="913">
          <cell r="AA913" t="str">
            <v/>
          </cell>
          <cell r="AB913" t="str">
            <v/>
          </cell>
        </row>
        <row r="914">
          <cell r="AA914" t="str">
            <v/>
          </cell>
          <cell r="AB914" t="str">
            <v/>
          </cell>
        </row>
        <row r="915">
          <cell r="AA915" t="str">
            <v/>
          </cell>
          <cell r="AB915" t="str">
            <v/>
          </cell>
        </row>
        <row r="916">
          <cell r="AA916" t="str">
            <v/>
          </cell>
          <cell r="AB916" t="str">
            <v/>
          </cell>
        </row>
        <row r="917">
          <cell r="AA917" t="str">
            <v/>
          </cell>
          <cell r="AB917" t="str">
            <v/>
          </cell>
        </row>
        <row r="918">
          <cell r="AA918" t="str">
            <v/>
          </cell>
          <cell r="AB918" t="str">
            <v/>
          </cell>
        </row>
        <row r="919">
          <cell r="AA919" t="str">
            <v/>
          </cell>
          <cell r="AB919" t="str">
            <v/>
          </cell>
        </row>
        <row r="920">
          <cell r="AA920" t="str">
            <v/>
          </cell>
          <cell r="AB920" t="str">
            <v/>
          </cell>
        </row>
        <row r="921">
          <cell r="AA921" t="str">
            <v/>
          </cell>
          <cell r="AB921" t="str">
            <v/>
          </cell>
        </row>
        <row r="922">
          <cell r="AA922" t="str">
            <v/>
          </cell>
          <cell r="AB922" t="str">
            <v/>
          </cell>
        </row>
        <row r="923">
          <cell r="AA923" t="str">
            <v/>
          </cell>
          <cell r="AB923" t="str">
            <v/>
          </cell>
        </row>
        <row r="924">
          <cell r="AA924" t="str">
            <v/>
          </cell>
          <cell r="AB924" t="str">
            <v/>
          </cell>
        </row>
        <row r="925">
          <cell r="AA925" t="str">
            <v/>
          </cell>
          <cell r="AB925" t="str">
            <v/>
          </cell>
        </row>
        <row r="926">
          <cell r="AA926" t="str">
            <v/>
          </cell>
          <cell r="AB926" t="str">
            <v/>
          </cell>
        </row>
        <row r="927">
          <cell r="AA927" t="str">
            <v/>
          </cell>
          <cell r="AB927" t="str">
            <v/>
          </cell>
        </row>
        <row r="928">
          <cell r="AA928" t="str">
            <v/>
          </cell>
          <cell r="AB928" t="str">
            <v/>
          </cell>
        </row>
        <row r="929">
          <cell r="AA929" t="str">
            <v/>
          </cell>
          <cell r="AB929" t="str">
            <v/>
          </cell>
        </row>
        <row r="930">
          <cell r="AA930" t="str">
            <v/>
          </cell>
          <cell r="AB930" t="str">
            <v/>
          </cell>
        </row>
        <row r="931">
          <cell r="AA931" t="str">
            <v/>
          </cell>
          <cell r="AB931" t="str">
            <v/>
          </cell>
        </row>
        <row r="932">
          <cell r="AA932" t="str">
            <v/>
          </cell>
          <cell r="AB932" t="str">
            <v/>
          </cell>
        </row>
        <row r="933">
          <cell r="AA933" t="str">
            <v/>
          </cell>
          <cell r="AB933" t="str">
            <v/>
          </cell>
        </row>
        <row r="934">
          <cell r="AA934" t="str">
            <v/>
          </cell>
          <cell r="AB934" t="str">
            <v/>
          </cell>
        </row>
        <row r="935">
          <cell r="AA935" t="str">
            <v/>
          </cell>
          <cell r="AB935" t="str">
            <v/>
          </cell>
        </row>
        <row r="936">
          <cell r="AA936" t="str">
            <v/>
          </cell>
          <cell r="AB936" t="str">
            <v/>
          </cell>
        </row>
        <row r="937">
          <cell r="AA937" t="str">
            <v/>
          </cell>
          <cell r="AB937" t="str">
            <v/>
          </cell>
        </row>
        <row r="938">
          <cell r="AA938" t="str">
            <v/>
          </cell>
          <cell r="AB938" t="str">
            <v/>
          </cell>
        </row>
        <row r="939">
          <cell r="AA939" t="str">
            <v/>
          </cell>
          <cell r="AB939" t="str">
            <v/>
          </cell>
        </row>
        <row r="940">
          <cell r="AA940" t="str">
            <v/>
          </cell>
          <cell r="AB940" t="str">
            <v/>
          </cell>
        </row>
        <row r="941">
          <cell r="AA941" t="str">
            <v/>
          </cell>
          <cell r="AB941" t="str">
            <v/>
          </cell>
        </row>
        <row r="942">
          <cell r="AA942" t="str">
            <v/>
          </cell>
          <cell r="AB942" t="str">
            <v/>
          </cell>
        </row>
        <row r="943">
          <cell r="AA943" t="str">
            <v/>
          </cell>
          <cell r="AB943" t="str">
            <v/>
          </cell>
        </row>
        <row r="944">
          <cell r="AA944" t="str">
            <v/>
          </cell>
          <cell r="AB944" t="str">
            <v/>
          </cell>
        </row>
        <row r="945">
          <cell r="AA945" t="str">
            <v/>
          </cell>
          <cell r="AB945" t="str">
            <v/>
          </cell>
        </row>
        <row r="946">
          <cell r="AA946" t="str">
            <v/>
          </cell>
          <cell r="AB946" t="str">
            <v/>
          </cell>
        </row>
        <row r="947">
          <cell r="AA947" t="str">
            <v/>
          </cell>
          <cell r="AB947" t="str">
            <v/>
          </cell>
        </row>
        <row r="948">
          <cell r="AA948" t="str">
            <v/>
          </cell>
          <cell r="AB948" t="str">
            <v/>
          </cell>
        </row>
        <row r="949">
          <cell r="AA949" t="str">
            <v/>
          </cell>
          <cell r="AB949" t="str">
            <v/>
          </cell>
        </row>
        <row r="950">
          <cell r="AA950" t="str">
            <v/>
          </cell>
          <cell r="AB950" t="str">
            <v/>
          </cell>
        </row>
        <row r="951">
          <cell r="AA951" t="str">
            <v/>
          </cell>
          <cell r="AB951" t="str">
            <v/>
          </cell>
        </row>
        <row r="952">
          <cell r="AA952" t="str">
            <v/>
          </cell>
          <cell r="AB952" t="str">
            <v/>
          </cell>
        </row>
        <row r="953">
          <cell r="AA953" t="str">
            <v/>
          </cell>
          <cell r="AB953" t="str">
            <v/>
          </cell>
        </row>
        <row r="954">
          <cell r="AA954" t="str">
            <v/>
          </cell>
          <cell r="AB954" t="str">
            <v/>
          </cell>
        </row>
        <row r="955">
          <cell r="AA955" t="str">
            <v/>
          </cell>
          <cell r="AB955" t="str">
            <v/>
          </cell>
        </row>
        <row r="956">
          <cell r="AA956" t="str">
            <v/>
          </cell>
          <cell r="AB956" t="str">
            <v/>
          </cell>
        </row>
        <row r="957">
          <cell r="AA957" t="str">
            <v/>
          </cell>
          <cell r="AB957" t="str">
            <v/>
          </cell>
        </row>
        <row r="958">
          <cell r="AA958" t="str">
            <v/>
          </cell>
          <cell r="AB958" t="str">
            <v/>
          </cell>
        </row>
        <row r="959">
          <cell r="AA959" t="str">
            <v/>
          </cell>
          <cell r="AB959" t="str">
            <v/>
          </cell>
        </row>
        <row r="960">
          <cell r="AA960" t="str">
            <v/>
          </cell>
          <cell r="AB960" t="str">
            <v/>
          </cell>
        </row>
        <row r="961">
          <cell r="AA961" t="str">
            <v/>
          </cell>
          <cell r="AB961" t="str">
            <v/>
          </cell>
        </row>
        <row r="962">
          <cell r="AA962" t="str">
            <v/>
          </cell>
          <cell r="AB962" t="str">
            <v/>
          </cell>
        </row>
        <row r="963">
          <cell r="AA963" t="str">
            <v/>
          </cell>
          <cell r="AB963" t="str">
            <v/>
          </cell>
        </row>
        <row r="964">
          <cell r="AA964" t="str">
            <v/>
          </cell>
          <cell r="AB964" t="str">
            <v/>
          </cell>
        </row>
        <row r="965">
          <cell r="AA965" t="str">
            <v/>
          </cell>
          <cell r="AB965" t="str">
            <v/>
          </cell>
        </row>
        <row r="966">
          <cell r="AA966" t="str">
            <v/>
          </cell>
          <cell r="AB966" t="str">
            <v/>
          </cell>
        </row>
        <row r="967">
          <cell r="AA967" t="str">
            <v/>
          </cell>
          <cell r="AB967" t="str">
            <v/>
          </cell>
        </row>
        <row r="968">
          <cell r="AA968" t="str">
            <v/>
          </cell>
          <cell r="AB968" t="str">
            <v/>
          </cell>
        </row>
        <row r="969">
          <cell r="AA969" t="str">
            <v/>
          </cell>
          <cell r="AB969" t="str">
            <v/>
          </cell>
        </row>
        <row r="970">
          <cell r="AA970" t="str">
            <v/>
          </cell>
          <cell r="AB970" t="str">
            <v/>
          </cell>
        </row>
        <row r="971">
          <cell r="AA971" t="str">
            <v/>
          </cell>
          <cell r="AB971" t="str">
            <v/>
          </cell>
        </row>
        <row r="972">
          <cell r="AA972" t="str">
            <v/>
          </cell>
          <cell r="AB972" t="str">
            <v/>
          </cell>
        </row>
        <row r="973">
          <cell r="AA973" t="str">
            <v/>
          </cell>
          <cell r="AB973" t="str">
            <v/>
          </cell>
        </row>
        <row r="974">
          <cell r="AA974" t="str">
            <v/>
          </cell>
          <cell r="AB974" t="str">
            <v/>
          </cell>
        </row>
        <row r="975">
          <cell r="AA975" t="str">
            <v/>
          </cell>
          <cell r="AB975" t="str">
            <v/>
          </cell>
        </row>
        <row r="976">
          <cell r="AA976" t="str">
            <v/>
          </cell>
          <cell r="AB976" t="str">
            <v/>
          </cell>
        </row>
        <row r="977">
          <cell r="AA977" t="str">
            <v/>
          </cell>
          <cell r="AB977" t="str">
            <v/>
          </cell>
        </row>
        <row r="978">
          <cell r="AA978" t="str">
            <v/>
          </cell>
          <cell r="AB978" t="str">
            <v/>
          </cell>
        </row>
        <row r="979">
          <cell r="AA979" t="str">
            <v/>
          </cell>
          <cell r="AB979" t="str">
            <v/>
          </cell>
        </row>
        <row r="980">
          <cell r="AA980" t="str">
            <v/>
          </cell>
          <cell r="AB980" t="str">
            <v/>
          </cell>
        </row>
        <row r="981">
          <cell r="AA981" t="str">
            <v/>
          </cell>
          <cell r="AB981" t="str">
            <v/>
          </cell>
        </row>
        <row r="982">
          <cell r="AA982" t="str">
            <v/>
          </cell>
          <cell r="AB982" t="str">
            <v/>
          </cell>
        </row>
        <row r="983">
          <cell r="AA983" t="str">
            <v/>
          </cell>
          <cell r="AB983" t="str">
            <v/>
          </cell>
        </row>
        <row r="984">
          <cell r="AA984" t="str">
            <v/>
          </cell>
          <cell r="AB984" t="str">
            <v/>
          </cell>
        </row>
        <row r="985">
          <cell r="AA985" t="str">
            <v/>
          </cell>
          <cell r="AB985" t="str">
            <v/>
          </cell>
        </row>
        <row r="986">
          <cell r="AA986" t="str">
            <v/>
          </cell>
          <cell r="AB986" t="str">
            <v/>
          </cell>
        </row>
        <row r="987">
          <cell r="AA987" t="str">
            <v/>
          </cell>
          <cell r="AB987" t="str">
            <v/>
          </cell>
        </row>
        <row r="988">
          <cell r="AA988" t="str">
            <v/>
          </cell>
          <cell r="AB988" t="str">
            <v/>
          </cell>
        </row>
        <row r="989">
          <cell r="AA989" t="str">
            <v/>
          </cell>
          <cell r="AB989" t="str">
            <v/>
          </cell>
        </row>
        <row r="990">
          <cell r="AA990" t="str">
            <v/>
          </cell>
          <cell r="AB990" t="str">
            <v/>
          </cell>
        </row>
        <row r="991">
          <cell r="AA991" t="str">
            <v/>
          </cell>
          <cell r="AB991" t="str">
            <v/>
          </cell>
        </row>
        <row r="992">
          <cell r="AA992" t="str">
            <v/>
          </cell>
          <cell r="AB992" t="str">
            <v/>
          </cell>
        </row>
        <row r="993">
          <cell r="AA993" t="str">
            <v/>
          </cell>
          <cell r="AB993" t="str">
            <v/>
          </cell>
        </row>
        <row r="994">
          <cell r="AA994" t="str">
            <v/>
          </cell>
          <cell r="AB994" t="str">
            <v/>
          </cell>
        </row>
        <row r="995">
          <cell r="AA995" t="str">
            <v/>
          </cell>
          <cell r="AB995" t="str">
            <v/>
          </cell>
        </row>
        <row r="996">
          <cell r="AA996" t="str">
            <v/>
          </cell>
          <cell r="AB996" t="str">
            <v/>
          </cell>
        </row>
        <row r="997">
          <cell r="AA997" t="str">
            <v/>
          </cell>
          <cell r="AB997" t="str">
            <v/>
          </cell>
        </row>
        <row r="998">
          <cell r="AA998" t="str">
            <v/>
          </cell>
          <cell r="AB998" t="str">
            <v/>
          </cell>
        </row>
        <row r="999">
          <cell r="AA999" t="str">
            <v/>
          </cell>
          <cell r="AB999" t="str">
            <v/>
          </cell>
        </row>
        <row r="1000">
          <cell r="AA1000" t="str">
            <v/>
          </cell>
          <cell r="AB1000" t="str">
            <v/>
          </cell>
        </row>
        <row r="1001">
          <cell r="AA1001" t="str">
            <v/>
          </cell>
          <cell r="AB1001" t="str">
            <v/>
          </cell>
        </row>
        <row r="1002">
          <cell r="AA1002" t="str">
            <v/>
          </cell>
          <cell r="AB1002" t="str">
            <v/>
          </cell>
        </row>
        <row r="1003">
          <cell r="AA1003" t="str">
            <v/>
          </cell>
          <cell r="AB1003" t="str">
            <v/>
          </cell>
        </row>
        <row r="1004">
          <cell r="AA1004" t="str">
            <v/>
          </cell>
          <cell r="AB1004" t="str">
            <v/>
          </cell>
        </row>
        <row r="1005">
          <cell r="AA1005" t="str">
            <v/>
          </cell>
          <cell r="AB1005" t="str">
            <v/>
          </cell>
        </row>
        <row r="1006">
          <cell r="AA1006" t="str">
            <v/>
          </cell>
          <cell r="AB1006" t="str">
            <v/>
          </cell>
        </row>
        <row r="1007">
          <cell r="AA1007" t="str">
            <v/>
          </cell>
          <cell r="AB1007" t="str">
            <v/>
          </cell>
        </row>
        <row r="1008">
          <cell r="AA1008" t="str">
            <v/>
          </cell>
          <cell r="AB1008" t="str">
            <v/>
          </cell>
        </row>
        <row r="1009">
          <cell r="AA1009" t="str">
            <v/>
          </cell>
          <cell r="AB1009" t="str">
            <v/>
          </cell>
        </row>
        <row r="1010">
          <cell r="AA1010" t="str">
            <v/>
          </cell>
          <cell r="AB1010" t="str">
            <v/>
          </cell>
        </row>
        <row r="1011">
          <cell r="AA1011" t="str">
            <v/>
          </cell>
          <cell r="AB1011" t="str">
            <v/>
          </cell>
        </row>
        <row r="1012">
          <cell r="AA1012" t="str">
            <v/>
          </cell>
          <cell r="AB1012" t="str">
            <v/>
          </cell>
        </row>
        <row r="1013">
          <cell r="AA1013" t="str">
            <v/>
          </cell>
          <cell r="AB1013" t="str">
            <v/>
          </cell>
        </row>
        <row r="1014">
          <cell r="AA1014" t="str">
            <v/>
          </cell>
          <cell r="AB1014" t="str">
            <v/>
          </cell>
        </row>
        <row r="1015">
          <cell r="AA1015" t="str">
            <v/>
          </cell>
          <cell r="AB1015" t="str">
            <v/>
          </cell>
        </row>
        <row r="1016">
          <cell r="AA1016" t="str">
            <v/>
          </cell>
          <cell r="AB1016" t="str">
            <v/>
          </cell>
        </row>
        <row r="1017">
          <cell r="AA1017" t="str">
            <v/>
          </cell>
          <cell r="AB1017" t="str">
            <v/>
          </cell>
        </row>
        <row r="1018">
          <cell r="AA1018" t="str">
            <v/>
          </cell>
          <cell r="AB1018" t="str">
            <v/>
          </cell>
        </row>
        <row r="1019">
          <cell r="AA1019" t="str">
            <v/>
          </cell>
          <cell r="AB1019" t="str">
            <v/>
          </cell>
        </row>
        <row r="1020">
          <cell r="AA1020" t="str">
            <v/>
          </cell>
          <cell r="AB1020" t="str">
            <v/>
          </cell>
        </row>
        <row r="1021">
          <cell r="AA1021" t="str">
            <v/>
          </cell>
          <cell r="AB1021" t="str">
            <v/>
          </cell>
        </row>
        <row r="1022">
          <cell r="AA1022" t="str">
            <v/>
          </cell>
          <cell r="AB1022" t="str">
            <v/>
          </cell>
        </row>
        <row r="1023">
          <cell r="AA1023" t="str">
            <v/>
          </cell>
          <cell r="AB1023" t="str">
            <v/>
          </cell>
        </row>
        <row r="1024">
          <cell r="AA1024" t="str">
            <v/>
          </cell>
          <cell r="AB1024" t="str">
            <v/>
          </cell>
        </row>
      </sheetData>
      <sheetData sheetId="60"/>
      <sheetData sheetId="61">
        <row r="2">
          <cell r="X2" t="str">
            <v>السبت</v>
          </cell>
          <cell r="Y2">
            <v>1</v>
          </cell>
          <cell r="Z2" t="str">
            <v>دون عذر</v>
          </cell>
          <cell r="AA2" t="str">
            <v>عامل مهني م1</v>
          </cell>
        </row>
        <row r="3">
          <cell r="X3" t="str">
            <v>الاحد</v>
          </cell>
          <cell r="Y3">
            <v>2</v>
          </cell>
          <cell r="Z3" t="str">
            <v>بترخيص</v>
          </cell>
          <cell r="AA3" t="str">
            <v>حاجب</v>
          </cell>
        </row>
        <row r="4">
          <cell r="X4" t="str">
            <v>الاثنين</v>
          </cell>
          <cell r="Y4">
            <v>3</v>
          </cell>
          <cell r="Z4" t="str">
            <v>شهادة طبية</v>
          </cell>
          <cell r="AA4" t="str">
            <v>عون حاجب</v>
          </cell>
        </row>
        <row r="5">
          <cell r="X5" t="str">
            <v>الثلاثاء</v>
          </cell>
          <cell r="Y5" t="str">
            <v>تعويض</v>
          </cell>
          <cell r="Z5" t="str">
            <v>تعويض</v>
          </cell>
          <cell r="AA5" t="str">
            <v>عامل صيانة</v>
          </cell>
        </row>
        <row r="6">
          <cell r="X6" t="str">
            <v>الإربعاء</v>
          </cell>
          <cell r="Y6">
            <v>5</v>
          </cell>
          <cell r="AA6" t="str">
            <v>كاتبة</v>
          </cell>
        </row>
        <row r="7">
          <cell r="X7" t="str">
            <v>الخميس</v>
          </cell>
          <cell r="Y7">
            <v>6</v>
          </cell>
        </row>
        <row r="8">
          <cell r="X8" t="str">
            <v>الجمعة</v>
          </cell>
          <cell r="Y8">
            <v>7</v>
          </cell>
        </row>
        <row r="9">
          <cell r="Y9">
            <v>8</v>
          </cell>
        </row>
        <row r="10">
          <cell r="Y10">
            <v>9</v>
          </cell>
        </row>
        <row r="11">
          <cell r="Y11">
            <v>10</v>
          </cell>
        </row>
        <row r="12">
          <cell r="Y12">
            <v>11</v>
          </cell>
        </row>
        <row r="13">
          <cell r="Y13">
            <v>12</v>
          </cell>
        </row>
        <row r="14">
          <cell r="Y14">
            <v>13</v>
          </cell>
        </row>
        <row r="15">
          <cell r="Y15">
            <v>14</v>
          </cell>
        </row>
        <row r="16">
          <cell r="Y16">
            <v>15</v>
          </cell>
        </row>
        <row r="17">
          <cell r="Y17">
            <v>16</v>
          </cell>
        </row>
        <row r="18">
          <cell r="Y18">
            <v>17</v>
          </cell>
        </row>
        <row r="19">
          <cell r="Y19">
            <v>18</v>
          </cell>
        </row>
      </sheetData>
      <sheetData sheetId="62"/>
      <sheetData sheetId="63"/>
      <sheetData sheetId="64"/>
      <sheetData sheetId="65"/>
      <sheetData sheetId="66">
        <row r="193">
          <cell r="S193" t="str">
            <v>TRESOR</v>
          </cell>
          <cell r="AA193" t="str">
            <v>TRESOR</v>
          </cell>
        </row>
        <row r="194">
          <cell r="AA194" t="str">
            <v/>
          </cell>
        </row>
        <row r="195">
          <cell r="AA195" t="str">
            <v/>
          </cell>
        </row>
        <row r="196">
          <cell r="AA196" t="str">
            <v/>
          </cell>
        </row>
        <row r="197">
          <cell r="AA197" t="str">
            <v/>
          </cell>
        </row>
        <row r="198">
          <cell r="AA198" t="str">
            <v/>
          </cell>
        </row>
        <row r="199">
          <cell r="AA199" t="str">
            <v/>
          </cell>
        </row>
        <row r="200">
          <cell r="AA200" t="str">
            <v/>
          </cell>
        </row>
        <row r="201">
          <cell r="AA201" t="str">
            <v/>
          </cell>
        </row>
        <row r="202">
          <cell r="AA202" t="str">
            <v/>
          </cell>
        </row>
        <row r="221">
          <cell r="AA221" t="str">
            <v/>
          </cell>
        </row>
        <row r="222">
          <cell r="AA222" t="str">
            <v/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2">
          <cell r="A2" t="str">
            <v>التاريخ</v>
          </cell>
          <cell r="B2" t="str">
            <v>المستفيد</v>
          </cell>
          <cell r="C2" t="str">
            <v>رقم الصك</v>
          </cell>
          <cell r="D2" t="str">
            <v>قيمة الصك</v>
          </cell>
          <cell r="E2" t="str">
            <v>قيمة التحويل النقدي</v>
          </cell>
          <cell r="F2" t="str">
            <v>Destination</v>
          </cell>
          <cell r="G2" t="str">
            <v>هل تمت العملية في الحساب</v>
          </cell>
          <cell r="H2" t="str">
            <v>تاريخ العملية</v>
          </cell>
          <cell r="R2" t="str">
            <v>أمين خزينة تبسة صك رقم :</v>
          </cell>
        </row>
        <row r="3">
          <cell r="A3">
            <v>44190</v>
          </cell>
          <cell r="B3" t="str">
            <v>أمين خزينة تبسة صك رقم :</v>
          </cell>
          <cell r="C3">
            <v>7085808</v>
          </cell>
          <cell r="D3">
            <v>13223</v>
          </cell>
          <cell r="G3" t="str">
            <v>OUI</v>
          </cell>
          <cell r="R3" t="str">
            <v>سونلغاز تبسة صك رقم :</v>
          </cell>
        </row>
        <row r="4">
          <cell r="H4">
            <v>44692</v>
          </cell>
          <cell r="R4" t="str">
            <v>الجزائرية للاتصالات صك رقم  :</v>
          </cell>
        </row>
        <row r="5">
          <cell r="R5" t="str">
            <v>الديوان الوطني للمطبوعات المدرسية صك رقم :</v>
          </cell>
        </row>
        <row r="6">
          <cell r="H6">
            <v>44725</v>
          </cell>
          <cell r="R6" t="str">
            <v>المركز الوطني للوثائق التربوية صك رقم :</v>
          </cell>
        </row>
        <row r="7">
          <cell r="R7" t="str">
            <v>نفطــــــــــــال وحدة تبسة صك رقم :</v>
          </cell>
        </row>
        <row r="8">
          <cell r="R8" t="str">
            <v>الجزائرية للمياه  وحدة تبسة صك رقم :</v>
          </cell>
        </row>
        <row r="9">
          <cell r="R9" t="str">
            <v>وزارة التربية الوطنية</v>
          </cell>
        </row>
        <row r="10">
          <cell r="R10" t="str">
            <v>الرابطة الولائية للرياضة المدرسية</v>
          </cell>
        </row>
        <row r="11">
          <cell r="R11" t="str">
            <v xml:space="preserve">الإتحادية الولائية للأعمال المكملة </v>
          </cell>
        </row>
        <row r="12">
          <cell r="R12" t="str">
            <v>الصندوق الوطني للضمان الإجتماعي</v>
          </cell>
        </row>
        <row r="13">
          <cell r="R13" t="str">
            <v>قابض الضرائب</v>
          </cell>
        </row>
        <row r="14">
          <cell r="R14" t="str">
            <v>تحويل مالي</v>
          </cell>
        </row>
        <row r="16">
          <cell r="H16">
            <v>44718</v>
          </cell>
        </row>
      </sheetData>
      <sheetData sheetId="78"/>
      <sheetData sheetId="79">
        <row r="4">
          <cell r="N4" t="str">
            <v>للثلاثي الأول</v>
          </cell>
        </row>
        <row r="5">
          <cell r="N5" t="str">
            <v>للثلاثي الثاني</v>
          </cell>
        </row>
        <row r="6">
          <cell r="N6" t="str">
            <v>للثلاثي الثالث</v>
          </cell>
        </row>
        <row r="7">
          <cell r="N7" t="str">
            <v>للثلاثي الرابع</v>
          </cell>
        </row>
      </sheetData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خول المدرسي"/>
      <sheetName val="كشف تصفية المنحة"/>
      <sheetName val="حوصلة التضامن"/>
      <sheetName val="استمارة التضامن"/>
      <sheetName val="استمارة الاتحادية"/>
      <sheetName val="استمارة الرابطة"/>
      <sheetName val="استمارة التعاضدية"/>
      <sheetName val="الوضعية 934"/>
      <sheetName val="وضعية السكنات"/>
      <sheetName val="حوصلة ح خ م "/>
      <sheetName val="الإستلامات الجديدة ابتدائي"/>
      <sheetName val="المعارة ابتدائي"/>
      <sheetName val="الباقي بالمخزون ابتدائي"/>
      <sheetName val="الحوصلة للإرجاع ابتدائي"/>
      <sheetName val="جدول 112"/>
      <sheetName val="جدول 122"/>
      <sheetName val="الإستلامات جديدة متوسط"/>
      <sheetName val="الكتب المعارة"/>
      <sheetName val="الباقي بالمخزون متوسط"/>
      <sheetName val="الحوصلة متوسط"/>
      <sheetName val="جدول التصفية متوسط"/>
      <sheetName val="البطاقة الوصفية"/>
      <sheetName val="معلومات عامة"/>
      <sheetName val="الفوائض"/>
      <sheetName val="الموردون"/>
      <sheetName val="بنود الايرادات"/>
      <sheetName val="بنود النفقات"/>
      <sheetName val="الايرادات"/>
      <sheetName val="النفقات"/>
      <sheetName val="الحوالة عربية"/>
      <sheetName val="الحـــــــوالات المـسددة"/>
      <sheetName val="صندوق اليوم"/>
      <sheetName val="بطاقة الالتزام"/>
      <sheetName val="dbase_M"/>
      <sheetName val="dbase_A"/>
      <sheetName val="المستخلفين"/>
      <sheetName val="بطاقة مستخلف"/>
      <sheetName val="الموظفين"/>
      <sheetName val="كشف الراتب"/>
      <sheetName val="كشف الراتب بالفرنسية"/>
      <sheetName val="كشف الراتب السنوي "/>
      <sheetName val="كشف راتب المديرية"/>
      <sheetName val="بطاقة تتبع العطل المرضية "/>
      <sheetName val="تتبع المنح العائلية"/>
      <sheetName val="ملف موظف"/>
      <sheetName val="عدم تقاضي المنح"/>
      <sheetName val="as12 vers"/>
      <sheetName val="AS 14"/>
      <sheetName val="التقاعد 1"/>
      <sheetName val="التقاعد 2"/>
      <sheetName val="حساب التقاعد"/>
      <sheetName val="سلم التقاعد"/>
      <sheetName val="R emoulelment"/>
      <sheetName val="شهادة إقتطاع"/>
      <sheetName val="تتبع العطل المرضية"/>
      <sheetName val="تبرئة الذمة"/>
      <sheetName val="AS12 RECT"/>
      <sheetName val="bar8"/>
      <sheetName val="حجز الحسابين"/>
      <sheetName val="حساب التسير"/>
      <sheetName val="ملاحق حساب التسير"/>
      <sheetName val=" الحساب الاداري"/>
      <sheetName val="ملاحق الحساب الاداري"/>
      <sheetName val="حجز الميزانية"/>
      <sheetName val="طباعة الميزانية"/>
      <sheetName val="ملاحق الميزانية"/>
      <sheetName val="ملاحق الميزانية المعدلة"/>
      <sheetName val="جدول إجمالي"/>
      <sheetName val="جدول وصفي"/>
      <sheetName val="أمر بالتحويل"/>
      <sheetName val="أمر بالتحويل بريدي"/>
      <sheetName val="التحويلات البريدية"/>
      <sheetName val="نسخ القرص ح ج ب"/>
      <sheetName val="جدول ارسال"/>
      <sheetName val="بطاقة دفع"/>
      <sheetName val="تتبع الصكوك"/>
      <sheetName val="كشف المقاربة"/>
      <sheetName val="الوضعية المالية للخزينة"/>
      <sheetName val="سحب فــوري"/>
      <sheetName val="تحويل الفوائض"/>
      <sheetName val="الوضعية الشهرية"/>
      <sheetName val="الوضعية الثلاثية"/>
      <sheetName val="تتبع النفقات بالمواد"/>
      <sheetName val="تنفيذ الميزانية"/>
      <sheetName val="السجل اليومي للصندوق"/>
      <sheetName val="طلب تحويل"/>
      <sheetName val="جدول التحويلات"/>
      <sheetName val="قرار تحويل"/>
      <sheetName val="بطاقة طلب"/>
      <sheetName val="جدول تفصيلي"/>
      <sheetName val="تقرير الفرز"/>
      <sheetName val="التقرير اليومي"/>
      <sheetName val="الحوالة فرنسية"/>
      <sheetName val="الخدمة المنجزة"/>
      <sheetName val="Feuil1"/>
      <sheetName val="جدول إرســـال مزدوج"/>
      <sheetName val="اسماء الاورا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B3">
            <v>1</v>
          </cell>
        </row>
        <row r="4">
          <cell r="B4">
            <v>2</v>
          </cell>
        </row>
        <row r="5">
          <cell r="B5">
            <v>3</v>
          </cell>
        </row>
        <row r="6">
          <cell r="B6">
            <v>4</v>
          </cell>
        </row>
        <row r="7">
          <cell r="B7">
            <v>5</v>
          </cell>
        </row>
        <row r="8">
          <cell r="B8">
            <v>6</v>
          </cell>
        </row>
        <row r="9">
          <cell r="B9">
            <v>7</v>
          </cell>
        </row>
        <row r="10">
          <cell r="B10">
            <v>8</v>
          </cell>
        </row>
        <row r="11">
          <cell r="B11">
            <v>9</v>
          </cell>
        </row>
        <row r="12">
          <cell r="B12">
            <v>10</v>
          </cell>
        </row>
        <row r="13">
          <cell r="B13">
            <v>11</v>
          </cell>
        </row>
        <row r="14">
          <cell r="B14">
            <v>12</v>
          </cell>
        </row>
        <row r="15">
          <cell r="B15">
            <v>13</v>
          </cell>
        </row>
        <row r="16">
          <cell r="B16">
            <v>14</v>
          </cell>
        </row>
        <row r="17">
          <cell r="B17">
            <v>15</v>
          </cell>
        </row>
        <row r="18">
          <cell r="B18">
            <v>16</v>
          </cell>
        </row>
        <row r="19">
          <cell r="B19">
            <v>17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نحة الجزافية"/>
      <sheetName val="منحة تعويض مؤسسة تعليمية"/>
      <sheetName val="منحة النوثيق"/>
      <sheetName val="الحجز"/>
      <sheetName val="الاجر القاعدي 1989 للمنطقة"/>
      <sheetName val="كشف راتب شهر"/>
      <sheetName val="شهادة العمل والأجر ATS"/>
      <sheetName val="شهادة العمل و الأجر ATS الجدول"/>
      <sheetName val="حساب العطلة"/>
      <sheetName val="استئناف العمل أو عدمه"/>
      <sheetName val="قرار الخصم"/>
      <sheetName val="كشف راتب 3 شهر "/>
      <sheetName val="كشف راتب سنوي"/>
      <sheetName val="الموظفين"/>
      <sheetName val="الخبرة المهنية"/>
      <sheetName val="الأجر القاعدي"/>
      <sheetName val="فوليو"/>
      <sheetName val="ورقة1"/>
      <sheetName val="شرح مهم لي"/>
    </sheetNames>
    <sheetDataSet>
      <sheetData sheetId="0"/>
      <sheetData sheetId="1"/>
      <sheetData sheetId="2"/>
      <sheetData sheetId="3">
        <row r="6">
          <cell r="B6">
            <v>0</v>
          </cell>
        </row>
        <row r="7">
          <cell r="B7">
            <v>0</v>
          </cell>
        </row>
      </sheetData>
      <sheetData sheetId="4"/>
      <sheetData sheetId="5">
        <row r="9">
          <cell r="U9" t="str">
            <v>فلان علان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نود النفقات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L47"/>
  <sheetViews>
    <sheetView topLeftCell="D33" zoomScale="226" zoomScaleNormal="226" workbookViewId="0">
      <selection activeCell="D39" sqref="D39"/>
    </sheetView>
  </sheetViews>
  <sheetFormatPr baseColWidth="10" defaultRowHeight="15"/>
  <sheetData>
    <row r="8" spans="2:8">
      <c r="B8" s="2">
        <v>100</v>
      </c>
      <c r="C8" s="2">
        <v>600</v>
      </c>
      <c r="D8" s="3"/>
      <c r="E8" s="3"/>
      <c r="F8" s="3"/>
      <c r="G8" s="3"/>
      <c r="H8" s="1"/>
    </row>
    <row r="9" spans="2:8">
      <c r="B9" s="2">
        <v>160</v>
      </c>
      <c r="C9" s="2">
        <v>2000</v>
      </c>
      <c r="D9" s="3"/>
      <c r="E9" s="3"/>
      <c r="F9" s="3"/>
      <c r="G9" s="3"/>
      <c r="H9" s="1"/>
    </row>
    <row r="10" spans="2:8">
      <c r="B10" s="2">
        <v>100</v>
      </c>
      <c r="C10" s="2">
        <v>1800</v>
      </c>
      <c r="D10" s="3"/>
      <c r="E10" s="3"/>
      <c r="F10" s="3"/>
      <c r="G10" s="3"/>
      <c r="H10" s="1"/>
    </row>
    <row r="11" spans="2:8">
      <c r="B11" s="2">
        <v>200</v>
      </c>
      <c r="C11" s="2">
        <v>100</v>
      </c>
      <c r="D11" s="3"/>
      <c r="E11" s="3"/>
      <c r="F11" s="3"/>
      <c r="G11" s="3"/>
      <c r="H11" s="1"/>
    </row>
    <row r="12" spans="2:8">
      <c r="B12" s="3">
        <f t="shared" ref="B12:F12" si="0">B8+B9+B10+B11</f>
        <v>560</v>
      </c>
      <c r="C12" s="3">
        <f t="shared" si="0"/>
        <v>4500</v>
      </c>
      <c r="D12" s="3">
        <f t="shared" si="0"/>
        <v>0</v>
      </c>
      <c r="E12" s="3">
        <f t="shared" si="0"/>
        <v>0</v>
      </c>
      <c r="F12" s="3">
        <f t="shared" si="0"/>
        <v>0</v>
      </c>
      <c r="G12" s="3">
        <f>G8+G9+G10+G11</f>
        <v>0</v>
      </c>
      <c r="H12" s="1"/>
    </row>
    <row r="14" spans="2:8">
      <c r="G14">
        <v>1</v>
      </c>
    </row>
    <row r="15" spans="2:8">
      <c r="B15" s="2"/>
      <c r="C15" s="2"/>
      <c r="D15" s="3"/>
      <c r="E15" s="3">
        <v>140</v>
      </c>
      <c r="F15" s="3">
        <v>100</v>
      </c>
      <c r="G15" s="3">
        <v>140</v>
      </c>
    </row>
    <row r="16" spans="2:8">
      <c r="B16" s="2"/>
      <c r="C16" s="2"/>
      <c r="D16" s="3">
        <v>11016</v>
      </c>
      <c r="E16" s="3">
        <v>400</v>
      </c>
      <c r="F16" s="3">
        <v>200</v>
      </c>
      <c r="G16" s="3">
        <v>200</v>
      </c>
    </row>
    <row r="17" spans="2:12">
      <c r="B17" s="2"/>
      <c r="C17" s="2"/>
      <c r="D17" s="3">
        <v>779250</v>
      </c>
      <c r="E17" s="3">
        <v>1000</v>
      </c>
      <c r="F17" s="3">
        <v>200</v>
      </c>
      <c r="G17" s="3">
        <v>200</v>
      </c>
    </row>
    <row r="18" spans="2:12">
      <c r="B18" s="2"/>
      <c r="C18" s="2"/>
      <c r="D18" s="3">
        <v>17500</v>
      </c>
      <c r="E18" s="3">
        <v>500</v>
      </c>
      <c r="F18" s="3">
        <v>70</v>
      </c>
      <c r="G18" s="3">
        <v>100</v>
      </c>
    </row>
    <row r="19" spans="2:12">
      <c r="B19" s="3">
        <f t="shared" ref="B19" si="1">B15+B16+B17+B18</f>
        <v>0</v>
      </c>
      <c r="C19" s="3">
        <f t="shared" ref="C19" si="2">C15+C16+C17+C18</f>
        <v>0</v>
      </c>
      <c r="D19" s="3">
        <f t="shared" ref="D19" si="3">D15+D16+D17+D18</f>
        <v>807766</v>
      </c>
      <c r="E19" s="3">
        <f t="shared" ref="E19" si="4">E15+E16+E17+E18</f>
        <v>2040</v>
      </c>
      <c r="F19" s="3">
        <f t="shared" ref="F19" si="5">F15+F16+F17+F18</f>
        <v>570</v>
      </c>
      <c r="G19" s="3">
        <f>G15+G16+G17+G18</f>
        <v>640</v>
      </c>
    </row>
    <row r="21" spans="2:12">
      <c r="G21">
        <f>G12+F12+E12+D12+C12+B12+G19+F19+E19+D19</f>
        <v>816076</v>
      </c>
    </row>
    <row r="22" spans="2:12">
      <c r="H22">
        <v>34320</v>
      </c>
    </row>
    <row r="23" spans="2:12">
      <c r="G23">
        <f>H22-G21</f>
        <v>-781756</v>
      </c>
    </row>
    <row r="28" spans="2:12">
      <c r="B28" s="2"/>
      <c r="C28" s="2"/>
      <c r="D28" s="2">
        <v>426453</v>
      </c>
      <c r="E28" s="2">
        <v>793327</v>
      </c>
      <c r="G28" s="2" t="s">
        <v>2</v>
      </c>
      <c r="H28" s="2" t="s">
        <v>1</v>
      </c>
      <c r="I28" s="2" t="s">
        <v>0</v>
      </c>
      <c r="J28" s="2"/>
    </row>
    <row r="29" spans="2:12">
      <c r="B29" s="2"/>
      <c r="C29" s="2"/>
      <c r="D29" s="2">
        <v>16700</v>
      </c>
      <c r="E29" s="2">
        <f t="shared" ref="E29:E36" si="6">E28-D29</f>
        <v>776627</v>
      </c>
      <c r="G29" s="2"/>
      <c r="H29" s="2"/>
      <c r="I29" s="2">
        <v>209090</v>
      </c>
      <c r="J29" s="4">
        <v>209090</v>
      </c>
      <c r="K29" t="s">
        <v>0</v>
      </c>
      <c r="L29">
        <v>6</v>
      </c>
    </row>
    <row r="30" spans="2:12">
      <c r="B30" s="2"/>
      <c r="C30" s="2"/>
      <c r="D30" s="2">
        <v>19200</v>
      </c>
      <c r="E30" s="2">
        <f t="shared" si="6"/>
        <v>757427</v>
      </c>
      <c r="G30" s="2"/>
      <c r="H30" s="2">
        <v>13240</v>
      </c>
      <c r="I30" s="2"/>
      <c r="J30" s="4">
        <v>13240</v>
      </c>
      <c r="K30" t="s">
        <v>1</v>
      </c>
      <c r="L30">
        <v>7</v>
      </c>
    </row>
    <row r="31" spans="2:12">
      <c r="B31" s="2"/>
      <c r="C31" s="2"/>
      <c r="D31" s="2">
        <v>19750</v>
      </c>
      <c r="E31" s="2">
        <f t="shared" si="6"/>
        <v>737677</v>
      </c>
      <c r="G31" s="2"/>
      <c r="H31" s="2"/>
      <c r="I31" s="2">
        <v>86487.5</v>
      </c>
      <c r="J31" s="4">
        <v>86487.5</v>
      </c>
      <c r="K31" t="s">
        <v>0</v>
      </c>
      <c r="L31">
        <v>27</v>
      </c>
    </row>
    <row r="32" spans="2:12">
      <c r="B32" s="2"/>
      <c r="C32" s="2"/>
      <c r="D32" s="2">
        <v>97580</v>
      </c>
      <c r="E32" s="2">
        <f t="shared" si="6"/>
        <v>640097</v>
      </c>
      <c r="G32" s="2"/>
      <c r="H32" s="2"/>
      <c r="I32" s="2">
        <v>251815</v>
      </c>
      <c r="J32" s="4">
        <v>251815</v>
      </c>
      <c r="K32" t="s">
        <v>0</v>
      </c>
      <c r="L32">
        <v>28</v>
      </c>
    </row>
    <row r="33" spans="2:12">
      <c r="B33" s="2"/>
      <c r="C33" s="2"/>
      <c r="D33" s="2">
        <v>35520</v>
      </c>
      <c r="E33" s="2">
        <f t="shared" si="6"/>
        <v>604577</v>
      </c>
      <c r="G33" s="2">
        <v>14850</v>
      </c>
      <c r="H33" s="2"/>
      <c r="I33" s="2"/>
      <c r="J33" s="4">
        <v>14850</v>
      </c>
      <c r="K33" t="s">
        <v>2</v>
      </c>
      <c r="L33">
        <v>29</v>
      </c>
    </row>
    <row r="34" spans="2:12">
      <c r="B34" s="2"/>
      <c r="C34" s="2"/>
      <c r="D34" s="2">
        <v>12410</v>
      </c>
      <c r="E34" s="2">
        <f t="shared" si="6"/>
        <v>592167</v>
      </c>
      <c r="G34" s="2">
        <v>29350</v>
      </c>
      <c r="H34" s="2"/>
      <c r="I34" s="2"/>
      <c r="J34" s="4">
        <v>29350</v>
      </c>
      <c r="K34" t="s">
        <v>2</v>
      </c>
      <c r="L34">
        <v>30</v>
      </c>
    </row>
    <row r="35" spans="2:12">
      <c r="B35" s="2"/>
      <c r="C35" s="2"/>
      <c r="D35" s="2">
        <v>18730</v>
      </c>
      <c r="E35" s="2">
        <f t="shared" si="6"/>
        <v>573437</v>
      </c>
      <c r="G35" s="2"/>
      <c r="H35" s="2">
        <v>151450</v>
      </c>
      <c r="I35" s="2"/>
      <c r="J35" s="4">
        <v>151450</v>
      </c>
      <c r="K35" t="s">
        <v>1</v>
      </c>
      <c r="L35">
        <v>31</v>
      </c>
    </row>
    <row r="36" spans="2:12">
      <c r="B36" s="2"/>
      <c r="C36" s="2"/>
      <c r="D36" s="2">
        <v>21790</v>
      </c>
      <c r="E36" s="2">
        <f t="shared" si="6"/>
        <v>551647</v>
      </c>
      <c r="G36" s="2"/>
      <c r="H36" s="2"/>
      <c r="I36" s="2">
        <v>227405</v>
      </c>
      <c r="J36" s="4">
        <v>227405</v>
      </c>
      <c r="K36" t="s">
        <v>0</v>
      </c>
      <c r="L36">
        <v>40</v>
      </c>
    </row>
    <row r="37" spans="2:12">
      <c r="B37" s="2"/>
      <c r="C37" s="2"/>
      <c r="D37" s="2">
        <v>17950</v>
      </c>
      <c r="E37" s="2">
        <f t="shared" ref="E37:E42" si="7">E36-D37</f>
        <v>533697</v>
      </c>
      <c r="G37" s="2">
        <v>6000</v>
      </c>
      <c r="H37" s="2"/>
      <c r="I37" s="2"/>
      <c r="J37" s="4">
        <v>6000</v>
      </c>
      <c r="K37" t="s">
        <v>2</v>
      </c>
      <c r="L37">
        <v>41</v>
      </c>
    </row>
    <row r="38" spans="2:12">
      <c r="B38" s="2"/>
      <c r="C38" s="2"/>
      <c r="D38" s="2">
        <v>26410</v>
      </c>
      <c r="E38" s="2">
        <f t="shared" si="7"/>
        <v>507287</v>
      </c>
      <c r="G38" s="2"/>
      <c r="H38" s="2">
        <v>130650</v>
      </c>
      <c r="I38" s="2"/>
      <c r="J38" s="4">
        <v>130650</v>
      </c>
      <c r="K38" t="s">
        <v>2</v>
      </c>
      <c r="L38">
        <v>42</v>
      </c>
    </row>
    <row r="39" spans="2:12">
      <c r="B39" s="2"/>
      <c r="C39" s="2"/>
      <c r="D39" s="2"/>
      <c r="E39" s="2">
        <f t="shared" si="7"/>
        <v>507287</v>
      </c>
      <c r="F39">
        <f>G39+H39+I39</f>
        <v>1120337.5</v>
      </c>
      <c r="G39" s="2">
        <f t="shared" ref="G39:H39" si="8">SUM(G29:G38)</f>
        <v>50200</v>
      </c>
      <c r="H39" s="2">
        <f t="shared" si="8"/>
        <v>295340</v>
      </c>
      <c r="I39" s="2">
        <f>SUM(I29:I38)</f>
        <v>774797.5</v>
      </c>
      <c r="J39" s="4">
        <f>SUM(J29:J38)</f>
        <v>1120337.5</v>
      </c>
    </row>
    <row r="40" spans="2:12">
      <c r="B40" s="2"/>
      <c r="C40" s="2"/>
      <c r="D40" s="2"/>
      <c r="E40" s="2">
        <f t="shared" si="7"/>
        <v>507287</v>
      </c>
      <c r="G40" s="2"/>
      <c r="H40" s="2"/>
      <c r="I40" s="2"/>
      <c r="J40" s="4"/>
    </row>
    <row r="41" spans="2:12">
      <c r="B41" s="2"/>
      <c r="C41" s="2"/>
      <c r="D41" s="2"/>
      <c r="E41" s="2">
        <f t="shared" si="7"/>
        <v>507287</v>
      </c>
      <c r="G41" s="2"/>
      <c r="H41" s="2"/>
      <c r="I41" s="2"/>
      <c r="J41" s="4"/>
    </row>
    <row r="42" spans="2:12">
      <c r="B42" s="2"/>
      <c r="C42" s="2"/>
      <c r="D42" s="2"/>
      <c r="E42" s="2">
        <f t="shared" si="7"/>
        <v>507287</v>
      </c>
      <c r="G42" s="2"/>
      <c r="H42" s="2"/>
      <c r="I42" s="2"/>
      <c r="J42" s="2"/>
    </row>
    <row r="43" spans="2:12">
      <c r="B43" s="2"/>
      <c r="C43" s="2"/>
      <c r="D43" s="2"/>
      <c r="E43" s="2"/>
      <c r="G43" s="2"/>
      <c r="H43" s="2"/>
      <c r="I43" s="2"/>
      <c r="J43" s="2"/>
    </row>
    <row r="44" spans="2:12">
      <c r="B44" s="2"/>
      <c r="C44" s="2"/>
      <c r="D44" s="2">
        <f>SUM(D28:D43)</f>
        <v>712493</v>
      </c>
      <c r="E44" s="2"/>
    </row>
    <row r="45" spans="2:12">
      <c r="B45" s="2"/>
      <c r="C45" s="2"/>
      <c r="D45" s="2"/>
      <c r="E45" s="2"/>
    </row>
    <row r="46" spans="2:12">
      <c r="B46" s="2"/>
      <c r="C46" s="2"/>
      <c r="D46" s="2"/>
      <c r="E46" s="2"/>
    </row>
    <row r="47" spans="2:12">
      <c r="B47" s="2"/>
      <c r="C47" s="2"/>
      <c r="D47" s="2"/>
      <c r="E47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4"/>
  <dimension ref="A1:AA260"/>
  <sheetViews>
    <sheetView rightToLeft="1" tabSelected="1" view="pageBreakPreview" topLeftCell="A40" zoomScale="70" zoomScaleNormal="70" zoomScaleSheetLayoutView="70" workbookViewId="0">
      <selection activeCell="D2" sqref="D2"/>
    </sheetView>
  </sheetViews>
  <sheetFormatPr baseColWidth="10" defaultColWidth="11.42578125" defaultRowHeight="30" customHeight="1"/>
  <cols>
    <col min="1" max="1" width="8.85546875" style="5" customWidth="1"/>
    <col min="2" max="2" width="8.7109375" style="5" customWidth="1"/>
    <col min="3" max="3" width="9.42578125" style="5" customWidth="1"/>
    <col min="4" max="4" width="8.42578125" style="5" customWidth="1"/>
    <col min="5" max="5" width="6.85546875" style="5" customWidth="1"/>
    <col min="6" max="6" width="9.140625" style="5" customWidth="1"/>
    <col min="7" max="7" width="15.5703125" style="5" customWidth="1"/>
    <col min="8" max="8" width="18" style="5" customWidth="1"/>
    <col min="9" max="9" width="20.140625" style="6" customWidth="1"/>
    <col min="10" max="10" width="20.140625" style="7" customWidth="1"/>
    <col min="11" max="12" width="7" style="5" customWidth="1"/>
    <col min="13" max="13" width="8.140625" style="5" customWidth="1"/>
    <col min="14" max="14" width="9.42578125" style="5" customWidth="1"/>
    <col min="15" max="15" width="10.140625" style="5" customWidth="1"/>
    <col min="16" max="17" width="8.85546875" style="5" customWidth="1"/>
    <col min="18" max="18" width="6.5703125" style="5" customWidth="1"/>
    <col min="19" max="19" width="14" style="5" customWidth="1"/>
    <col min="20" max="20" width="16.28515625" style="5" customWidth="1"/>
    <col min="21" max="21" width="20.140625" style="30" customWidth="1"/>
    <col min="22" max="22" width="20.140625" style="7" customWidth="1"/>
    <col min="23" max="23" width="2.85546875" style="5" customWidth="1"/>
    <col min="24" max="257" width="11.42578125" style="5"/>
    <col min="258" max="258" width="9.5703125" style="5" customWidth="1"/>
    <col min="259" max="259" width="8.140625" style="5" customWidth="1"/>
    <col min="260" max="264" width="8.85546875" style="5" customWidth="1"/>
    <col min="265" max="265" width="21.28515625" style="5" customWidth="1"/>
    <col min="266" max="266" width="25.7109375" style="5" customWidth="1"/>
    <col min="267" max="267" width="2.140625" style="5" customWidth="1"/>
    <col min="268" max="513" width="11.42578125" style="5"/>
    <col min="514" max="514" width="9.5703125" style="5" customWidth="1"/>
    <col min="515" max="515" width="8.140625" style="5" customWidth="1"/>
    <col min="516" max="520" width="8.85546875" style="5" customWidth="1"/>
    <col min="521" max="521" width="21.28515625" style="5" customWidth="1"/>
    <col min="522" max="522" width="25.7109375" style="5" customWidth="1"/>
    <col min="523" max="523" width="2.140625" style="5" customWidth="1"/>
    <col min="524" max="769" width="11.42578125" style="5"/>
    <col min="770" max="770" width="9.5703125" style="5" customWidth="1"/>
    <col min="771" max="771" width="8.140625" style="5" customWidth="1"/>
    <col min="772" max="776" width="8.85546875" style="5" customWidth="1"/>
    <col min="777" max="777" width="21.28515625" style="5" customWidth="1"/>
    <col min="778" max="778" width="25.7109375" style="5" customWidth="1"/>
    <col min="779" max="779" width="2.140625" style="5" customWidth="1"/>
    <col min="780" max="1025" width="11.42578125" style="5"/>
    <col min="1026" max="1026" width="9.5703125" style="5" customWidth="1"/>
    <col min="1027" max="1027" width="8.140625" style="5" customWidth="1"/>
    <col min="1028" max="1032" width="8.85546875" style="5" customWidth="1"/>
    <col min="1033" max="1033" width="21.28515625" style="5" customWidth="1"/>
    <col min="1034" max="1034" width="25.7109375" style="5" customWidth="1"/>
    <col min="1035" max="1035" width="2.140625" style="5" customWidth="1"/>
    <col min="1036" max="1281" width="11.42578125" style="5"/>
    <col min="1282" max="1282" width="9.5703125" style="5" customWidth="1"/>
    <col min="1283" max="1283" width="8.140625" style="5" customWidth="1"/>
    <col min="1284" max="1288" width="8.85546875" style="5" customWidth="1"/>
    <col min="1289" max="1289" width="21.28515625" style="5" customWidth="1"/>
    <col min="1290" max="1290" width="25.7109375" style="5" customWidth="1"/>
    <col min="1291" max="1291" width="2.140625" style="5" customWidth="1"/>
    <col min="1292" max="1537" width="11.42578125" style="5"/>
    <col min="1538" max="1538" width="9.5703125" style="5" customWidth="1"/>
    <col min="1539" max="1539" width="8.140625" style="5" customWidth="1"/>
    <col min="1540" max="1544" width="8.85546875" style="5" customWidth="1"/>
    <col min="1545" max="1545" width="21.28515625" style="5" customWidth="1"/>
    <col min="1546" max="1546" width="25.7109375" style="5" customWidth="1"/>
    <col min="1547" max="1547" width="2.140625" style="5" customWidth="1"/>
    <col min="1548" max="1793" width="11.42578125" style="5"/>
    <col min="1794" max="1794" width="9.5703125" style="5" customWidth="1"/>
    <col min="1795" max="1795" width="8.140625" style="5" customWidth="1"/>
    <col min="1796" max="1800" width="8.85546875" style="5" customWidth="1"/>
    <col min="1801" max="1801" width="21.28515625" style="5" customWidth="1"/>
    <col min="1802" max="1802" width="25.7109375" style="5" customWidth="1"/>
    <col min="1803" max="1803" width="2.140625" style="5" customWidth="1"/>
    <col min="1804" max="2049" width="11.42578125" style="5"/>
    <col min="2050" max="2050" width="9.5703125" style="5" customWidth="1"/>
    <col min="2051" max="2051" width="8.140625" style="5" customWidth="1"/>
    <col min="2052" max="2056" width="8.85546875" style="5" customWidth="1"/>
    <col min="2057" max="2057" width="21.28515625" style="5" customWidth="1"/>
    <col min="2058" max="2058" width="25.7109375" style="5" customWidth="1"/>
    <col min="2059" max="2059" width="2.140625" style="5" customWidth="1"/>
    <col min="2060" max="2305" width="11.42578125" style="5"/>
    <col min="2306" max="2306" width="9.5703125" style="5" customWidth="1"/>
    <col min="2307" max="2307" width="8.140625" style="5" customWidth="1"/>
    <col min="2308" max="2312" width="8.85546875" style="5" customWidth="1"/>
    <col min="2313" max="2313" width="21.28515625" style="5" customWidth="1"/>
    <col min="2314" max="2314" width="25.7109375" style="5" customWidth="1"/>
    <col min="2315" max="2315" width="2.140625" style="5" customWidth="1"/>
    <col min="2316" max="2561" width="11.42578125" style="5"/>
    <col min="2562" max="2562" width="9.5703125" style="5" customWidth="1"/>
    <col min="2563" max="2563" width="8.140625" style="5" customWidth="1"/>
    <col min="2564" max="2568" width="8.85546875" style="5" customWidth="1"/>
    <col min="2569" max="2569" width="21.28515625" style="5" customWidth="1"/>
    <col min="2570" max="2570" width="25.7109375" style="5" customWidth="1"/>
    <col min="2571" max="2571" width="2.140625" style="5" customWidth="1"/>
    <col min="2572" max="2817" width="11.42578125" style="5"/>
    <col min="2818" max="2818" width="9.5703125" style="5" customWidth="1"/>
    <col min="2819" max="2819" width="8.140625" style="5" customWidth="1"/>
    <col min="2820" max="2824" width="8.85546875" style="5" customWidth="1"/>
    <col min="2825" max="2825" width="21.28515625" style="5" customWidth="1"/>
    <col min="2826" max="2826" width="25.7109375" style="5" customWidth="1"/>
    <col min="2827" max="2827" width="2.140625" style="5" customWidth="1"/>
    <col min="2828" max="3073" width="11.42578125" style="5"/>
    <col min="3074" max="3074" width="9.5703125" style="5" customWidth="1"/>
    <col min="3075" max="3075" width="8.140625" style="5" customWidth="1"/>
    <col min="3076" max="3080" width="8.85546875" style="5" customWidth="1"/>
    <col min="3081" max="3081" width="21.28515625" style="5" customWidth="1"/>
    <col min="3082" max="3082" width="25.7109375" style="5" customWidth="1"/>
    <col min="3083" max="3083" width="2.140625" style="5" customWidth="1"/>
    <col min="3084" max="3329" width="11.42578125" style="5"/>
    <col min="3330" max="3330" width="9.5703125" style="5" customWidth="1"/>
    <col min="3331" max="3331" width="8.140625" style="5" customWidth="1"/>
    <col min="3332" max="3336" width="8.85546875" style="5" customWidth="1"/>
    <col min="3337" max="3337" width="21.28515625" style="5" customWidth="1"/>
    <col min="3338" max="3338" width="25.7109375" style="5" customWidth="1"/>
    <col min="3339" max="3339" width="2.140625" style="5" customWidth="1"/>
    <col min="3340" max="3585" width="11.42578125" style="5"/>
    <col min="3586" max="3586" width="9.5703125" style="5" customWidth="1"/>
    <col min="3587" max="3587" width="8.140625" style="5" customWidth="1"/>
    <col min="3588" max="3592" width="8.85546875" style="5" customWidth="1"/>
    <col min="3593" max="3593" width="21.28515625" style="5" customWidth="1"/>
    <col min="3594" max="3594" width="25.7109375" style="5" customWidth="1"/>
    <col min="3595" max="3595" width="2.140625" style="5" customWidth="1"/>
    <col min="3596" max="3841" width="11.42578125" style="5"/>
    <col min="3842" max="3842" width="9.5703125" style="5" customWidth="1"/>
    <col min="3843" max="3843" width="8.140625" style="5" customWidth="1"/>
    <col min="3844" max="3848" width="8.85546875" style="5" customWidth="1"/>
    <col min="3849" max="3849" width="21.28515625" style="5" customWidth="1"/>
    <col min="3850" max="3850" width="25.7109375" style="5" customWidth="1"/>
    <col min="3851" max="3851" width="2.140625" style="5" customWidth="1"/>
    <col min="3852" max="4097" width="11.42578125" style="5"/>
    <col min="4098" max="4098" width="9.5703125" style="5" customWidth="1"/>
    <col min="4099" max="4099" width="8.140625" style="5" customWidth="1"/>
    <col min="4100" max="4104" width="8.85546875" style="5" customWidth="1"/>
    <col min="4105" max="4105" width="21.28515625" style="5" customWidth="1"/>
    <col min="4106" max="4106" width="25.7109375" style="5" customWidth="1"/>
    <col min="4107" max="4107" width="2.140625" style="5" customWidth="1"/>
    <col min="4108" max="4353" width="11.42578125" style="5"/>
    <col min="4354" max="4354" width="9.5703125" style="5" customWidth="1"/>
    <col min="4355" max="4355" width="8.140625" style="5" customWidth="1"/>
    <col min="4356" max="4360" width="8.85546875" style="5" customWidth="1"/>
    <col min="4361" max="4361" width="21.28515625" style="5" customWidth="1"/>
    <col min="4362" max="4362" width="25.7109375" style="5" customWidth="1"/>
    <col min="4363" max="4363" width="2.140625" style="5" customWidth="1"/>
    <col min="4364" max="4609" width="11.42578125" style="5"/>
    <col min="4610" max="4610" width="9.5703125" style="5" customWidth="1"/>
    <col min="4611" max="4611" width="8.140625" style="5" customWidth="1"/>
    <col min="4612" max="4616" width="8.85546875" style="5" customWidth="1"/>
    <col min="4617" max="4617" width="21.28515625" style="5" customWidth="1"/>
    <col min="4618" max="4618" width="25.7109375" style="5" customWidth="1"/>
    <col min="4619" max="4619" width="2.140625" style="5" customWidth="1"/>
    <col min="4620" max="4865" width="11.42578125" style="5"/>
    <col min="4866" max="4866" width="9.5703125" style="5" customWidth="1"/>
    <col min="4867" max="4867" width="8.140625" style="5" customWidth="1"/>
    <col min="4868" max="4872" width="8.85546875" style="5" customWidth="1"/>
    <col min="4873" max="4873" width="21.28515625" style="5" customWidth="1"/>
    <col min="4874" max="4874" width="25.7109375" style="5" customWidth="1"/>
    <col min="4875" max="4875" width="2.140625" style="5" customWidth="1"/>
    <col min="4876" max="5121" width="11.42578125" style="5"/>
    <col min="5122" max="5122" width="9.5703125" style="5" customWidth="1"/>
    <col min="5123" max="5123" width="8.140625" style="5" customWidth="1"/>
    <col min="5124" max="5128" width="8.85546875" style="5" customWidth="1"/>
    <col min="5129" max="5129" width="21.28515625" style="5" customWidth="1"/>
    <col min="5130" max="5130" width="25.7109375" style="5" customWidth="1"/>
    <col min="5131" max="5131" width="2.140625" style="5" customWidth="1"/>
    <col min="5132" max="5377" width="11.42578125" style="5"/>
    <col min="5378" max="5378" width="9.5703125" style="5" customWidth="1"/>
    <col min="5379" max="5379" width="8.140625" style="5" customWidth="1"/>
    <col min="5380" max="5384" width="8.85546875" style="5" customWidth="1"/>
    <col min="5385" max="5385" width="21.28515625" style="5" customWidth="1"/>
    <col min="5386" max="5386" width="25.7109375" style="5" customWidth="1"/>
    <col min="5387" max="5387" width="2.140625" style="5" customWidth="1"/>
    <col min="5388" max="5633" width="11.42578125" style="5"/>
    <col min="5634" max="5634" width="9.5703125" style="5" customWidth="1"/>
    <col min="5635" max="5635" width="8.140625" style="5" customWidth="1"/>
    <col min="5636" max="5640" width="8.85546875" style="5" customWidth="1"/>
    <col min="5641" max="5641" width="21.28515625" style="5" customWidth="1"/>
    <col min="5642" max="5642" width="25.7109375" style="5" customWidth="1"/>
    <col min="5643" max="5643" width="2.140625" style="5" customWidth="1"/>
    <col min="5644" max="5889" width="11.42578125" style="5"/>
    <col min="5890" max="5890" width="9.5703125" style="5" customWidth="1"/>
    <col min="5891" max="5891" width="8.140625" style="5" customWidth="1"/>
    <col min="5892" max="5896" width="8.85546875" style="5" customWidth="1"/>
    <col min="5897" max="5897" width="21.28515625" style="5" customWidth="1"/>
    <col min="5898" max="5898" width="25.7109375" style="5" customWidth="1"/>
    <col min="5899" max="5899" width="2.140625" style="5" customWidth="1"/>
    <col min="5900" max="6145" width="11.42578125" style="5"/>
    <col min="6146" max="6146" width="9.5703125" style="5" customWidth="1"/>
    <col min="6147" max="6147" width="8.140625" style="5" customWidth="1"/>
    <col min="6148" max="6152" width="8.85546875" style="5" customWidth="1"/>
    <col min="6153" max="6153" width="21.28515625" style="5" customWidth="1"/>
    <col min="6154" max="6154" width="25.7109375" style="5" customWidth="1"/>
    <col min="6155" max="6155" width="2.140625" style="5" customWidth="1"/>
    <col min="6156" max="6401" width="11.42578125" style="5"/>
    <col min="6402" max="6402" width="9.5703125" style="5" customWidth="1"/>
    <col min="6403" max="6403" width="8.140625" style="5" customWidth="1"/>
    <col min="6404" max="6408" width="8.85546875" style="5" customWidth="1"/>
    <col min="6409" max="6409" width="21.28515625" style="5" customWidth="1"/>
    <col min="6410" max="6410" width="25.7109375" style="5" customWidth="1"/>
    <col min="6411" max="6411" width="2.140625" style="5" customWidth="1"/>
    <col min="6412" max="6657" width="11.42578125" style="5"/>
    <col min="6658" max="6658" width="9.5703125" style="5" customWidth="1"/>
    <col min="6659" max="6659" width="8.140625" style="5" customWidth="1"/>
    <col min="6660" max="6664" width="8.85546875" style="5" customWidth="1"/>
    <col min="6665" max="6665" width="21.28515625" style="5" customWidth="1"/>
    <col min="6666" max="6666" width="25.7109375" style="5" customWidth="1"/>
    <col min="6667" max="6667" width="2.140625" style="5" customWidth="1"/>
    <col min="6668" max="6913" width="11.42578125" style="5"/>
    <col min="6914" max="6914" width="9.5703125" style="5" customWidth="1"/>
    <col min="6915" max="6915" width="8.140625" style="5" customWidth="1"/>
    <col min="6916" max="6920" width="8.85546875" style="5" customWidth="1"/>
    <col min="6921" max="6921" width="21.28515625" style="5" customWidth="1"/>
    <col min="6922" max="6922" width="25.7109375" style="5" customWidth="1"/>
    <col min="6923" max="6923" width="2.140625" style="5" customWidth="1"/>
    <col min="6924" max="7169" width="11.42578125" style="5"/>
    <col min="7170" max="7170" width="9.5703125" style="5" customWidth="1"/>
    <col min="7171" max="7171" width="8.140625" style="5" customWidth="1"/>
    <col min="7172" max="7176" width="8.85546875" style="5" customWidth="1"/>
    <col min="7177" max="7177" width="21.28515625" style="5" customWidth="1"/>
    <col min="7178" max="7178" width="25.7109375" style="5" customWidth="1"/>
    <col min="7179" max="7179" width="2.140625" style="5" customWidth="1"/>
    <col min="7180" max="7425" width="11.42578125" style="5"/>
    <col min="7426" max="7426" width="9.5703125" style="5" customWidth="1"/>
    <col min="7427" max="7427" width="8.140625" style="5" customWidth="1"/>
    <col min="7428" max="7432" width="8.85546875" style="5" customWidth="1"/>
    <col min="7433" max="7433" width="21.28515625" style="5" customWidth="1"/>
    <col min="7434" max="7434" width="25.7109375" style="5" customWidth="1"/>
    <col min="7435" max="7435" width="2.140625" style="5" customWidth="1"/>
    <col min="7436" max="7681" width="11.42578125" style="5"/>
    <col min="7682" max="7682" width="9.5703125" style="5" customWidth="1"/>
    <col min="7683" max="7683" width="8.140625" style="5" customWidth="1"/>
    <col min="7684" max="7688" width="8.85546875" style="5" customWidth="1"/>
    <col min="7689" max="7689" width="21.28515625" style="5" customWidth="1"/>
    <col min="7690" max="7690" width="25.7109375" style="5" customWidth="1"/>
    <col min="7691" max="7691" width="2.140625" style="5" customWidth="1"/>
    <col min="7692" max="7937" width="11.42578125" style="5"/>
    <col min="7938" max="7938" width="9.5703125" style="5" customWidth="1"/>
    <col min="7939" max="7939" width="8.140625" style="5" customWidth="1"/>
    <col min="7940" max="7944" width="8.85546875" style="5" customWidth="1"/>
    <col min="7945" max="7945" width="21.28515625" style="5" customWidth="1"/>
    <col min="7946" max="7946" width="25.7109375" style="5" customWidth="1"/>
    <col min="7947" max="7947" width="2.140625" style="5" customWidth="1"/>
    <col min="7948" max="8193" width="11.42578125" style="5"/>
    <col min="8194" max="8194" width="9.5703125" style="5" customWidth="1"/>
    <col min="8195" max="8195" width="8.140625" style="5" customWidth="1"/>
    <col min="8196" max="8200" width="8.85546875" style="5" customWidth="1"/>
    <col min="8201" max="8201" width="21.28515625" style="5" customWidth="1"/>
    <col min="8202" max="8202" width="25.7109375" style="5" customWidth="1"/>
    <col min="8203" max="8203" width="2.140625" style="5" customWidth="1"/>
    <col min="8204" max="8449" width="11.42578125" style="5"/>
    <col min="8450" max="8450" width="9.5703125" style="5" customWidth="1"/>
    <col min="8451" max="8451" width="8.140625" style="5" customWidth="1"/>
    <col min="8452" max="8456" width="8.85546875" style="5" customWidth="1"/>
    <col min="8457" max="8457" width="21.28515625" style="5" customWidth="1"/>
    <col min="8458" max="8458" width="25.7109375" style="5" customWidth="1"/>
    <col min="8459" max="8459" width="2.140625" style="5" customWidth="1"/>
    <col min="8460" max="8705" width="11.42578125" style="5"/>
    <col min="8706" max="8706" width="9.5703125" style="5" customWidth="1"/>
    <col min="8707" max="8707" width="8.140625" style="5" customWidth="1"/>
    <col min="8708" max="8712" width="8.85546875" style="5" customWidth="1"/>
    <col min="8713" max="8713" width="21.28515625" style="5" customWidth="1"/>
    <col min="8714" max="8714" width="25.7109375" style="5" customWidth="1"/>
    <col min="8715" max="8715" width="2.140625" style="5" customWidth="1"/>
    <col min="8716" max="8961" width="11.42578125" style="5"/>
    <col min="8962" max="8962" width="9.5703125" style="5" customWidth="1"/>
    <col min="8963" max="8963" width="8.140625" style="5" customWidth="1"/>
    <col min="8964" max="8968" width="8.85546875" style="5" customWidth="1"/>
    <col min="8969" max="8969" width="21.28515625" style="5" customWidth="1"/>
    <col min="8970" max="8970" width="25.7109375" style="5" customWidth="1"/>
    <col min="8971" max="8971" width="2.140625" style="5" customWidth="1"/>
    <col min="8972" max="9217" width="11.42578125" style="5"/>
    <col min="9218" max="9218" width="9.5703125" style="5" customWidth="1"/>
    <col min="9219" max="9219" width="8.140625" style="5" customWidth="1"/>
    <col min="9220" max="9224" width="8.85546875" style="5" customWidth="1"/>
    <col min="9225" max="9225" width="21.28515625" style="5" customWidth="1"/>
    <col min="9226" max="9226" width="25.7109375" style="5" customWidth="1"/>
    <col min="9227" max="9227" width="2.140625" style="5" customWidth="1"/>
    <col min="9228" max="9473" width="11.42578125" style="5"/>
    <col min="9474" max="9474" width="9.5703125" style="5" customWidth="1"/>
    <col min="9475" max="9475" width="8.140625" style="5" customWidth="1"/>
    <col min="9476" max="9480" width="8.85546875" style="5" customWidth="1"/>
    <col min="9481" max="9481" width="21.28515625" style="5" customWidth="1"/>
    <col min="9482" max="9482" width="25.7109375" style="5" customWidth="1"/>
    <col min="9483" max="9483" width="2.140625" style="5" customWidth="1"/>
    <col min="9484" max="9729" width="11.42578125" style="5"/>
    <col min="9730" max="9730" width="9.5703125" style="5" customWidth="1"/>
    <col min="9731" max="9731" width="8.140625" style="5" customWidth="1"/>
    <col min="9732" max="9736" width="8.85546875" style="5" customWidth="1"/>
    <col min="9737" max="9737" width="21.28515625" style="5" customWidth="1"/>
    <col min="9738" max="9738" width="25.7109375" style="5" customWidth="1"/>
    <col min="9739" max="9739" width="2.140625" style="5" customWidth="1"/>
    <col min="9740" max="9985" width="11.42578125" style="5"/>
    <col min="9986" max="9986" width="9.5703125" style="5" customWidth="1"/>
    <col min="9987" max="9987" width="8.140625" style="5" customWidth="1"/>
    <col min="9988" max="9992" width="8.85546875" style="5" customWidth="1"/>
    <col min="9993" max="9993" width="21.28515625" style="5" customWidth="1"/>
    <col min="9994" max="9994" width="25.7109375" style="5" customWidth="1"/>
    <col min="9995" max="9995" width="2.140625" style="5" customWidth="1"/>
    <col min="9996" max="10241" width="11.42578125" style="5"/>
    <col min="10242" max="10242" width="9.5703125" style="5" customWidth="1"/>
    <col min="10243" max="10243" width="8.140625" style="5" customWidth="1"/>
    <col min="10244" max="10248" width="8.85546875" style="5" customWidth="1"/>
    <col min="10249" max="10249" width="21.28515625" style="5" customWidth="1"/>
    <col min="10250" max="10250" width="25.7109375" style="5" customWidth="1"/>
    <col min="10251" max="10251" width="2.140625" style="5" customWidth="1"/>
    <col min="10252" max="10497" width="11.42578125" style="5"/>
    <col min="10498" max="10498" width="9.5703125" style="5" customWidth="1"/>
    <col min="10499" max="10499" width="8.140625" style="5" customWidth="1"/>
    <col min="10500" max="10504" width="8.85546875" style="5" customWidth="1"/>
    <col min="10505" max="10505" width="21.28515625" style="5" customWidth="1"/>
    <col min="10506" max="10506" width="25.7109375" style="5" customWidth="1"/>
    <col min="10507" max="10507" width="2.140625" style="5" customWidth="1"/>
    <col min="10508" max="10753" width="11.42578125" style="5"/>
    <col min="10754" max="10754" width="9.5703125" style="5" customWidth="1"/>
    <col min="10755" max="10755" width="8.140625" style="5" customWidth="1"/>
    <col min="10756" max="10760" width="8.85546875" style="5" customWidth="1"/>
    <col min="10761" max="10761" width="21.28515625" style="5" customWidth="1"/>
    <col min="10762" max="10762" width="25.7109375" style="5" customWidth="1"/>
    <col min="10763" max="10763" width="2.140625" style="5" customWidth="1"/>
    <col min="10764" max="11009" width="11.42578125" style="5"/>
    <col min="11010" max="11010" width="9.5703125" style="5" customWidth="1"/>
    <col min="11011" max="11011" width="8.140625" style="5" customWidth="1"/>
    <col min="11012" max="11016" width="8.85546875" style="5" customWidth="1"/>
    <col min="11017" max="11017" width="21.28515625" style="5" customWidth="1"/>
    <col min="11018" max="11018" width="25.7109375" style="5" customWidth="1"/>
    <col min="11019" max="11019" width="2.140625" style="5" customWidth="1"/>
    <col min="11020" max="11265" width="11.42578125" style="5"/>
    <col min="11266" max="11266" width="9.5703125" style="5" customWidth="1"/>
    <col min="11267" max="11267" width="8.140625" style="5" customWidth="1"/>
    <col min="11268" max="11272" width="8.85546875" style="5" customWidth="1"/>
    <col min="11273" max="11273" width="21.28515625" style="5" customWidth="1"/>
    <col min="11274" max="11274" width="25.7109375" style="5" customWidth="1"/>
    <col min="11275" max="11275" width="2.140625" style="5" customWidth="1"/>
    <col min="11276" max="11521" width="11.42578125" style="5"/>
    <col min="11522" max="11522" width="9.5703125" style="5" customWidth="1"/>
    <col min="11523" max="11523" width="8.140625" style="5" customWidth="1"/>
    <col min="11524" max="11528" width="8.85546875" style="5" customWidth="1"/>
    <col min="11529" max="11529" width="21.28515625" style="5" customWidth="1"/>
    <col min="11530" max="11530" width="25.7109375" style="5" customWidth="1"/>
    <col min="11531" max="11531" width="2.140625" style="5" customWidth="1"/>
    <col min="11532" max="11777" width="11.42578125" style="5"/>
    <col min="11778" max="11778" width="9.5703125" style="5" customWidth="1"/>
    <col min="11779" max="11779" width="8.140625" style="5" customWidth="1"/>
    <col min="11780" max="11784" width="8.85546875" style="5" customWidth="1"/>
    <col min="11785" max="11785" width="21.28515625" style="5" customWidth="1"/>
    <col min="11786" max="11786" width="25.7109375" style="5" customWidth="1"/>
    <col min="11787" max="11787" width="2.140625" style="5" customWidth="1"/>
    <col min="11788" max="12033" width="11.42578125" style="5"/>
    <col min="12034" max="12034" width="9.5703125" style="5" customWidth="1"/>
    <col min="12035" max="12035" width="8.140625" style="5" customWidth="1"/>
    <col min="12036" max="12040" width="8.85546875" style="5" customWidth="1"/>
    <col min="12041" max="12041" width="21.28515625" style="5" customWidth="1"/>
    <col min="12042" max="12042" width="25.7109375" style="5" customWidth="1"/>
    <col min="12043" max="12043" width="2.140625" style="5" customWidth="1"/>
    <col min="12044" max="12289" width="11.42578125" style="5"/>
    <col min="12290" max="12290" width="9.5703125" style="5" customWidth="1"/>
    <col min="12291" max="12291" width="8.140625" style="5" customWidth="1"/>
    <col min="12292" max="12296" width="8.85546875" style="5" customWidth="1"/>
    <col min="12297" max="12297" width="21.28515625" style="5" customWidth="1"/>
    <col min="12298" max="12298" width="25.7109375" style="5" customWidth="1"/>
    <col min="12299" max="12299" width="2.140625" style="5" customWidth="1"/>
    <col min="12300" max="12545" width="11.42578125" style="5"/>
    <col min="12546" max="12546" width="9.5703125" style="5" customWidth="1"/>
    <col min="12547" max="12547" width="8.140625" style="5" customWidth="1"/>
    <col min="12548" max="12552" width="8.85546875" style="5" customWidth="1"/>
    <col min="12553" max="12553" width="21.28515625" style="5" customWidth="1"/>
    <col min="12554" max="12554" width="25.7109375" style="5" customWidth="1"/>
    <col min="12555" max="12555" width="2.140625" style="5" customWidth="1"/>
    <col min="12556" max="12801" width="11.42578125" style="5"/>
    <col min="12802" max="12802" width="9.5703125" style="5" customWidth="1"/>
    <col min="12803" max="12803" width="8.140625" style="5" customWidth="1"/>
    <col min="12804" max="12808" width="8.85546875" style="5" customWidth="1"/>
    <col min="12809" max="12809" width="21.28515625" style="5" customWidth="1"/>
    <col min="12810" max="12810" width="25.7109375" style="5" customWidth="1"/>
    <col min="12811" max="12811" width="2.140625" style="5" customWidth="1"/>
    <col min="12812" max="13057" width="11.42578125" style="5"/>
    <col min="13058" max="13058" width="9.5703125" style="5" customWidth="1"/>
    <col min="13059" max="13059" width="8.140625" style="5" customWidth="1"/>
    <col min="13060" max="13064" width="8.85546875" style="5" customWidth="1"/>
    <col min="13065" max="13065" width="21.28515625" style="5" customWidth="1"/>
    <col min="13066" max="13066" width="25.7109375" style="5" customWidth="1"/>
    <col min="13067" max="13067" width="2.140625" style="5" customWidth="1"/>
    <col min="13068" max="13313" width="11.42578125" style="5"/>
    <col min="13314" max="13314" width="9.5703125" style="5" customWidth="1"/>
    <col min="13315" max="13315" width="8.140625" style="5" customWidth="1"/>
    <col min="13316" max="13320" width="8.85546875" style="5" customWidth="1"/>
    <col min="13321" max="13321" width="21.28515625" style="5" customWidth="1"/>
    <col min="13322" max="13322" width="25.7109375" style="5" customWidth="1"/>
    <col min="13323" max="13323" width="2.140625" style="5" customWidth="1"/>
    <col min="13324" max="13569" width="11.42578125" style="5"/>
    <col min="13570" max="13570" width="9.5703125" style="5" customWidth="1"/>
    <col min="13571" max="13571" width="8.140625" style="5" customWidth="1"/>
    <col min="13572" max="13576" width="8.85546875" style="5" customWidth="1"/>
    <col min="13577" max="13577" width="21.28515625" style="5" customWidth="1"/>
    <col min="13578" max="13578" width="25.7109375" style="5" customWidth="1"/>
    <col min="13579" max="13579" width="2.140625" style="5" customWidth="1"/>
    <col min="13580" max="13825" width="11.42578125" style="5"/>
    <col min="13826" max="13826" width="9.5703125" style="5" customWidth="1"/>
    <col min="13827" max="13827" width="8.140625" style="5" customWidth="1"/>
    <col min="13828" max="13832" width="8.85546875" style="5" customWidth="1"/>
    <col min="13833" max="13833" width="21.28515625" style="5" customWidth="1"/>
    <col min="13834" max="13834" width="25.7109375" style="5" customWidth="1"/>
    <col min="13835" max="13835" width="2.140625" style="5" customWidth="1"/>
    <col min="13836" max="14081" width="11.42578125" style="5"/>
    <col min="14082" max="14082" width="9.5703125" style="5" customWidth="1"/>
    <col min="14083" max="14083" width="8.140625" style="5" customWidth="1"/>
    <col min="14084" max="14088" width="8.85546875" style="5" customWidth="1"/>
    <col min="14089" max="14089" width="21.28515625" style="5" customWidth="1"/>
    <col min="14090" max="14090" width="25.7109375" style="5" customWidth="1"/>
    <col min="14091" max="14091" width="2.140625" style="5" customWidth="1"/>
    <col min="14092" max="14337" width="11.42578125" style="5"/>
    <col min="14338" max="14338" width="9.5703125" style="5" customWidth="1"/>
    <col min="14339" max="14339" width="8.140625" style="5" customWidth="1"/>
    <col min="14340" max="14344" width="8.85546875" style="5" customWidth="1"/>
    <col min="14345" max="14345" width="21.28515625" style="5" customWidth="1"/>
    <col min="14346" max="14346" width="25.7109375" style="5" customWidth="1"/>
    <col min="14347" max="14347" width="2.140625" style="5" customWidth="1"/>
    <col min="14348" max="14593" width="11.42578125" style="5"/>
    <col min="14594" max="14594" width="9.5703125" style="5" customWidth="1"/>
    <col min="14595" max="14595" width="8.140625" style="5" customWidth="1"/>
    <col min="14596" max="14600" width="8.85546875" style="5" customWidth="1"/>
    <col min="14601" max="14601" width="21.28515625" style="5" customWidth="1"/>
    <col min="14602" max="14602" width="25.7109375" style="5" customWidth="1"/>
    <col min="14603" max="14603" width="2.140625" style="5" customWidth="1"/>
    <col min="14604" max="14849" width="11.42578125" style="5"/>
    <col min="14850" max="14850" width="9.5703125" style="5" customWidth="1"/>
    <col min="14851" max="14851" width="8.140625" style="5" customWidth="1"/>
    <col min="14852" max="14856" width="8.85546875" style="5" customWidth="1"/>
    <col min="14857" max="14857" width="21.28515625" style="5" customWidth="1"/>
    <col min="14858" max="14858" width="25.7109375" style="5" customWidth="1"/>
    <col min="14859" max="14859" width="2.140625" style="5" customWidth="1"/>
    <col min="14860" max="15105" width="11.42578125" style="5"/>
    <col min="15106" max="15106" width="9.5703125" style="5" customWidth="1"/>
    <col min="15107" max="15107" width="8.140625" style="5" customWidth="1"/>
    <col min="15108" max="15112" width="8.85546875" style="5" customWidth="1"/>
    <col min="15113" max="15113" width="21.28515625" style="5" customWidth="1"/>
    <col min="15114" max="15114" width="25.7109375" style="5" customWidth="1"/>
    <col min="15115" max="15115" width="2.140625" style="5" customWidth="1"/>
    <col min="15116" max="15361" width="11.42578125" style="5"/>
    <col min="15362" max="15362" width="9.5703125" style="5" customWidth="1"/>
    <col min="15363" max="15363" width="8.140625" style="5" customWidth="1"/>
    <col min="15364" max="15368" width="8.85546875" style="5" customWidth="1"/>
    <col min="15369" max="15369" width="21.28515625" style="5" customWidth="1"/>
    <col min="15370" max="15370" width="25.7109375" style="5" customWidth="1"/>
    <col min="15371" max="15371" width="2.140625" style="5" customWidth="1"/>
    <col min="15372" max="15617" width="11.42578125" style="5"/>
    <col min="15618" max="15618" width="9.5703125" style="5" customWidth="1"/>
    <col min="15619" max="15619" width="8.140625" style="5" customWidth="1"/>
    <col min="15620" max="15624" width="8.85546875" style="5" customWidth="1"/>
    <col min="15625" max="15625" width="21.28515625" style="5" customWidth="1"/>
    <col min="15626" max="15626" width="25.7109375" style="5" customWidth="1"/>
    <col min="15627" max="15627" width="2.140625" style="5" customWidth="1"/>
    <col min="15628" max="15873" width="11.42578125" style="5"/>
    <col min="15874" max="15874" width="9.5703125" style="5" customWidth="1"/>
    <col min="15875" max="15875" width="8.140625" style="5" customWidth="1"/>
    <col min="15876" max="15880" width="8.85546875" style="5" customWidth="1"/>
    <col min="15881" max="15881" width="21.28515625" style="5" customWidth="1"/>
    <col min="15882" max="15882" width="25.7109375" style="5" customWidth="1"/>
    <col min="15883" max="15883" width="2.140625" style="5" customWidth="1"/>
    <col min="15884" max="16129" width="11.42578125" style="5"/>
    <col min="16130" max="16130" width="9.5703125" style="5" customWidth="1"/>
    <col min="16131" max="16131" width="8.140625" style="5" customWidth="1"/>
    <col min="16132" max="16136" width="8.85546875" style="5" customWidth="1"/>
    <col min="16137" max="16137" width="21.28515625" style="5" customWidth="1"/>
    <col min="16138" max="16138" width="25.7109375" style="5" customWidth="1"/>
    <col min="16139" max="16139" width="2.140625" style="5" customWidth="1"/>
    <col min="16140" max="16384" width="11.42578125" style="5"/>
  </cols>
  <sheetData>
    <row r="1" spans="2:22" ht="38.25" customHeight="1">
      <c r="M1" s="563" t="s">
        <v>3</v>
      </c>
      <c r="N1" s="563"/>
      <c r="O1" s="563"/>
      <c r="P1" s="563"/>
      <c r="Q1" s="563"/>
      <c r="R1" s="563"/>
      <c r="S1" s="563"/>
      <c r="T1" s="563"/>
      <c r="U1" s="563"/>
      <c r="V1" s="563"/>
    </row>
    <row r="2" spans="2:22" ht="38.25" customHeight="1">
      <c r="B2" s="8"/>
      <c r="M2" s="563" t="s">
        <v>4</v>
      </c>
      <c r="N2" s="563"/>
      <c r="O2" s="563"/>
      <c r="P2" s="563"/>
      <c r="Q2" s="563"/>
      <c r="R2" s="563"/>
      <c r="S2" s="563"/>
      <c r="T2" s="563"/>
      <c r="U2" s="563"/>
      <c r="V2" s="563"/>
    </row>
    <row r="3" spans="2:22" ht="24.2" customHeight="1">
      <c r="M3" s="9"/>
      <c r="N3" s="9"/>
      <c r="O3" s="9"/>
      <c r="P3" s="9"/>
      <c r="Q3" s="9"/>
      <c r="R3" s="9"/>
      <c r="S3" s="9"/>
      <c r="T3" s="9"/>
      <c r="U3" s="10"/>
      <c r="V3" s="11"/>
    </row>
    <row r="4" spans="2:22" ht="28.5" customHeight="1">
      <c r="M4" s="559" t="s">
        <v>5</v>
      </c>
      <c r="N4" s="559"/>
      <c r="O4" s="559"/>
      <c r="P4" s="559"/>
      <c r="Q4" s="560" t="str">
        <f>'[1]معلومات المؤسسة'!B2</f>
        <v>تبسة</v>
      </c>
      <c r="R4" s="560"/>
      <c r="S4" s="560"/>
      <c r="T4" s="560"/>
      <c r="U4" s="560"/>
      <c r="V4" s="12"/>
    </row>
    <row r="5" spans="2:22" ht="28.5" customHeight="1">
      <c r="M5" s="559" t="s">
        <v>6</v>
      </c>
      <c r="N5" s="559"/>
      <c r="O5" s="559"/>
      <c r="P5" s="559"/>
      <c r="Q5" s="560">
        <f>'[1]معلومات المؤسسة'!B12</f>
        <v>0</v>
      </c>
      <c r="R5" s="560"/>
      <c r="S5" s="560"/>
      <c r="T5" s="560"/>
      <c r="U5" s="560"/>
      <c r="V5" s="12"/>
    </row>
    <row r="6" spans="2:22" ht="28.5" customHeight="1">
      <c r="M6" s="559" t="s">
        <v>7</v>
      </c>
      <c r="N6" s="559"/>
      <c r="O6" s="559"/>
      <c r="P6" s="559"/>
      <c r="Q6" s="560" t="str">
        <f>'[1]معلومات المؤسسة'!A27</f>
        <v xml:space="preserve">متوسطة مشري محمد الناصر - تبسة - </v>
      </c>
      <c r="R6" s="560"/>
      <c r="S6" s="560"/>
      <c r="T6" s="560"/>
      <c r="U6" s="560"/>
      <c r="V6" s="12"/>
    </row>
    <row r="7" spans="2:22" ht="28.5" customHeight="1">
      <c r="M7" s="559" t="s">
        <v>8</v>
      </c>
      <c r="N7" s="559"/>
      <c r="O7" s="559"/>
      <c r="P7" s="559"/>
      <c r="Q7" s="560">
        <f>'[1]معلومات المؤسسة'!B13</f>
        <v>0</v>
      </c>
      <c r="R7" s="560"/>
      <c r="S7" s="560"/>
      <c r="T7" s="560"/>
      <c r="U7" s="560"/>
      <c r="V7" s="12"/>
    </row>
    <row r="8" spans="2:22" ht="28.5" customHeight="1">
      <c r="M8" s="559" t="s">
        <v>9</v>
      </c>
      <c r="N8" s="559"/>
      <c r="O8" s="559"/>
      <c r="P8" s="559"/>
      <c r="Q8" s="560" t="str">
        <f>'[1]معلومات المؤسسة'!B6</f>
        <v>حي جبل الجرف</v>
      </c>
      <c r="R8" s="560"/>
      <c r="S8" s="560"/>
      <c r="T8" s="560"/>
      <c r="U8" s="560"/>
      <c r="V8" s="12"/>
    </row>
    <row r="9" spans="2:22" ht="28.5" customHeight="1">
      <c r="M9" s="559" t="s">
        <v>10</v>
      </c>
      <c r="N9" s="559"/>
      <c r="O9" s="559"/>
      <c r="P9" s="559"/>
      <c r="Q9" s="560" t="str">
        <f>'[1]معلومات المؤسسة'!B8</f>
        <v>تبسة</v>
      </c>
      <c r="R9" s="560"/>
      <c r="S9" s="560"/>
      <c r="T9" s="560"/>
      <c r="U9" s="560"/>
      <c r="V9" s="12"/>
    </row>
    <row r="10" spans="2:22" ht="28.5" customHeight="1">
      <c r="M10" s="561" t="s">
        <v>11</v>
      </c>
      <c r="N10" s="561"/>
      <c r="O10" s="561"/>
      <c r="P10" s="561"/>
      <c r="Q10" s="548" t="str">
        <f>'[1]معلومات المؤسسة'!B7</f>
        <v>تبسة</v>
      </c>
      <c r="R10" s="548"/>
      <c r="S10" s="548"/>
      <c r="T10" s="548"/>
      <c r="U10" s="548"/>
      <c r="V10" s="12"/>
    </row>
    <row r="11" spans="2:22" ht="69" customHeight="1">
      <c r="M11" s="13"/>
      <c r="N11" s="13"/>
      <c r="O11" s="13"/>
      <c r="P11" s="14"/>
      <c r="Q11" s="15"/>
      <c r="R11" s="15"/>
      <c r="S11" s="14"/>
      <c r="T11" s="14"/>
      <c r="U11" s="6"/>
      <c r="V11" s="12"/>
    </row>
    <row r="12" spans="2:22" ht="24.2" customHeight="1">
      <c r="M12" s="13"/>
      <c r="N12" s="13"/>
      <c r="O12" s="13"/>
      <c r="P12" s="14"/>
      <c r="Q12" s="15"/>
      <c r="R12" s="15"/>
      <c r="S12" s="14"/>
      <c r="T12" s="14"/>
      <c r="U12" s="6"/>
      <c r="V12" s="12"/>
    </row>
    <row r="13" spans="2:22" ht="32.25" customHeight="1">
      <c r="N13" s="562" t="s">
        <v>12</v>
      </c>
      <c r="O13" s="562"/>
      <c r="P13" s="562"/>
      <c r="Q13" s="562"/>
      <c r="R13" s="562"/>
      <c r="S13" s="562"/>
      <c r="T13" s="562"/>
      <c r="U13" s="16"/>
      <c r="V13" s="17"/>
    </row>
    <row r="14" spans="2:22" ht="32.25" customHeight="1">
      <c r="M14" s="18"/>
      <c r="N14" s="562"/>
      <c r="O14" s="562"/>
      <c r="P14" s="562"/>
      <c r="Q14" s="562"/>
      <c r="R14" s="562"/>
      <c r="S14" s="562"/>
      <c r="T14" s="562"/>
      <c r="U14" s="16"/>
      <c r="V14" s="17"/>
    </row>
    <row r="15" spans="2:22" ht="24.2" customHeight="1">
      <c r="M15" s="18"/>
      <c r="N15" s="18"/>
      <c r="O15" s="562" t="s">
        <v>13</v>
      </c>
      <c r="P15" s="562"/>
      <c r="Q15" s="562"/>
      <c r="R15" s="562"/>
      <c r="S15" s="562"/>
      <c r="T15" s="562"/>
      <c r="U15" s="16"/>
      <c r="V15" s="17"/>
    </row>
    <row r="16" spans="2:22" s="19" customFormat="1" ht="24.2" customHeight="1">
      <c r="I16" s="6"/>
      <c r="J16" s="20"/>
      <c r="M16" s="18"/>
      <c r="N16" s="18"/>
      <c r="O16" s="562"/>
      <c r="P16" s="562"/>
      <c r="Q16" s="562"/>
      <c r="R16" s="562"/>
      <c r="S16" s="562"/>
      <c r="T16" s="562"/>
      <c r="U16" s="16"/>
      <c r="V16" s="17"/>
    </row>
    <row r="17" spans="1:22" ht="39" customHeight="1">
      <c r="M17" s="18"/>
      <c r="N17" s="18"/>
      <c r="O17" s="554" t="s">
        <v>14</v>
      </c>
      <c r="P17" s="554"/>
      <c r="Q17" s="554"/>
      <c r="R17" s="554"/>
      <c r="S17" s="554"/>
      <c r="T17" s="554"/>
      <c r="U17" s="16"/>
      <c r="V17" s="17"/>
    </row>
    <row r="18" spans="1:22" ht="39" customHeight="1">
      <c r="M18" s="18"/>
      <c r="N18" s="18"/>
      <c r="O18" s="554"/>
      <c r="P18" s="554"/>
      <c r="Q18" s="554"/>
      <c r="R18" s="554"/>
      <c r="S18" s="554"/>
      <c r="T18" s="554"/>
      <c r="U18" s="16"/>
      <c r="V18" s="17"/>
    </row>
    <row r="19" spans="1:22" ht="24.2" customHeight="1">
      <c r="N19" s="21"/>
      <c r="O19" s="555" t="str">
        <f>IF('[1]حجز الميزانية'!D9="   الميزانيــــــــــــــــة الأولية","","   الميزانيــــــــــــة المعدلـــــــــــــة")</f>
        <v xml:space="preserve">   الميزانيــــــــــــة المعدلـــــــــــــة</v>
      </c>
      <c r="P19" s="555"/>
      <c r="Q19" s="555"/>
      <c r="R19" s="555"/>
      <c r="S19" s="555"/>
      <c r="T19" s="555"/>
      <c r="U19" s="16"/>
      <c r="V19" s="17"/>
    </row>
    <row r="20" spans="1:22" ht="24.2" customHeight="1">
      <c r="M20" s="21"/>
      <c r="N20" s="21"/>
      <c r="O20" s="555"/>
      <c r="P20" s="555"/>
      <c r="Q20" s="555"/>
      <c r="R20" s="555"/>
      <c r="S20" s="555"/>
      <c r="T20" s="555"/>
      <c r="U20" s="22"/>
      <c r="V20" s="17"/>
    </row>
    <row r="21" spans="1:22" ht="39" customHeight="1">
      <c r="M21" s="556" t="s">
        <v>15</v>
      </c>
      <c r="N21" s="556"/>
      <c r="O21" s="556"/>
      <c r="P21" s="556"/>
      <c r="Q21" s="556"/>
      <c r="R21" s="556"/>
      <c r="S21" s="556"/>
      <c r="T21" s="23">
        <f>'[1]معلومات المؤسسة'!B18</f>
        <v>2023</v>
      </c>
      <c r="U21" s="24"/>
      <c r="V21" s="24"/>
    </row>
    <row r="22" spans="1:22" ht="24.2" customHeight="1">
      <c r="M22" s="25"/>
      <c r="N22" s="25"/>
      <c r="O22" s="25"/>
      <c r="P22" s="25"/>
      <c r="Q22" s="25"/>
      <c r="R22" s="25"/>
      <c r="S22" s="25"/>
      <c r="T22" s="25"/>
      <c r="U22" s="24"/>
      <c r="V22" s="24"/>
    </row>
    <row r="23" spans="1:22" ht="24.2" customHeight="1">
      <c r="M23" s="25"/>
      <c r="N23" s="25"/>
      <c r="O23" s="25"/>
      <c r="P23" s="25"/>
      <c r="Q23" s="25"/>
      <c r="R23" s="25"/>
      <c r="S23" s="25"/>
      <c r="T23" s="25"/>
      <c r="U23" s="24"/>
      <c r="V23" s="24"/>
    </row>
    <row r="24" spans="1:22" ht="24.2" customHeight="1">
      <c r="M24" s="557"/>
      <c r="N24" s="557"/>
      <c r="O24" s="557"/>
      <c r="P24" s="557"/>
      <c r="Q24" s="557"/>
      <c r="R24" s="557"/>
      <c r="S24" s="557"/>
      <c r="T24" s="557"/>
      <c r="U24" s="557"/>
      <c r="V24" s="17"/>
    </row>
    <row r="25" spans="1:22" ht="31.5" customHeight="1">
      <c r="M25" s="558" t="str">
        <f>" القانون رقم: "&amp;"  "&amp;'[1]حجز الميزانية'!D11&amp;"  "&amp;"المؤرخ في :"&amp;"  "&amp;'[1]حجز الميزانية'!D12&amp;"  "&amp;"الموافق ل :"&amp;" "&amp;'[1]حجز الميزانية'!D13&amp;"  "&amp;"المتضمن قانون المالية لسنة :"&amp;" "&amp; T21</f>
        <v xml:space="preserve"> القانون رقم:   22-24  المؤرخ في :  01 جمادى الثانية عام 1444  الموافق ل : 25 ديسمبر 2022  المتضمن قانون المالية لسنة : 2023</v>
      </c>
      <c r="N25" s="558"/>
      <c r="O25" s="558"/>
      <c r="P25" s="558"/>
      <c r="Q25" s="558"/>
      <c r="R25" s="558"/>
      <c r="S25" s="558"/>
      <c r="T25" s="558"/>
      <c r="U25" s="558"/>
      <c r="V25" s="558"/>
    </row>
    <row r="26" spans="1:22" ht="31.5" customHeight="1">
      <c r="M26" s="558" t="str">
        <f>"المرسوم التنفيذي رقم:  "&amp;" "&amp;'[1]حجز الميزانية'!D15&amp;"  "&amp;"المؤرخ في :"&amp;"  "&amp;'[1]حجز الميزانية'!D16&amp;"  "&amp;"الموافق ل :  "&amp;'[1]حجز الميزانية'!D17&amp;"  "&amp;"المتضمــــــن توزيــــــــــــــــع"</f>
        <v>المرسوم التنفيذي رقم:   23-16  المؤرخ في :  09 جمادى الثانية عام 1444  الموافق ل :  02 جانفي 2023  المتضمــــــن توزيــــــــــــــــع</v>
      </c>
      <c r="N26" s="558"/>
      <c r="O26" s="558"/>
      <c r="P26" s="558"/>
      <c r="Q26" s="558"/>
      <c r="R26" s="558"/>
      <c r="S26" s="558"/>
      <c r="T26" s="558"/>
      <c r="U26" s="558"/>
      <c r="V26" s="558"/>
    </row>
    <row r="27" spans="1:22" ht="31.5" customHeight="1">
      <c r="M27" s="548" t="str">
        <f>" الإعتمادات المخصصـــة  للسيد وزير التربيــــــة الوطنيــــة من ميزانيــــة التسيير بموجب قانون الماليـــــة لسنــــــــــــــــة : "&amp;" "&amp;T21</f>
        <v xml:space="preserve"> الإعتمادات المخصصـــة  للسيد وزير التربيــــــة الوطنيــــة من ميزانيــــة التسيير بموجب قانون الماليـــــة لسنــــــــــــــــة :  2023</v>
      </c>
      <c r="N27" s="548"/>
      <c r="O27" s="548"/>
      <c r="P27" s="548"/>
      <c r="Q27" s="548"/>
      <c r="R27" s="548"/>
      <c r="S27" s="548"/>
      <c r="T27" s="548"/>
      <c r="U27" s="548"/>
      <c r="V27" s="548"/>
    </row>
    <row r="28" spans="1:22" ht="31.5" customHeight="1">
      <c r="M28" s="549" t="s">
        <v>16</v>
      </c>
      <c r="N28" s="549"/>
      <c r="O28" s="549"/>
      <c r="P28" s="549"/>
      <c r="Q28" s="549"/>
      <c r="R28" s="549"/>
      <c r="S28" s="549"/>
      <c r="T28" s="549"/>
      <c r="U28" s="549"/>
      <c r="V28" s="549"/>
    </row>
    <row r="29" spans="1:22" s="26" customFormat="1" ht="31.5" customHeight="1">
      <c r="I29" s="6"/>
      <c r="J29" s="27"/>
      <c r="M29" s="549" t="s">
        <v>17</v>
      </c>
      <c r="N29" s="549"/>
      <c r="O29" s="549"/>
      <c r="P29" s="549"/>
      <c r="Q29" s="549"/>
      <c r="R29" s="549"/>
      <c r="S29" s="549"/>
      <c r="T29" s="549"/>
      <c r="U29" s="549"/>
      <c r="V29" s="549"/>
    </row>
    <row r="30" spans="1:22" s="28" customFormat="1" ht="24.2" customHeight="1">
      <c r="I30" s="6"/>
      <c r="J30" s="29"/>
      <c r="M30" s="5"/>
      <c r="N30" s="5"/>
      <c r="O30" s="5"/>
      <c r="P30" s="5"/>
      <c r="Q30" s="5"/>
      <c r="R30" s="5"/>
      <c r="S30" s="5"/>
      <c r="T30" s="5"/>
      <c r="U30" s="30"/>
      <c r="V30" s="7"/>
    </row>
    <row r="31" spans="1:22" s="28" customFormat="1" ht="24.2" customHeight="1">
      <c r="I31" s="6"/>
      <c r="J31" s="29"/>
      <c r="M31" s="5"/>
      <c r="N31" s="5"/>
      <c r="O31" s="5"/>
      <c r="P31" s="5"/>
      <c r="Q31" s="5"/>
      <c r="R31" s="5"/>
      <c r="S31" s="5"/>
      <c r="T31" s="5"/>
      <c r="U31" s="30"/>
      <c r="V31" s="7"/>
    </row>
    <row r="32" spans="1:22" s="28" customFormat="1" ht="24.2" customHeight="1">
      <c r="A32" s="5"/>
      <c r="B32" s="5"/>
      <c r="C32" s="5"/>
      <c r="D32" s="5"/>
      <c r="E32" s="5"/>
      <c r="F32" s="5"/>
      <c r="G32" s="5"/>
      <c r="H32" s="5"/>
      <c r="I32" s="6"/>
      <c r="J32" s="7"/>
      <c r="K32" s="5"/>
      <c r="M32" s="31"/>
      <c r="N32" s="31"/>
      <c r="O32" s="31"/>
      <c r="P32" s="31"/>
      <c r="Q32" s="31"/>
      <c r="R32" s="31"/>
      <c r="S32" s="31"/>
      <c r="T32" s="31"/>
      <c r="U32" s="32"/>
      <c r="V32" s="7"/>
    </row>
    <row r="33" spans="1:22" s="28" customFormat="1" ht="24.2" customHeight="1">
      <c r="A33" s="5"/>
      <c r="B33" s="5"/>
      <c r="C33" s="5"/>
      <c r="D33" s="5"/>
      <c r="E33" s="5"/>
      <c r="F33" s="5"/>
      <c r="G33" s="5"/>
      <c r="H33" s="5"/>
      <c r="I33" s="6"/>
      <c r="J33" s="7"/>
      <c r="K33" s="5"/>
      <c r="M33" s="31"/>
      <c r="N33" s="31"/>
      <c r="O33" s="31"/>
      <c r="P33" s="31"/>
      <c r="Q33" s="31"/>
      <c r="R33" s="31"/>
      <c r="S33" s="31"/>
      <c r="T33" s="31"/>
      <c r="U33" s="32"/>
      <c r="V33" s="7"/>
    </row>
    <row r="34" spans="1:22" s="28" customFormat="1" ht="13.5" customHeight="1">
      <c r="A34" s="5"/>
      <c r="B34" s="5"/>
      <c r="C34" s="5"/>
      <c r="D34" s="5"/>
      <c r="E34" s="5"/>
      <c r="F34" s="5"/>
      <c r="G34" s="5"/>
      <c r="H34" s="5"/>
      <c r="I34" s="6"/>
      <c r="J34" s="7"/>
      <c r="K34" s="5"/>
      <c r="M34" s="5"/>
      <c r="N34" s="5"/>
      <c r="O34" s="5"/>
      <c r="P34" s="5"/>
      <c r="Q34" s="5"/>
      <c r="R34" s="5"/>
      <c r="S34" s="5"/>
      <c r="T34" s="5"/>
      <c r="U34" s="30"/>
      <c r="V34" s="7"/>
    </row>
    <row r="35" spans="1:22" s="28" customFormat="1" ht="39.75" customHeight="1" thickBot="1">
      <c r="A35" s="550" t="s">
        <v>18</v>
      </c>
      <c r="B35" s="550"/>
      <c r="C35" s="550"/>
      <c r="D35" s="550"/>
      <c r="E35" s="550"/>
      <c r="F35" s="550"/>
      <c r="G35" s="550"/>
      <c r="H35" s="550"/>
      <c r="I35" s="550"/>
      <c r="J35" s="550"/>
      <c r="K35" s="5"/>
      <c r="M35" s="5"/>
      <c r="N35" s="5"/>
      <c r="O35" s="5"/>
      <c r="P35" s="5"/>
      <c r="Q35" s="5"/>
      <c r="R35" s="5"/>
      <c r="S35" s="5"/>
      <c r="T35" s="5"/>
      <c r="U35" s="30"/>
      <c r="V35" s="7"/>
    </row>
    <row r="36" spans="1:22" s="28" customFormat="1" ht="38.25" customHeight="1" thickBot="1">
      <c r="A36" s="551" t="s">
        <v>19</v>
      </c>
      <c r="B36" s="552"/>
      <c r="C36" s="552"/>
      <c r="D36" s="552"/>
      <c r="E36" s="552"/>
      <c r="F36" s="552"/>
      <c r="G36" s="552"/>
      <c r="H36" s="552"/>
      <c r="I36" s="552"/>
      <c r="J36" s="553"/>
      <c r="K36" s="5"/>
      <c r="M36" s="5"/>
      <c r="N36" s="5"/>
      <c r="O36" s="5"/>
      <c r="P36" s="5"/>
      <c r="Q36" s="5"/>
      <c r="R36" s="5"/>
      <c r="S36" s="5"/>
      <c r="T36" s="5"/>
      <c r="U36" s="30"/>
      <c r="V36" s="7"/>
    </row>
    <row r="37" spans="1:22" s="28" customFormat="1" ht="12.75" customHeight="1">
      <c r="A37" s="33"/>
      <c r="B37" s="33"/>
      <c r="C37" s="33"/>
      <c r="D37" s="33"/>
      <c r="E37" s="33"/>
      <c r="F37" s="33"/>
      <c r="G37" s="33"/>
      <c r="H37" s="33"/>
      <c r="I37" s="6"/>
      <c r="J37" s="7"/>
      <c r="K37" s="5"/>
      <c r="M37" s="5"/>
      <c r="N37" s="5"/>
      <c r="O37" s="5"/>
      <c r="P37" s="5"/>
      <c r="Q37" s="5"/>
      <c r="R37" s="5"/>
      <c r="S37" s="5"/>
      <c r="T37" s="5"/>
      <c r="U37" s="30"/>
      <c r="V37" s="7"/>
    </row>
    <row r="38" spans="1:22" s="28" customFormat="1" ht="6.75" customHeight="1" thickBot="1">
      <c r="A38" s="33"/>
      <c r="B38" s="33"/>
      <c r="C38" s="33"/>
      <c r="D38" s="33"/>
      <c r="E38" s="33"/>
      <c r="F38" s="33"/>
      <c r="G38" s="33"/>
      <c r="H38" s="33"/>
      <c r="I38" s="6"/>
      <c r="J38" s="7"/>
      <c r="K38" s="5"/>
      <c r="M38" s="9"/>
      <c r="N38" s="9"/>
      <c r="O38" s="9"/>
      <c r="P38" s="9"/>
      <c r="Q38" s="9"/>
      <c r="R38" s="9"/>
      <c r="S38" s="9"/>
      <c r="T38" s="9"/>
      <c r="U38" s="10"/>
      <c r="V38" s="7"/>
    </row>
    <row r="39" spans="1:22" s="28" customFormat="1" ht="38.25" customHeight="1" thickBot="1">
      <c r="A39" s="306" t="s">
        <v>20</v>
      </c>
      <c r="B39" s="307"/>
      <c r="C39" s="307"/>
      <c r="D39" s="307"/>
      <c r="E39" s="307"/>
      <c r="F39" s="307"/>
      <c r="G39" s="307"/>
      <c r="H39" s="307"/>
      <c r="I39" s="307"/>
      <c r="J39" s="308"/>
      <c r="K39" s="5"/>
      <c r="U39" s="29"/>
      <c r="V39" s="7"/>
    </row>
    <row r="40" spans="1:22" s="28" customFormat="1" ht="13.5" customHeight="1" thickBot="1">
      <c r="A40" s="5"/>
      <c r="B40" s="5"/>
      <c r="C40" s="34"/>
      <c r="D40" s="34"/>
      <c r="E40" s="34"/>
      <c r="F40" s="34"/>
      <c r="G40" s="34"/>
      <c r="H40" s="5"/>
      <c r="I40" s="6"/>
      <c r="J40" s="7"/>
      <c r="K40" s="5"/>
      <c r="U40" s="29"/>
      <c r="V40" s="7"/>
    </row>
    <row r="41" spans="1:22" s="28" customFormat="1" ht="36.75" customHeight="1" thickBot="1">
      <c r="A41" s="35" t="s">
        <v>21</v>
      </c>
      <c r="B41" s="453" t="s">
        <v>22</v>
      </c>
      <c r="C41" s="454"/>
      <c r="D41" s="454"/>
      <c r="E41" s="454"/>
      <c r="F41" s="454"/>
      <c r="G41" s="454"/>
      <c r="H41" s="454"/>
      <c r="I41" s="455"/>
      <c r="J41" s="36" t="s">
        <v>23</v>
      </c>
      <c r="K41" s="5"/>
      <c r="U41" s="29"/>
      <c r="V41" s="7"/>
    </row>
    <row r="42" spans="1:22" s="28" customFormat="1" ht="36.75" customHeight="1" thickBot="1">
      <c r="A42" s="37" t="s">
        <v>24</v>
      </c>
      <c r="B42" s="542" t="s">
        <v>25</v>
      </c>
      <c r="C42" s="543"/>
      <c r="D42" s="543"/>
      <c r="E42" s="543"/>
      <c r="F42" s="543"/>
      <c r="G42" s="543"/>
      <c r="H42" s="543"/>
      <c r="I42" s="544"/>
      <c r="J42" s="38">
        <f>J168</f>
        <v>2572288</v>
      </c>
      <c r="K42" s="5"/>
      <c r="U42" s="29"/>
      <c r="V42" s="7"/>
    </row>
    <row r="43" spans="1:22" s="28" customFormat="1" ht="36.75" customHeight="1" thickBot="1">
      <c r="A43" s="37" t="s">
        <v>26</v>
      </c>
      <c r="B43" s="542" t="s">
        <v>27</v>
      </c>
      <c r="C43" s="543"/>
      <c r="D43" s="543"/>
      <c r="E43" s="543"/>
      <c r="F43" s="543"/>
      <c r="G43" s="543"/>
      <c r="H43" s="543"/>
      <c r="I43" s="544"/>
      <c r="J43" s="39">
        <f>J170</f>
        <v>0</v>
      </c>
      <c r="K43" s="5"/>
      <c r="U43" s="29"/>
      <c r="V43" s="7"/>
    </row>
    <row r="44" spans="1:22" s="28" customFormat="1" ht="36.75" customHeight="1" thickBot="1">
      <c r="A44" s="37" t="s">
        <v>28</v>
      </c>
      <c r="B44" s="542" t="s">
        <v>29</v>
      </c>
      <c r="C44" s="543"/>
      <c r="D44" s="543"/>
      <c r="E44" s="543"/>
      <c r="F44" s="543"/>
      <c r="G44" s="543"/>
      <c r="H44" s="543"/>
      <c r="I44" s="544"/>
      <c r="J44" s="39">
        <f>'[1]حجز الميزانية'!C171</f>
        <v>0</v>
      </c>
      <c r="K44" s="19"/>
      <c r="U44" s="29"/>
      <c r="V44" s="20"/>
    </row>
    <row r="45" spans="1:22" s="28" customFormat="1" ht="36.75" customHeight="1" thickBot="1">
      <c r="A45" s="37" t="s">
        <v>30</v>
      </c>
      <c r="B45" s="542" t="s">
        <v>31</v>
      </c>
      <c r="C45" s="543"/>
      <c r="D45" s="543"/>
      <c r="E45" s="543"/>
      <c r="F45" s="543"/>
      <c r="G45" s="543"/>
      <c r="H45" s="543"/>
      <c r="I45" s="544"/>
      <c r="J45" s="39">
        <f>J174</f>
        <v>88200</v>
      </c>
      <c r="K45" s="5"/>
      <c r="U45" s="29"/>
      <c r="V45" s="7"/>
    </row>
    <row r="46" spans="1:22" s="28" customFormat="1" ht="36.75" customHeight="1" thickBot="1">
      <c r="A46" s="37" t="s">
        <v>32</v>
      </c>
      <c r="B46" s="542" t="s">
        <v>33</v>
      </c>
      <c r="C46" s="543"/>
      <c r="D46" s="543"/>
      <c r="E46" s="543"/>
      <c r="F46" s="543"/>
      <c r="G46" s="543"/>
      <c r="H46" s="543"/>
      <c r="I46" s="544"/>
      <c r="J46" s="39">
        <f>J176</f>
        <v>0</v>
      </c>
      <c r="K46" s="5"/>
      <c r="U46" s="29"/>
      <c r="V46" s="7"/>
    </row>
    <row r="47" spans="1:22" s="28" customFormat="1" ht="36.75" customHeight="1" thickBot="1">
      <c r="A47" s="37" t="s">
        <v>34</v>
      </c>
      <c r="B47" s="542" t="s">
        <v>35</v>
      </c>
      <c r="C47" s="543"/>
      <c r="D47" s="543"/>
      <c r="E47" s="543"/>
      <c r="F47" s="543"/>
      <c r="G47" s="543"/>
      <c r="H47" s="543"/>
      <c r="I47" s="544"/>
      <c r="J47" s="39">
        <f>J178</f>
        <v>3790</v>
      </c>
      <c r="K47" s="5"/>
      <c r="U47" s="29"/>
      <c r="V47" s="7"/>
    </row>
    <row r="48" spans="1:22" s="40" customFormat="1" ht="36.75" customHeight="1" thickBot="1">
      <c r="A48" s="37" t="s">
        <v>36</v>
      </c>
      <c r="B48" s="542" t="s">
        <v>37</v>
      </c>
      <c r="C48" s="543"/>
      <c r="D48" s="543"/>
      <c r="E48" s="543"/>
      <c r="F48" s="543"/>
      <c r="G48" s="543"/>
      <c r="H48" s="543"/>
      <c r="I48" s="544"/>
      <c r="J48" s="39">
        <f>J183</f>
        <v>27000</v>
      </c>
      <c r="K48" s="5"/>
      <c r="U48" s="29"/>
      <c r="V48" s="7"/>
    </row>
    <row r="49" spans="1:22" s="40" customFormat="1" ht="36.75" customHeight="1" thickBot="1">
      <c r="A49" s="37" t="s">
        <v>38</v>
      </c>
      <c r="B49" s="542" t="s">
        <v>39</v>
      </c>
      <c r="C49" s="543"/>
      <c r="D49" s="543"/>
      <c r="E49" s="543"/>
      <c r="F49" s="543"/>
      <c r="G49" s="543"/>
      <c r="H49" s="543"/>
      <c r="I49" s="544"/>
      <c r="J49" s="39">
        <f>J185</f>
        <v>0</v>
      </c>
      <c r="K49" s="5"/>
      <c r="U49" s="29"/>
      <c r="V49" s="7"/>
    </row>
    <row r="50" spans="1:22" s="40" customFormat="1" ht="36.75" customHeight="1" thickBot="1">
      <c r="A50" s="37" t="s">
        <v>40</v>
      </c>
      <c r="B50" s="545" t="s">
        <v>41</v>
      </c>
      <c r="C50" s="546"/>
      <c r="D50" s="546"/>
      <c r="E50" s="546"/>
      <c r="F50" s="546"/>
      <c r="G50" s="546"/>
      <c r="H50" s="546"/>
      <c r="I50" s="547"/>
      <c r="J50" s="39">
        <f>V192</f>
        <v>0</v>
      </c>
      <c r="K50" s="5"/>
      <c r="U50" s="29"/>
      <c r="V50" s="7"/>
    </row>
    <row r="51" spans="1:22" s="40" customFormat="1" ht="36.75" customHeight="1" thickBot="1">
      <c r="A51" s="37" t="s">
        <v>42</v>
      </c>
      <c r="B51" s="381" t="s">
        <v>43</v>
      </c>
      <c r="C51" s="382"/>
      <c r="D51" s="382"/>
      <c r="E51" s="382"/>
      <c r="F51" s="382"/>
      <c r="G51" s="382"/>
      <c r="H51" s="382"/>
      <c r="I51" s="383"/>
      <c r="J51" s="39">
        <f>V194</f>
        <v>0</v>
      </c>
      <c r="K51" s="5"/>
      <c r="U51" s="29"/>
      <c r="V51" s="7"/>
    </row>
    <row r="52" spans="1:22" s="40" customFormat="1" ht="36.75" customHeight="1" thickBot="1">
      <c r="A52" s="41" t="s">
        <v>44</v>
      </c>
      <c r="B52" s="381" t="s">
        <v>45</v>
      </c>
      <c r="C52" s="382"/>
      <c r="D52" s="382"/>
      <c r="E52" s="382"/>
      <c r="F52" s="382"/>
      <c r="G52" s="382"/>
      <c r="H52" s="382"/>
      <c r="I52" s="383"/>
      <c r="J52" s="39">
        <f>V197</f>
        <v>0</v>
      </c>
      <c r="K52" s="5"/>
      <c r="U52" s="29"/>
      <c r="V52" s="7"/>
    </row>
    <row r="53" spans="1:22" s="40" customFormat="1" ht="36.75" customHeight="1" thickBot="1">
      <c r="A53" s="274" t="s">
        <v>46</v>
      </c>
      <c r="B53" s="275"/>
      <c r="C53" s="275"/>
      <c r="D53" s="275"/>
      <c r="E53" s="275"/>
      <c r="F53" s="275"/>
      <c r="G53" s="275"/>
      <c r="H53" s="275"/>
      <c r="I53" s="276"/>
      <c r="J53" s="42">
        <f>SUM(J42:J52)</f>
        <v>2691278</v>
      </c>
      <c r="K53" s="5"/>
      <c r="U53" s="29"/>
      <c r="V53" s="7"/>
    </row>
    <row r="54" spans="1:22" s="40" customFormat="1" ht="33.75" customHeight="1" thickBot="1">
      <c r="A54" s="43"/>
      <c r="I54" s="44"/>
      <c r="J54" s="7"/>
      <c r="K54" s="5"/>
      <c r="U54" s="29"/>
      <c r="V54" s="7"/>
    </row>
    <row r="55" spans="1:22" s="40" customFormat="1" ht="42" customHeight="1" thickBot="1">
      <c r="A55" s="539" t="s">
        <v>47</v>
      </c>
      <c r="B55" s="540"/>
      <c r="C55" s="540"/>
      <c r="D55" s="540"/>
      <c r="E55" s="540"/>
      <c r="F55" s="540"/>
      <c r="G55" s="540"/>
      <c r="H55" s="540"/>
      <c r="I55" s="540"/>
      <c r="J55" s="541"/>
      <c r="K55" s="5"/>
      <c r="U55" s="29"/>
      <c r="V55" s="7"/>
    </row>
    <row r="56" spans="1:22" s="40" customFormat="1" ht="33.75" customHeight="1" thickBot="1">
      <c r="A56" s="45"/>
      <c r="B56" s="45"/>
      <c r="C56" s="46"/>
      <c r="D56" s="46"/>
      <c r="E56" s="46"/>
      <c r="F56" s="46"/>
      <c r="G56" s="46"/>
      <c r="H56" s="28"/>
      <c r="I56" s="6"/>
      <c r="J56" s="7"/>
      <c r="K56" s="5"/>
      <c r="U56" s="29"/>
      <c r="V56" s="7"/>
    </row>
    <row r="57" spans="1:22" s="40" customFormat="1" ht="36.75" customHeight="1" thickBot="1">
      <c r="A57" s="37" t="s">
        <v>24</v>
      </c>
      <c r="B57" s="542" t="s">
        <v>48</v>
      </c>
      <c r="C57" s="543"/>
      <c r="D57" s="543"/>
      <c r="E57" s="543"/>
      <c r="F57" s="543"/>
      <c r="G57" s="543"/>
      <c r="H57" s="543"/>
      <c r="I57" s="544"/>
      <c r="J57" s="38">
        <f>V205</f>
        <v>0</v>
      </c>
      <c r="K57" s="45"/>
      <c r="L57" s="47"/>
      <c r="M57" s="484"/>
      <c r="N57" s="484"/>
      <c r="O57" s="484"/>
      <c r="P57" s="484"/>
      <c r="Q57" s="484"/>
      <c r="R57" s="484"/>
      <c r="S57" s="484"/>
      <c r="T57" s="484"/>
      <c r="U57" s="484"/>
      <c r="V57" s="27"/>
    </row>
    <row r="58" spans="1:22" s="47" customFormat="1" ht="36.75" customHeight="1" thickBot="1">
      <c r="A58" s="41" t="s">
        <v>26</v>
      </c>
      <c r="B58" s="542" t="s">
        <v>49</v>
      </c>
      <c r="C58" s="543"/>
      <c r="D58" s="543"/>
      <c r="E58" s="543"/>
      <c r="F58" s="543"/>
      <c r="G58" s="543"/>
      <c r="H58" s="543"/>
      <c r="I58" s="544"/>
      <c r="J58" s="39">
        <f>V207</f>
        <v>0</v>
      </c>
      <c r="K58" s="9"/>
      <c r="L58" s="40"/>
      <c r="M58" s="9"/>
      <c r="N58" s="9"/>
      <c r="O58" s="9"/>
      <c r="P58" s="9"/>
      <c r="Q58" s="9"/>
      <c r="R58" s="9"/>
      <c r="S58" s="9"/>
      <c r="T58" s="9"/>
      <c r="U58" s="10"/>
      <c r="V58" s="48"/>
    </row>
    <row r="59" spans="1:22" s="40" customFormat="1" ht="36.75" customHeight="1" thickBot="1">
      <c r="A59" s="274" t="s">
        <v>50</v>
      </c>
      <c r="B59" s="275"/>
      <c r="C59" s="275"/>
      <c r="D59" s="275"/>
      <c r="E59" s="275"/>
      <c r="F59" s="275"/>
      <c r="G59" s="275"/>
      <c r="H59" s="275"/>
      <c r="I59" s="276"/>
      <c r="J59" s="42">
        <f>J57+J58</f>
        <v>0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30"/>
      <c r="V59" s="7"/>
    </row>
    <row r="60" spans="1:22" s="40" customFormat="1" ht="33.75" customHeight="1">
      <c r="A60" s="49"/>
      <c r="B60" s="49"/>
      <c r="C60" s="49"/>
      <c r="D60" s="49"/>
      <c r="E60" s="49"/>
      <c r="F60" s="49"/>
      <c r="G60" s="49"/>
      <c r="H60" s="49"/>
      <c r="I60" s="50"/>
      <c r="J60" s="51"/>
      <c r="K60" s="5"/>
      <c r="L60" s="5"/>
      <c r="M60" s="5"/>
      <c r="N60" s="5"/>
      <c r="O60" s="5"/>
      <c r="P60" s="5"/>
      <c r="Q60" s="5"/>
      <c r="R60" s="5"/>
      <c r="S60" s="5"/>
      <c r="T60" s="5"/>
      <c r="U60" s="30"/>
      <c r="V60" s="7"/>
    </row>
    <row r="61" spans="1:22" s="40" customFormat="1" ht="60" customHeight="1">
      <c r="A61" s="49"/>
      <c r="B61" s="49"/>
      <c r="C61" s="49"/>
      <c r="D61" s="49"/>
      <c r="E61" s="49"/>
      <c r="F61" s="49"/>
      <c r="G61" s="49"/>
      <c r="H61" s="49"/>
      <c r="I61" s="50"/>
      <c r="J61" s="51"/>
      <c r="K61" s="5"/>
      <c r="L61" s="5"/>
      <c r="M61" s="5"/>
      <c r="N61" s="5"/>
      <c r="O61" s="5"/>
      <c r="P61" s="5"/>
      <c r="Q61" s="5"/>
      <c r="R61" s="5"/>
      <c r="S61" s="5"/>
      <c r="T61" s="5"/>
      <c r="U61" s="30"/>
      <c r="V61" s="7"/>
    </row>
    <row r="62" spans="1:22" ht="44.25" customHeight="1">
      <c r="A62" s="277" t="s">
        <v>51</v>
      </c>
      <c r="B62" s="277"/>
      <c r="C62" s="277"/>
      <c r="D62" s="277"/>
      <c r="E62" s="277"/>
      <c r="F62" s="277"/>
      <c r="G62" s="277"/>
      <c r="H62" s="277"/>
      <c r="I62" s="277"/>
      <c r="N62" s="52"/>
      <c r="O62" s="52"/>
      <c r="P62" s="52"/>
      <c r="Q62" s="52"/>
      <c r="R62" s="52"/>
      <c r="S62" s="52"/>
      <c r="T62" s="52"/>
      <c r="U62" s="22"/>
      <c r="V62" s="11"/>
    </row>
    <row r="63" spans="1:22" ht="35.25" customHeight="1" thickBot="1">
      <c r="M63" s="53"/>
      <c r="N63" s="53"/>
      <c r="O63" s="53"/>
      <c r="P63" s="53"/>
      <c r="Q63" s="53"/>
      <c r="R63" s="53"/>
      <c r="S63" s="53"/>
      <c r="T63" s="53"/>
      <c r="U63" s="54"/>
      <c r="V63" s="11"/>
    </row>
    <row r="64" spans="1:22" ht="35.25" customHeight="1" thickTop="1" thickBot="1">
      <c r="A64" s="450" t="s">
        <v>52</v>
      </c>
      <c r="B64" s="451"/>
      <c r="C64" s="451"/>
      <c r="D64" s="451"/>
      <c r="E64" s="451"/>
      <c r="F64" s="451"/>
      <c r="G64" s="451"/>
      <c r="H64" s="451"/>
      <c r="I64" s="452"/>
      <c r="M64" s="306" t="s">
        <v>53</v>
      </c>
      <c r="N64" s="307"/>
      <c r="O64" s="307"/>
      <c r="P64" s="307"/>
      <c r="Q64" s="307"/>
      <c r="R64" s="307"/>
      <c r="S64" s="307"/>
      <c r="T64" s="307"/>
      <c r="U64" s="308"/>
      <c r="V64" s="11"/>
    </row>
    <row r="65" spans="1:22" ht="35.25" customHeight="1" thickTop="1" thickBot="1">
      <c r="N65" s="52"/>
      <c r="O65" s="52"/>
      <c r="P65" s="52"/>
      <c r="Q65" s="52"/>
      <c r="R65" s="52"/>
      <c r="S65" s="52"/>
      <c r="T65" s="52"/>
      <c r="U65" s="22"/>
      <c r="V65" s="11"/>
    </row>
    <row r="66" spans="1:22" ht="35.25" customHeight="1" thickBot="1">
      <c r="A66" s="55"/>
      <c r="B66" s="55"/>
      <c r="C66" s="56"/>
      <c r="D66" s="56"/>
      <c r="E66" s="56"/>
      <c r="F66" s="56"/>
      <c r="G66" s="56"/>
      <c r="I66" s="523" t="s">
        <v>23</v>
      </c>
      <c r="J66" s="524"/>
      <c r="K66" s="57"/>
      <c r="M66" s="306" t="s">
        <v>54</v>
      </c>
      <c r="N66" s="307"/>
      <c r="O66" s="307"/>
      <c r="P66" s="307"/>
      <c r="Q66" s="307"/>
      <c r="R66" s="307"/>
      <c r="S66" s="307"/>
      <c r="T66" s="307"/>
      <c r="U66" s="308"/>
      <c r="V66" s="11"/>
    </row>
    <row r="67" spans="1:22" ht="35.25" customHeight="1" thickBot="1">
      <c r="A67" s="525" t="s">
        <v>55</v>
      </c>
      <c r="B67" s="526"/>
      <c r="C67" s="527"/>
      <c r="D67" s="531" t="s">
        <v>56</v>
      </c>
      <c r="E67" s="531"/>
      <c r="F67" s="531"/>
      <c r="G67" s="531"/>
      <c r="H67" s="532"/>
      <c r="I67" s="533">
        <f>J53</f>
        <v>2691278</v>
      </c>
      <c r="J67" s="534"/>
      <c r="K67" s="58"/>
      <c r="M67" s="59"/>
      <c r="N67" s="59"/>
      <c r="O67" s="59"/>
      <c r="P67" s="59"/>
      <c r="Q67" s="59"/>
      <c r="R67" s="59"/>
      <c r="S67" s="59"/>
      <c r="T67" s="59"/>
      <c r="U67" s="60"/>
      <c r="V67" s="11"/>
    </row>
    <row r="68" spans="1:22" ht="35.25" customHeight="1" thickBot="1">
      <c r="A68" s="528"/>
      <c r="B68" s="529"/>
      <c r="C68" s="530"/>
      <c r="D68" s="535" t="s">
        <v>57</v>
      </c>
      <c r="E68" s="535"/>
      <c r="F68" s="535"/>
      <c r="G68" s="535"/>
      <c r="H68" s="536"/>
      <c r="I68" s="537">
        <f>J59</f>
        <v>0</v>
      </c>
      <c r="J68" s="538"/>
      <c r="K68" s="58"/>
      <c r="M68" s="35" t="s">
        <v>21</v>
      </c>
      <c r="N68" s="453" t="s">
        <v>22</v>
      </c>
      <c r="O68" s="454"/>
      <c r="P68" s="454"/>
      <c r="Q68" s="454"/>
      <c r="R68" s="454"/>
      <c r="S68" s="454"/>
      <c r="T68" s="455"/>
      <c r="U68" s="61" t="s">
        <v>58</v>
      </c>
      <c r="V68" s="62" t="s">
        <v>59</v>
      </c>
    </row>
    <row r="69" spans="1:22" ht="35.25" customHeight="1" thickBot="1">
      <c r="A69" s="504" t="s">
        <v>60</v>
      </c>
      <c r="B69" s="505"/>
      <c r="C69" s="505"/>
      <c r="D69" s="505"/>
      <c r="E69" s="505"/>
      <c r="F69" s="505"/>
      <c r="G69" s="505"/>
      <c r="H69" s="506"/>
      <c r="I69" s="507">
        <f>SUM(I67:J68)</f>
        <v>2691278</v>
      </c>
      <c r="J69" s="508"/>
      <c r="K69" s="63"/>
      <c r="M69" s="424" t="s">
        <v>61</v>
      </c>
      <c r="N69" s="64" t="s">
        <v>62</v>
      </c>
      <c r="O69" s="509" t="s">
        <v>63</v>
      </c>
      <c r="P69" s="509"/>
      <c r="Q69" s="509"/>
      <c r="R69" s="509"/>
      <c r="S69" s="509"/>
      <c r="T69" s="510"/>
      <c r="U69" s="65">
        <f>U234</f>
        <v>0</v>
      </c>
      <c r="V69" s="65">
        <f>V234</f>
        <v>0</v>
      </c>
    </row>
    <row r="70" spans="1:22" ht="35.25" customHeight="1" thickBot="1">
      <c r="M70" s="425"/>
      <c r="N70" s="66" t="s">
        <v>64</v>
      </c>
      <c r="O70" s="491" t="s">
        <v>65</v>
      </c>
      <c r="P70" s="491"/>
      <c r="Q70" s="491"/>
      <c r="R70" s="491"/>
      <c r="S70" s="491"/>
      <c r="T70" s="492"/>
      <c r="U70" s="67">
        <f>U242</f>
        <v>638000</v>
      </c>
      <c r="V70" s="67">
        <f>V242</f>
        <v>638000</v>
      </c>
    </row>
    <row r="71" spans="1:22" ht="35.25" customHeight="1" thickBot="1">
      <c r="I71" s="61" t="s">
        <v>58</v>
      </c>
      <c r="J71" s="62" t="s">
        <v>59</v>
      </c>
      <c r="K71" s="68"/>
      <c r="M71" s="425"/>
      <c r="N71" s="66" t="s">
        <v>66</v>
      </c>
      <c r="O71" s="491" t="s">
        <v>67</v>
      </c>
      <c r="P71" s="491"/>
      <c r="Q71" s="491"/>
      <c r="R71" s="491"/>
      <c r="S71" s="491"/>
      <c r="T71" s="492"/>
      <c r="U71" s="67">
        <f>U250</f>
        <v>50000</v>
      </c>
      <c r="V71" s="67">
        <f>V250</f>
        <v>50000</v>
      </c>
    </row>
    <row r="72" spans="1:22" ht="35.25" customHeight="1">
      <c r="A72" s="511" t="s">
        <v>68</v>
      </c>
      <c r="B72" s="512"/>
      <c r="C72" s="513"/>
      <c r="D72" s="520" t="s">
        <v>69</v>
      </c>
      <c r="E72" s="521"/>
      <c r="F72" s="521"/>
      <c r="G72" s="521"/>
      <c r="H72" s="522"/>
      <c r="I72" s="69">
        <f>I140</f>
        <v>2691278</v>
      </c>
      <c r="J72" s="69">
        <f>V84</f>
        <v>2691278</v>
      </c>
      <c r="M72" s="425"/>
      <c r="N72" s="66" t="s">
        <v>70</v>
      </c>
      <c r="O72" s="491" t="s">
        <v>71</v>
      </c>
      <c r="P72" s="491"/>
      <c r="Q72" s="491"/>
      <c r="R72" s="491"/>
      <c r="S72" s="491"/>
      <c r="T72" s="492"/>
      <c r="U72" s="67">
        <f>I197</f>
        <v>75000</v>
      </c>
      <c r="V72" s="67">
        <f>J197</f>
        <v>75000</v>
      </c>
    </row>
    <row r="73" spans="1:22" ht="35.25" customHeight="1">
      <c r="A73" s="514"/>
      <c r="B73" s="515"/>
      <c r="C73" s="516"/>
      <c r="D73" s="498" t="s">
        <v>72</v>
      </c>
      <c r="E73" s="499"/>
      <c r="F73" s="499"/>
      <c r="G73" s="499"/>
      <c r="H73" s="500"/>
      <c r="I73" s="70">
        <f>U101</f>
        <v>0</v>
      </c>
      <c r="J73" s="70">
        <f>V101</f>
        <v>0</v>
      </c>
      <c r="M73" s="425"/>
      <c r="N73" s="66" t="s">
        <v>73</v>
      </c>
      <c r="O73" s="491" t="s">
        <v>74</v>
      </c>
      <c r="P73" s="491"/>
      <c r="Q73" s="491"/>
      <c r="R73" s="491"/>
      <c r="S73" s="491"/>
      <c r="T73" s="492"/>
      <c r="U73" s="67">
        <f>I202</f>
        <v>37900</v>
      </c>
      <c r="V73" s="67">
        <f>J202</f>
        <v>37900</v>
      </c>
    </row>
    <row r="74" spans="1:22" ht="35.25" customHeight="1" thickBot="1">
      <c r="A74" s="517"/>
      <c r="B74" s="518"/>
      <c r="C74" s="519"/>
      <c r="D74" s="501" t="s">
        <v>75</v>
      </c>
      <c r="E74" s="502"/>
      <c r="F74" s="502"/>
      <c r="G74" s="502"/>
      <c r="H74" s="503"/>
      <c r="I74" s="71">
        <f>U123</f>
        <v>0</v>
      </c>
      <c r="J74" s="71">
        <f>V120</f>
        <v>0</v>
      </c>
      <c r="M74" s="425"/>
      <c r="N74" s="66" t="s">
        <v>76</v>
      </c>
      <c r="O74" s="491" t="s">
        <v>77</v>
      </c>
      <c r="P74" s="491"/>
      <c r="Q74" s="491"/>
      <c r="R74" s="491"/>
      <c r="S74" s="491"/>
      <c r="T74" s="492"/>
      <c r="U74" s="67">
        <f>I209</f>
        <v>1752000</v>
      </c>
      <c r="V74" s="67">
        <f>J209</f>
        <v>1752000</v>
      </c>
    </row>
    <row r="75" spans="1:22" ht="35.25" customHeight="1" thickBot="1">
      <c r="A75" s="504" t="s">
        <v>78</v>
      </c>
      <c r="B75" s="505"/>
      <c r="C75" s="505"/>
      <c r="D75" s="505"/>
      <c r="E75" s="505"/>
      <c r="F75" s="505"/>
      <c r="G75" s="505"/>
      <c r="H75" s="506"/>
      <c r="I75" s="42">
        <f>SUM(I72:I74)</f>
        <v>2691278</v>
      </c>
      <c r="J75" s="42">
        <f>SUM(J72:J74)</f>
        <v>2691278</v>
      </c>
      <c r="M75" s="425"/>
      <c r="N75" s="66" t="s">
        <v>79</v>
      </c>
      <c r="O75" s="491" t="s">
        <v>80</v>
      </c>
      <c r="P75" s="491"/>
      <c r="Q75" s="491"/>
      <c r="R75" s="491"/>
      <c r="S75" s="491"/>
      <c r="T75" s="492"/>
      <c r="U75" s="67">
        <f>I212</f>
        <v>10000</v>
      </c>
      <c r="V75" s="67">
        <f>J212</f>
        <v>10000</v>
      </c>
    </row>
    <row r="76" spans="1:22" ht="35.25" customHeight="1">
      <c r="M76" s="425"/>
      <c r="N76" s="66" t="s">
        <v>81</v>
      </c>
      <c r="O76" s="494" t="s">
        <v>82</v>
      </c>
      <c r="P76" s="494"/>
      <c r="Q76" s="494"/>
      <c r="R76" s="494"/>
      <c r="S76" s="494"/>
      <c r="T76" s="495"/>
      <c r="U76" s="72">
        <f>I215</f>
        <v>0</v>
      </c>
      <c r="V76" s="72">
        <f>J215</f>
        <v>0</v>
      </c>
    </row>
    <row r="77" spans="1:22" ht="35.25" customHeight="1">
      <c r="A77" s="496" t="s">
        <v>83</v>
      </c>
      <c r="B77" s="496"/>
      <c r="C77" s="496"/>
      <c r="D77" s="496"/>
      <c r="E77" s="497" t="str">
        <f>Q6</f>
        <v xml:space="preserve">متوسطة مشري محمد الناصر - تبسة - </v>
      </c>
      <c r="F77" s="497"/>
      <c r="G77" s="497"/>
      <c r="H77" s="497"/>
      <c r="I77" s="73" t="str">
        <f>"بعنوان السنة المالية:"&amp;T21&amp;" "&amp;"حددت بمبلغ:"</f>
        <v>بعنوان السنة المالية:2023 حددت بمبلغ:</v>
      </c>
      <c r="M77" s="425"/>
      <c r="N77" s="66" t="s">
        <v>84</v>
      </c>
      <c r="O77" s="491" t="s">
        <v>85</v>
      </c>
      <c r="P77" s="491"/>
      <c r="Q77" s="491"/>
      <c r="R77" s="491"/>
      <c r="S77" s="491"/>
      <c r="T77" s="492"/>
      <c r="U77" s="67">
        <f>I222</f>
        <v>0</v>
      </c>
      <c r="V77" s="67">
        <f>J222</f>
        <v>0</v>
      </c>
    </row>
    <row r="78" spans="1:22" ht="35.25" customHeight="1">
      <c r="A78" s="490" t="s">
        <v>86</v>
      </c>
      <c r="B78" s="490"/>
      <c r="C78" s="490"/>
      <c r="D78" s="490"/>
      <c r="E78" s="375" t="e">
        <f ca="1">ar(I69)</f>
        <v>#NAME?</v>
      </c>
      <c r="F78" s="375"/>
      <c r="G78" s="375"/>
      <c r="H78" s="375"/>
      <c r="I78" s="375"/>
      <c r="J78" s="375"/>
      <c r="K78" s="74"/>
      <c r="M78" s="425"/>
      <c r="N78" s="66" t="s">
        <v>87</v>
      </c>
      <c r="O78" s="491" t="s">
        <v>88</v>
      </c>
      <c r="P78" s="491"/>
      <c r="Q78" s="491"/>
      <c r="R78" s="491"/>
      <c r="S78" s="491"/>
      <c r="T78" s="492"/>
      <c r="U78" s="67">
        <f>U170</f>
        <v>0</v>
      </c>
      <c r="V78" s="67">
        <f>V170</f>
        <v>0</v>
      </c>
    </row>
    <row r="79" spans="1:22" ht="35.25" customHeight="1">
      <c r="A79" s="490"/>
      <c r="B79" s="490"/>
      <c r="C79" s="490"/>
      <c r="D79" s="490"/>
      <c r="E79" s="375"/>
      <c r="F79" s="375"/>
      <c r="G79" s="375"/>
      <c r="H79" s="375"/>
      <c r="I79" s="375"/>
      <c r="J79" s="375"/>
      <c r="K79" s="74"/>
      <c r="M79" s="425"/>
      <c r="N79" s="66" t="s">
        <v>89</v>
      </c>
      <c r="O79" s="491" t="s">
        <v>90</v>
      </c>
      <c r="P79" s="491"/>
      <c r="Q79" s="491"/>
      <c r="R79" s="491"/>
      <c r="S79" s="491"/>
      <c r="T79" s="492"/>
      <c r="U79" s="67">
        <f>U172</f>
        <v>0</v>
      </c>
      <c r="V79" s="67">
        <f>V172</f>
        <v>0</v>
      </c>
    </row>
    <row r="80" spans="1:22" ht="35.25" customHeight="1">
      <c r="A80" s="490" t="s">
        <v>91</v>
      </c>
      <c r="B80" s="490"/>
      <c r="C80" s="490"/>
      <c r="D80" s="490"/>
      <c r="E80" s="375" t="e">
        <f ca="1">ar(I75)</f>
        <v>#NAME?</v>
      </c>
      <c r="F80" s="375"/>
      <c r="G80" s="375"/>
      <c r="H80" s="375"/>
      <c r="I80" s="375"/>
      <c r="J80" s="375"/>
      <c r="K80" s="74"/>
      <c r="M80" s="425"/>
      <c r="N80" s="66" t="s">
        <v>92</v>
      </c>
      <c r="O80" s="491" t="s">
        <v>93</v>
      </c>
      <c r="P80" s="491"/>
      <c r="Q80" s="491"/>
      <c r="R80" s="491"/>
      <c r="S80" s="491"/>
      <c r="T80" s="492"/>
      <c r="U80" s="67">
        <f>U176</f>
        <v>0</v>
      </c>
      <c r="V80" s="67">
        <f>V176</f>
        <v>0</v>
      </c>
    </row>
    <row r="81" spans="1:22" ht="35.25" customHeight="1">
      <c r="A81" s="490"/>
      <c r="B81" s="490"/>
      <c r="C81" s="490"/>
      <c r="D81" s="490"/>
      <c r="E81" s="375"/>
      <c r="F81" s="375"/>
      <c r="G81" s="375"/>
      <c r="H81" s="375"/>
      <c r="I81" s="375"/>
      <c r="J81" s="375"/>
      <c r="K81" s="74"/>
      <c r="M81" s="425"/>
      <c r="N81" s="66" t="s">
        <v>94</v>
      </c>
      <c r="O81" s="491" t="s">
        <v>95</v>
      </c>
      <c r="P81" s="491"/>
      <c r="Q81" s="491"/>
      <c r="R81" s="491"/>
      <c r="S81" s="491"/>
      <c r="T81" s="492"/>
      <c r="U81" s="67">
        <f>U180</f>
        <v>0</v>
      </c>
      <c r="V81" s="67">
        <f>V180</f>
        <v>0</v>
      </c>
    </row>
    <row r="82" spans="1:22" ht="35.25" customHeight="1">
      <c r="A82" s="75" t="s">
        <v>96</v>
      </c>
      <c r="B82" s="75"/>
      <c r="C82" s="75"/>
      <c r="D82" s="75"/>
      <c r="E82" s="493" t="e">
        <f ca="1">ar(I70-I76)</f>
        <v>#NAME?</v>
      </c>
      <c r="F82" s="493"/>
      <c r="G82" s="493"/>
      <c r="H82" s="493"/>
      <c r="I82" s="493"/>
      <c r="J82" s="493"/>
      <c r="K82" s="76"/>
      <c r="M82" s="425"/>
      <c r="N82" s="66" t="s">
        <v>97</v>
      </c>
      <c r="O82" s="491" t="s">
        <v>98</v>
      </c>
      <c r="P82" s="491"/>
      <c r="Q82" s="491"/>
      <c r="R82" s="491"/>
      <c r="S82" s="491"/>
      <c r="T82" s="492"/>
      <c r="U82" s="67">
        <f>I135</f>
        <v>128378</v>
      </c>
      <c r="V82" s="67">
        <f>J135</f>
        <v>128378</v>
      </c>
    </row>
    <row r="83" spans="1:22" ht="35.25" customHeight="1" thickBot="1">
      <c r="E83" s="77"/>
      <c r="F83" s="77"/>
      <c r="G83" s="77"/>
      <c r="H83" s="77"/>
      <c r="I83" s="78"/>
      <c r="J83" s="78"/>
      <c r="K83" s="77"/>
      <c r="M83" s="426"/>
      <c r="N83" s="79" t="s">
        <v>99</v>
      </c>
      <c r="O83" s="485" t="s">
        <v>100</v>
      </c>
      <c r="P83" s="485"/>
      <c r="Q83" s="485"/>
      <c r="R83" s="485"/>
      <c r="S83" s="485"/>
      <c r="T83" s="486"/>
      <c r="U83" s="80">
        <f>I137</f>
        <v>0</v>
      </c>
      <c r="V83" s="80">
        <f>J137</f>
        <v>0</v>
      </c>
    </row>
    <row r="84" spans="1:22" ht="35.25" customHeight="1" thickBot="1">
      <c r="B84" s="75"/>
      <c r="C84" s="487" t="s">
        <v>101</v>
      </c>
      <c r="D84" s="487"/>
      <c r="F84" s="58"/>
      <c r="G84" s="58"/>
      <c r="H84" s="487" t="s">
        <v>102</v>
      </c>
      <c r="I84" s="487"/>
      <c r="J84" s="27"/>
      <c r="K84" s="26"/>
      <c r="M84" s="274" t="s">
        <v>103</v>
      </c>
      <c r="N84" s="275"/>
      <c r="O84" s="275"/>
      <c r="P84" s="275"/>
      <c r="Q84" s="275"/>
      <c r="R84" s="275"/>
      <c r="S84" s="275"/>
      <c r="T84" s="276"/>
      <c r="U84" s="42">
        <f>SUM(U69:U83)</f>
        <v>2691278</v>
      </c>
      <c r="V84" s="42">
        <f>SUM(V69:V83)</f>
        <v>2691278</v>
      </c>
    </row>
    <row r="85" spans="1:22" ht="35.25" customHeight="1">
      <c r="A85" s="81"/>
      <c r="B85" s="81"/>
      <c r="E85" s="82"/>
      <c r="F85" s="82"/>
      <c r="G85" s="82"/>
      <c r="J85" s="30"/>
      <c r="K85" s="83"/>
      <c r="M85" s="488"/>
      <c r="N85" s="488"/>
      <c r="O85" s="488"/>
      <c r="P85" s="488"/>
      <c r="Q85" s="488"/>
      <c r="R85" s="488"/>
      <c r="S85" s="488"/>
      <c r="T85" s="488"/>
      <c r="U85" s="488"/>
      <c r="V85" s="10"/>
    </row>
    <row r="86" spans="1:22" ht="35.25" customHeight="1">
      <c r="A86" s="84"/>
      <c r="B86" s="84"/>
      <c r="E86" s="85"/>
      <c r="F86" s="85"/>
      <c r="G86" s="85"/>
      <c r="J86" s="30"/>
      <c r="K86" s="83"/>
      <c r="M86" s="83"/>
      <c r="N86" s="83"/>
      <c r="O86" s="83"/>
      <c r="P86" s="83"/>
      <c r="Q86" s="83"/>
      <c r="R86" s="83"/>
      <c r="S86" s="83"/>
      <c r="T86" s="83"/>
      <c r="V86" s="10"/>
    </row>
    <row r="87" spans="1:22" ht="35.25" customHeight="1">
      <c r="A87" s="86"/>
      <c r="B87" s="86"/>
      <c r="C87" s="87"/>
      <c r="D87" s="87"/>
      <c r="E87" s="87"/>
      <c r="F87" s="87"/>
      <c r="G87" s="87"/>
      <c r="H87" s="86"/>
      <c r="I87" s="88"/>
      <c r="J87" s="30"/>
      <c r="K87" s="83"/>
      <c r="M87" s="83"/>
      <c r="N87" s="83"/>
      <c r="O87" s="83"/>
      <c r="P87" s="83"/>
      <c r="Q87" s="83"/>
      <c r="R87" s="83"/>
      <c r="S87" s="83"/>
      <c r="T87" s="83"/>
      <c r="V87" s="10"/>
    </row>
    <row r="88" spans="1:22" ht="35.25" customHeight="1">
      <c r="A88" s="86"/>
      <c r="B88" s="86"/>
      <c r="C88" s="87"/>
      <c r="D88" s="87"/>
      <c r="E88" s="87"/>
      <c r="F88" s="87"/>
      <c r="G88" s="87"/>
      <c r="H88" s="86"/>
      <c r="I88" s="88"/>
      <c r="V88" s="10"/>
    </row>
    <row r="89" spans="1:22" ht="67.5" customHeight="1">
      <c r="A89" s="279"/>
      <c r="B89" s="279"/>
      <c r="C89" s="279"/>
      <c r="D89" s="279"/>
      <c r="E89" s="279"/>
      <c r="F89" s="279"/>
      <c r="G89" s="279"/>
      <c r="H89" s="279"/>
      <c r="I89" s="279"/>
      <c r="M89" s="489"/>
      <c r="N89" s="489"/>
      <c r="O89" s="489"/>
      <c r="P89" s="489"/>
      <c r="Q89" s="489"/>
      <c r="R89" s="489"/>
      <c r="S89" s="489"/>
      <c r="T89" s="489"/>
      <c r="U89" s="489"/>
      <c r="V89" s="10"/>
    </row>
    <row r="90" spans="1:22" ht="37.5" customHeight="1">
      <c r="A90" s="277" t="s">
        <v>104</v>
      </c>
      <c r="B90" s="277"/>
      <c r="C90" s="277"/>
      <c r="D90" s="277"/>
      <c r="E90" s="277"/>
      <c r="F90" s="277"/>
      <c r="G90" s="277"/>
      <c r="H90" s="277"/>
      <c r="I90" s="277"/>
      <c r="J90" s="48"/>
      <c r="K90" s="45"/>
      <c r="L90" s="47"/>
      <c r="M90" s="484" t="s">
        <v>105</v>
      </c>
      <c r="N90" s="484"/>
      <c r="O90" s="484"/>
      <c r="P90" s="484"/>
      <c r="Q90" s="484"/>
      <c r="R90" s="484"/>
      <c r="S90" s="484"/>
      <c r="T90" s="484"/>
      <c r="U90" s="484"/>
      <c r="V90" s="10"/>
    </row>
    <row r="91" spans="1:22" s="47" customFormat="1" ht="24.2" customHeight="1" thickBot="1">
      <c r="A91" s="5"/>
      <c r="B91" s="5"/>
      <c r="C91" s="5"/>
      <c r="D91" s="5"/>
      <c r="E91" s="5"/>
      <c r="F91" s="5"/>
      <c r="G91" s="5"/>
      <c r="H91" s="5"/>
      <c r="I91" s="6"/>
      <c r="J91" s="7"/>
      <c r="K91" s="5"/>
      <c r="L91" s="5"/>
      <c r="M91" s="31"/>
      <c r="N91" s="31"/>
      <c r="O91" s="31"/>
      <c r="P91" s="31"/>
      <c r="Q91" s="31"/>
      <c r="R91" s="31"/>
      <c r="S91" s="31"/>
      <c r="T91" s="31"/>
      <c r="U91" s="32"/>
      <c r="V91" s="48"/>
    </row>
    <row r="92" spans="1:22" ht="44.25" customHeight="1" thickTop="1" thickBot="1">
      <c r="A92" s="450" t="s">
        <v>106</v>
      </c>
      <c r="B92" s="451"/>
      <c r="C92" s="451"/>
      <c r="D92" s="451"/>
      <c r="E92" s="451"/>
      <c r="F92" s="451"/>
      <c r="G92" s="451"/>
      <c r="H92" s="451"/>
      <c r="I92" s="452"/>
      <c r="M92" s="450" t="s">
        <v>107</v>
      </c>
      <c r="N92" s="451"/>
      <c r="O92" s="451"/>
      <c r="P92" s="451"/>
      <c r="Q92" s="451"/>
      <c r="R92" s="451"/>
      <c r="S92" s="451"/>
      <c r="T92" s="451"/>
      <c r="U92" s="452"/>
      <c r="V92" s="10"/>
    </row>
    <row r="93" spans="1:22" ht="33.75" customHeight="1" thickTop="1" thickBot="1">
      <c r="A93" s="53"/>
      <c r="B93" s="53"/>
      <c r="C93" s="53"/>
      <c r="D93" s="53"/>
      <c r="E93" s="53"/>
      <c r="F93" s="53"/>
      <c r="G93" s="53"/>
      <c r="H93" s="53"/>
      <c r="I93" s="78"/>
      <c r="M93" s="9"/>
      <c r="N93" s="9"/>
      <c r="O93" s="9"/>
      <c r="P93" s="9"/>
      <c r="Q93" s="9"/>
      <c r="R93" s="9"/>
      <c r="S93" s="9"/>
      <c r="T93" s="9"/>
      <c r="U93" s="10"/>
      <c r="V93" s="10"/>
    </row>
    <row r="94" spans="1:22" ht="40.5" customHeight="1" thickBot="1">
      <c r="A94" s="456" t="s">
        <v>21</v>
      </c>
      <c r="B94" s="457"/>
      <c r="C94" s="453" t="s">
        <v>108</v>
      </c>
      <c r="D94" s="454"/>
      <c r="E94" s="454"/>
      <c r="F94" s="454"/>
      <c r="G94" s="454"/>
      <c r="H94" s="455"/>
      <c r="I94" s="89" t="s">
        <v>58</v>
      </c>
      <c r="J94" s="62" t="s">
        <v>59</v>
      </c>
      <c r="K94" s="68"/>
      <c r="M94" s="35" t="s">
        <v>21</v>
      </c>
      <c r="N94" s="35" t="s">
        <v>109</v>
      </c>
      <c r="O94" s="293" t="s">
        <v>22</v>
      </c>
      <c r="P94" s="294"/>
      <c r="Q94" s="294"/>
      <c r="R94" s="294"/>
      <c r="S94" s="294"/>
      <c r="T94" s="295"/>
      <c r="U94" s="89" t="s">
        <v>58</v>
      </c>
      <c r="V94" s="62" t="s">
        <v>59</v>
      </c>
    </row>
    <row r="95" spans="1:22" ht="26.25" customHeight="1">
      <c r="A95" s="437" t="s">
        <v>110</v>
      </c>
      <c r="B95" s="438"/>
      <c r="C95" s="472" t="s">
        <v>111</v>
      </c>
      <c r="D95" s="474" t="s">
        <v>112</v>
      </c>
      <c r="E95" s="475"/>
      <c r="F95" s="475"/>
      <c r="G95" s="475"/>
      <c r="H95" s="476"/>
      <c r="I95" s="480">
        <f>U101</f>
        <v>0</v>
      </c>
      <c r="J95" s="482">
        <f>V101</f>
        <v>0</v>
      </c>
      <c r="K95" s="90"/>
      <c r="M95" s="296" t="s">
        <v>113</v>
      </c>
      <c r="N95" s="91" t="s">
        <v>111</v>
      </c>
      <c r="P95" s="92" t="s">
        <v>114</v>
      </c>
      <c r="Q95" s="93"/>
      <c r="R95" s="93"/>
      <c r="S95" s="93"/>
      <c r="T95" s="94"/>
      <c r="U95" s="95"/>
      <c r="V95" s="96"/>
    </row>
    <row r="96" spans="1:22" ht="26.25" customHeight="1" thickBot="1">
      <c r="A96" s="439"/>
      <c r="B96" s="440"/>
      <c r="C96" s="473"/>
      <c r="D96" s="477"/>
      <c r="E96" s="478"/>
      <c r="F96" s="478"/>
      <c r="G96" s="478"/>
      <c r="H96" s="479"/>
      <c r="I96" s="481"/>
      <c r="J96" s="483"/>
      <c r="K96" s="90"/>
      <c r="M96" s="297"/>
      <c r="N96" s="97"/>
      <c r="O96" s="5" t="s">
        <v>115</v>
      </c>
      <c r="P96" s="459" t="s">
        <v>116</v>
      </c>
      <c r="Q96" s="460"/>
      <c r="R96" s="460"/>
      <c r="S96" s="460"/>
      <c r="T96" s="461"/>
      <c r="U96" s="98">
        <f>'[1]حجز الميزانية'!D139</f>
        <v>0</v>
      </c>
      <c r="V96" s="98">
        <f>'[1]حجز الميزانية'!B139</f>
        <v>0</v>
      </c>
    </row>
    <row r="97" spans="1:22" ht="26.25" customHeight="1">
      <c r="A97" s="99"/>
      <c r="B97" s="100"/>
      <c r="C97" s="417" t="s">
        <v>117</v>
      </c>
      <c r="D97" s="417"/>
      <c r="E97" s="417"/>
      <c r="F97" s="417"/>
      <c r="G97" s="417"/>
      <c r="H97" s="462"/>
      <c r="I97" s="464">
        <f>I95</f>
        <v>0</v>
      </c>
      <c r="J97" s="422">
        <f>J95</f>
        <v>0</v>
      </c>
      <c r="K97" s="90"/>
      <c r="M97" s="297"/>
      <c r="N97" s="97"/>
      <c r="O97" s="5" t="s">
        <v>118</v>
      </c>
      <c r="P97" s="466" t="s">
        <v>119</v>
      </c>
      <c r="Q97" s="467"/>
      <c r="R97" s="467"/>
      <c r="S97" s="467"/>
      <c r="T97" s="468"/>
      <c r="U97" s="98">
        <f>'[1]حجز الميزانية'!D140</f>
        <v>0</v>
      </c>
      <c r="V97" s="98">
        <f>'[1]حجز الميزانية'!B140</f>
        <v>0</v>
      </c>
    </row>
    <row r="98" spans="1:22" ht="26.25" customHeight="1" thickBot="1">
      <c r="A98" s="101"/>
      <c r="B98" s="102"/>
      <c r="C98" s="419"/>
      <c r="D98" s="419"/>
      <c r="E98" s="419"/>
      <c r="F98" s="419"/>
      <c r="G98" s="419"/>
      <c r="H98" s="463"/>
      <c r="I98" s="465"/>
      <c r="J98" s="423"/>
      <c r="K98" s="90"/>
      <c r="M98" s="297"/>
      <c r="N98" s="103"/>
      <c r="O98" s="5" t="s">
        <v>120</v>
      </c>
      <c r="P98" s="469" t="s">
        <v>121</v>
      </c>
      <c r="Q98" s="470"/>
      <c r="R98" s="470"/>
      <c r="S98" s="470"/>
      <c r="T98" s="471"/>
      <c r="U98" s="98">
        <f>'[1]حجز الميزانية'!D141</f>
        <v>0</v>
      </c>
      <c r="V98" s="104">
        <f>'[1]حجز الميزانية'!B141</f>
        <v>0</v>
      </c>
    </row>
    <row r="99" spans="1:22" ht="26.25" customHeight="1" thickBot="1">
      <c r="A99" s="105"/>
      <c r="B99" s="105"/>
      <c r="C99" s="105"/>
      <c r="D99" s="105"/>
      <c r="E99" s="105"/>
      <c r="F99" s="105"/>
      <c r="G99" s="105"/>
      <c r="H99" s="83"/>
      <c r="M99" s="298"/>
      <c r="N99" s="274" t="s">
        <v>122</v>
      </c>
      <c r="O99" s="275"/>
      <c r="P99" s="275"/>
      <c r="Q99" s="275"/>
      <c r="R99" s="275"/>
      <c r="S99" s="275"/>
      <c r="T99" s="276"/>
      <c r="U99" s="42">
        <f>SUM(U96:U98)</f>
        <v>0</v>
      </c>
      <c r="V99" s="42">
        <f>SUM(V96:V98)</f>
        <v>0</v>
      </c>
    </row>
    <row r="100" spans="1:22" ht="26.25" customHeight="1" thickBot="1">
      <c r="A100" s="105"/>
      <c r="B100" s="105"/>
      <c r="C100" s="105"/>
      <c r="D100" s="105"/>
      <c r="E100" s="105"/>
      <c r="F100" s="105"/>
      <c r="G100" s="105"/>
      <c r="H100" s="83"/>
      <c r="M100" s="58"/>
      <c r="N100" s="58"/>
      <c r="O100" s="106"/>
      <c r="P100" s="106"/>
      <c r="Q100" s="106"/>
      <c r="R100" s="106"/>
      <c r="S100" s="106"/>
      <c r="T100" s="58"/>
      <c r="U100" s="6"/>
      <c r="V100" s="10"/>
    </row>
    <row r="101" spans="1:22" ht="34.5" customHeight="1" thickTop="1" thickBot="1">
      <c r="A101" s="450" t="s">
        <v>123</v>
      </c>
      <c r="B101" s="451"/>
      <c r="C101" s="451"/>
      <c r="D101" s="451"/>
      <c r="E101" s="451"/>
      <c r="F101" s="451"/>
      <c r="G101" s="451"/>
      <c r="H101" s="451"/>
      <c r="I101" s="452"/>
      <c r="N101" s="453" t="s">
        <v>124</v>
      </c>
      <c r="O101" s="454"/>
      <c r="P101" s="454"/>
      <c r="Q101" s="454"/>
      <c r="R101" s="454"/>
      <c r="S101" s="454"/>
      <c r="T101" s="455"/>
      <c r="U101" s="107">
        <f>U99</f>
        <v>0</v>
      </c>
      <c r="V101" s="42">
        <f>V99</f>
        <v>0</v>
      </c>
    </row>
    <row r="102" spans="1:22" ht="26.25" customHeight="1" thickTop="1" thickBot="1">
      <c r="A102" s="105"/>
      <c r="B102" s="105"/>
      <c r="C102" s="105"/>
      <c r="D102" s="105"/>
      <c r="E102" s="105"/>
      <c r="F102" s="105"/>
      <c r="G102" s="105"/>
      <c r="H102" s="83"/>
      <c r="M102" s="81"/>
      <c r="N102" s="81"/>
      <c r="O102" s="82"/>
      <c r="P102" s="82"/>
      <c r="Q102" s="82"/>
      <c r="R102" s="82"/>
      <c r="S102" s="82"/>
      <c r="T102" s="81"/>
      <c r="U102" s="10"/>
      <c r="V102" s="10"/>
    </row>
    <row r="103" spans="1:22" ht="26.25" customHeight="1" thickBot="1">
      <c r="M103" s="306" t="s">
        <v>123</v>
      </c>
      <c r="N103" s="307"/>
      <c r="O103" s="307"/>
      <c r="P103" s="307"/>
      <c r="Q103" s="307"/>
      <c r="R103" s="307"/>
      <c r="S103" s="307"/>
      <c r="T103" s="307"/>
      <c r="U103" s="307"/>
      <c r="V103" s="308"/>
    </row>
    <row r="104" spans="1:22" ht="36" customHeight="1" thickBot="1">
      <c r="A104" s="456" t="s">
        <v>21</v>
      </c>
      <c r="B104" s="457"/>
      <c r="C104" s="454" t="s">
        <v>108</v>
      </c>
      <c r="D104" s="454"/>
      <c r="E104" s="454"/>
      <c r="F104" s="454"/>
      <c r="G104" s="454"/>
      <c r="H104" s="455"/>
      <c r="I104" s="108" t="s">
        <v>58</v>
      </c>
      <c r="J104" s="62" t="s">
        <v>59</v>
      </c>
      <c r="K104" s="68"/>
      <c r="M104" s="458"/>
      <c r="N104" s="458"/>
      <c r="O104" s="458"/>
      <c r="P104" s="458"/>
      <c r="Q104" s="458"/>
      <c r="R104" s="458"/>
      <c r="S104" s="458"/>
      <c r="T104" s="458"/>
      <c r="U104" s="10"/>
      <c r="V104" s="10"/>
    </row>
    <row r="105" spans="1:22" ht="34.5" customHeight="1" thickBot="1">
      <c r="A105" s="427" t="s">
        <v>110</v>
      </c>
      <c r="B105" s="428"/>
      <c r="C105" s="109" t="s">
        <v>111</v>
      </c>
      <c r="D105" s="110" t="s">
        <v>125</v>
      </c>
      <c r="E105" s="111"/>
      <c r="F105" s="111"/>
      <c r="G105" s="111"/>
      <c r="H105" s="111"/>
      <c r="I105" s="112">
        <f>U109</f>
        <v>0</v>
      </c>
      <c r="J105" s="113">
        <f>V109</f>
        <v>0</v>
      </c>
      <c r="M105" s="114" t="s">
        <v>126</v>
      </c>
      <c r="N105" s="293" t="s">
        <v>22</v>
      </c>
      <c r="O105" s="294"/>
      <c r="P105" s="294"/>
      <c r="Q105" s="294"/>
      <c r="R105" s="294"/>
      <c r="S105" s="294"/>
      <c r="T105" s="295"/>
      <c r="U105" s="89" t="s">
        <v>58</v>
      </c>
      <c r="V105" s="62" t="s">
        <v>59</v>
      </c>
    </row>
    <row r="106" spans="1:22" ht="26.25" customHeight="1" thickBot="1">
      <c r="A106" s="429" t="s">
        <v>127</v>
      </c>
      <c r="B106" s="429"/>
      <c r="C106" s="429"/>
      <c r="D106" s="429"/>
      <c r="E106" s="429"/>
      <c r="F106" s="429"/>
      <c r="G106" s="429"/>
      <c r="H106" s="429"/>
      <c r="I106" s="115"/>
      <c r="J106" s="116"/>
      <c r="M106" s="430" t="s">
        <v>113</v>
      </c>
      <c r="N106" s="117" t="s">
        <v>111</v>
      </c>
      <c r="O106" s="117"/>
      <c r="P106" s="432" t="s">
        <v>128</v>
      </c>
      <c r="Q106" s="433"/>
      <c r="R106" s="433"/>
      <c r="S106" s="433"/>
      <c r="T106" s="434"/>
      <c r="U106" s="118"/>
      <c r="V106" s="119"/>
    </row>
    <row r="107" spans="1:22" ht="26.25" customHeight="1" thickBot="1">
      <c r="A107" s="435" t="s">
        <v>129</v>
      </c>
      <c r="B107" s="436"/>
      <c r="C107" s="120" t="s">
        <v>130</v>
      </c>
      <c r="D107" s="441" t="s">
        <v>131</v>
      </c>
      <c r="E107" s="442"/>
      <c r="F107" s="442"/>
      <c r="G107" s="442"/>
      <c r="H107" s="443"/>
      <c r="I107" s="121">
        <f>U112</f>
        <v>0</v>
      </c>
      <c r="J107" s="122">
        <f>V112</f>
        <v>0</v>
      </c>
      <c r="M107" s="430"/>
      <c r="N107" s="123"/>
      <c r="O107" s="124" t="s">
        <v>115</v>
      </c>
      <c r="P107" s="444" t="s">
        <v>132</v>
      </c>
      <c r="Q107" s="445"/>
      <c r="R107" s="445"/>
      <c r="S107" s="445"/>
      <c r="T107" s="446"/>
      <c r="U107" s="125">
        <f>'[1]حجز الميزانية'!D143</f>
        <v>0</v>
      </c>
      <c r="V107" s="125">
        <f>'[1]حجز الميزانية'!B143</f>
        <v>0</v>
      </c>
    </row>
    <row r="108" spans="1:22" ht="26.25" customHeight="1" thickBot="1">
      <c r="A108" s="437"/>
      <c r="B108" s="438"/>
      <c r="C108" s="120" t="s">
        <v>133</v>
      </c>
      <c r="D108" s="126" t="s">
        <v>134</v>
      </c>
      <c r="E108" s="127"/>
      <c r="F108" s="127"/>
      <c r="G108" s="127"/>
      <c r="H108" s="127"/>
      <c r="I108" s="128">
        <f>U115</f>
        <v>0</v>
      </c>
      <c r="J108" s="129">
        <f>V115</f>
        <v>0</v>
      </c>
      <c r="M108" s="431"/>
      <c r="N108" s="103"/>
      <c r="O108" s="130" t="s">
        <v>118</v>
      </c>
      <c r="P108" s="412" t="s">
        <v>135</v>
      </c>
      <c r="Q108" s="398"/>
      <c r="R108" s="398"/>
      <c r="S108" s="398"/>
      <c r="T108" s="399"/>
      <c r="U108" s="131">
        <f>'[1]حجز الميزانية'!D144</f>
        <v>0</v>
      </c>
      <c r="V108" s="132">
        <f>'[1]حجز الميزانية'!B144</f>
        <v>0</v>
      </c>
    </row>
    <row r="109" spans="1:22" ht="26.25" customHeight="1" thickBot="1">
      <c r="A109" s="439"/>
      <c r="B109" s="440"/>
      <c r="C109" s="120" t="s">
        <v>136</v>
      </c>
      <c r="D109" s="447" t="s">
        <v>137</v>
      </c>
      <c r="E109" s="448"/>
      <c r="F109" s="448"/>
      <c r="G109" s="448"/>
      <c r="H109" s="449"/>
      <c r="I109" s="133">
        <f>U119</f>
        <v>0</v>
      </c>
      <c r="J109" s="122">
        <f>V119</f>
        <v>0</v>
      </c>
      <c r="N109" s="274" t="s">
        <v>138</v>
      </c>
      <c r="O109" s="275"/>
      <c r="P109" s="275"/>
      <c r="Q109" s="275"/>
      <c r="R109" s="275"/>
      <c r="S109" s="275"/>
      <c r="T109" s="276"/>
      <c r="U109" s="42">
        <f>SUM(U107:U108)</f>
        <v>0</v>
      </c>
      <c r="V109" s="134">
        <f>SUM(V107:V108)</f>
        <v>0</v>
      </c>
    </row>
    <row r="110" spans="1:22" ht="26.25" customHeight="1">
      <c r="A110" s="416" t="s">
        <v>139</v>
      </c>
      <c r="B110" s="417"/>
      <c r="C110" s="417"/>
      <c r="D110" s="417"/>
      <c r="E110" s="417"/>
      <c r="F110" s="417"/>
      <c r="G110" s="417"/>
      <c r="H110" s="417"/>
      <c r="I110" s="420">
        <f>I107+I108+I109</f>
        <v>0</v>
      </c>
      <c r="J110" s="422">
        <f>J107+J108+J109</f>
        <v>0</v>
      </c>
      <c r="K110" s="90"/>
      <c r="M110" s="424" t="s">
        <v>140</v>
      </c>
      <c r="N110" s="135" t="s">
        <v>130</v>
      </c>
      <c r="P110" s="309" t="s">
        <v>131</v>
      </c>
      <c r="Q110" s="310"/>
      <c r="R110" s="310"/>
      <c r="S110" s="310"/>
      <c r="T110" s="311"/>
      <c r="U110" s="136"/>
      <c r="V110" s="137"/>
    </row>
    <row r="111" spans="1:22" ht="26.25" customHeight="1" thickBot="1">
      <c r="A111" s="418"/>
      <c r="B111" s="419"/>
      <c r="C111" s="419"/>
      <c r="D111" s="419"/>
      <c r="E111" s="419"/>
      <c r="F111" s="419"/>
      <c r="G111" s="419"/>
      <c r="H111" s="419"/>
      <c r="I111" s="421"/>
      <c r="J111" s="423"/>
      <c r="K111" s="90"/>
      <c r="M111" s="425"/>
      <c r="N111" s="138"/>
      <c r="O111" s="139" t="s">
        <v>141</v>
      </c>
      <c r="P111" s="412" t="s">
        <v>131</v>
      </c>
      <c r="Q111" s="398"/>
      <c r="R111" s="398"/>
      <c r="S111" s="398"/>
      <c r="T111" s="399"/>
      <c r="U111" s="140">
        <f>'[1]حجز الميزانية'!D145</f>
        <v>0</v>
      </c>
      <c r="V111" s="141">
        <f>'[1]حجز الميزانية'!B145</f>
        <v>0</v>
      </c>
    </row>
    <row r="112" spans="1:22" ht="26.25" customHeight="1" thickBot="1">
      <c r="A112" s="416" t="s">
        <v>142</v>
      </c>
      <c r="B112" s="417"/>
      <c r="C112" s="417"/>
      <c r="D112" s="417"/>
      <c r="E112" s="417"/>
      <c r="F112" s="417"/>
      <c r="G112" s="417"/>
      <c r="H112" s="417"/>
      <c r="I112" s="420">
        <f>I110+I106+I97</f>
        <v>0</v>
      </c>
      <c r="J112" s="422">
        <f>J110+J106+J97</f>
        <v>0</v>
      </c>
      <c r="K112" s="90"/>
      <c r="M112" s="425"/>
      <c r="N112" s="275" t="s">
        <v>122</v>
      </c>
      <c r="O112" s="275"/>
      <c r="P112" s="275"/>
      <c r="Q112" s="275"/>
      <c r="R112" s="275"/>
      <c r="S112" s="275"/>
      <c r="T112" s="276"/>
      <c r="U112" s="42">
        <f>U111</f>
        <v>0</v>
      </c>
      <c r="V112" s="134">
        <f>V111</f>
        <v>0</v>
      </c>
    </row>
    <row r="113" spans="1:23" ht="26.25" customHeight="1" thickBot="1">
      <c r="A113" s="418"/>
      <c r="B113" s="419"/>
      <c r="C113" s="419"/>
      <c r="D113" s="419"/>
      <c r="E113" s="419"/>
      <c r="F113" s="419"/>
      <c r="G113" s="419"/>
      <c r="H113" s="419"/>
      <c r="I113" s="421"/>
      <c r="J113" s="423"/>
      <c r="K113" s="90"/>
      <c r="M113" s="425"/>
      <c r="N113" s="135" t="s">
        <v>133</v>
      </c>
      <c r="P113" s="309" t="s">
        <v>143</v>
      </c>
      <c r="Q113" s="310"/>
      <c r="R113" s="310"/>
      <c r="S113" s="310"/>
      <c r="T113" s="311"/>
      <c r="U113" s="142"/>
      <c r="V113" s="137"/>
    </row>
    <row r="114" spans="1:23" ht="26.25" customHeight="1" thickBot="1">
      <c r="A114" s="143"/>
      <c r="B114" s="143"/>
      <c r="C114" s="144"/>
      <c r="D114" s="144"/>
      <c r="E114" s="144"/>
      <c r="F114" s="144"/>
      <c r="G114" s="144"/>
      <c r="H114" s="83"/>
      <c r="M114" s="425"/>
      <c r="N114" s="138"/>
      <c r="O114" s="139" t="s">
        <v>141</v>
      </c>
      <c r="P114" s="412" t="s">
        <v>144</v>
      </c>
      <c r="Q114" s="398"/>
      <c r="R114" s="398"/>
      <c r="S114" s="398"/>
      <c r="T114" s="399"/>
      <c r="U114" s="145">
        <f>'[1]حجز الميزانية'!D146</f>
        <v>0</v>
      </c>
      <c r="V114" s="141">
        <f>'[1]حجز الميزانية'!B146</f>
        <v>0</v>
      </c>
    </row>
    <row r="115" spans="1:23" ht="26.25" customHeight="1" thickBot="1">
      <c r="A115" s="143"/>
      <c r="B115" s="143"/>
      <c r="C115" s="144"/>
      <c r="D115" s="144"/>
      <c r="E115" s="144"/>
      <c r="F115" s="144"/>
      <c r="G115" s="144"/>
      <c r="H115" s="83"/>
      <c r="M115" s="425"/>
      <c r="N115" s="275" t="s">
        <v>145</v>
      </c>
      <c r="O115" s="275"/>
      <c r="P115" s="275"/>
      <c r="Q115" s="275"/>
      <c r="R115" s="275"/>
      <c r="S115" s="275"/>
      <c r="T115" s="276"/>
      <c r="U115" s="134">
        <f>U114</f>
        <v>0</v>
      </c>
      <c r="V115" s="134">
        <f>V114</f>
        <v>0</v>
      </c>
    </row>
    <row r="116" spans="1:23" ht="26.25" customHeight="1">
      <c r="A116" s="143"/>
      <c r="B116" s="143"/>
      <c r="C116" s="144"/>
      <c r="D116" s="144"/>
      <c r="E116" s="144"/>
      <c r="F116" s="144"/>
      <c r="G116" s="144"/>
      <c r="H116" s="83"/>
      <c r="M116" s="425"/>
      <c r="N116" s="91" t="s">
        <v>136</v>
      </c>
      <c r="P116" s="309" t="s">
        <v>137</v>
      </c>
      <c r="Q116" s="310"/>
      <c r="R116" s="310"/>
      <c r="S116" s="310"/>
      <c r="T116" s="311"/>
      <c r="U116" s="146"/>
      <c r="V116" s="137"/>
    </row>
    <row r="117" spans="1:23" ht="26.25" customHeight="1">
      <c r="A117" s="143"/>
      <c r="B117" s="143"/>
      <c r="C117" s="144"/>
      <c r="D117" s="144"/>
      <c r="E117" s="144"/>
      <c r="F117" s="144"/>
      <c r="G117" s="144"/>
      <c r="H117" s="83"/>
      <c r="M117" s="425"/>
      <c r="N117" s="123"/>
      <c r="O117" s="5" t="s">
        <v>115</v>
      </c>
      <c r="P117" s="413" t="s">
        <v>146</v>
      </c>
      <c r="Q117" s="414"/>
      <c r="R117" s="414"/>
      <c r="S117" s="414"/>
      <c r="T117" s="415"/>
      <c r="U117" s="125">
        <f>'[1]حجز الميزانية'!D148</f>
        <v>0</v>
      </c>
      <c r="V117" s="125">
        <f>'[1]حجز الميزانية'!B148</f>
        <v>0</v>
      </c>
    </row>
    <row r="118" spans="1:23" ht="26.25" customHeight="1" thickBot="1">
      <c r="M118" s="426"/>
      <c r="N118" s="103"/>
      <c r="O118" s="5" t="s">
        <v>118</v>
      </c>
      <c r="P118" s="397" t="s">
        <v>147</v>
      </c>
      <c r="Q118" s="398"/>
      <c r="R118" s="398"/>
      <c r="S118" s="398"/>
      <c r="T118" s="399"/>
      <c r="U118" s="125">
        <f>'[1]حجز الميزانية'!D149</f>
        <v>0</v>
      </c>
      <c r="V118" s="132">
        <f>'[1]حجز الميزانية'!B149</f>
        <v>0</v>
      </c>
    </row>
    <row r="119" spans="1:23" ht="26.25" customHeight="1" thickBot="1">
      <c r="A119" s="9"/>
      <c r="B119" s="9"/>
      <c r="C119" s="9"/>
      <c r="D119" s="9"/>
      <c r="E119" s="9"/>
      <c r="F119" s="9"/>
      <c r="G119" s="9"/>
      <c r="N119" s="274" t="s">
        <v>148</v>
      </c>
      <c r="O119" s="275"/>
      <c r="P119" s="275"/>
      <c r="Q119" s="275"/>
      <c r="R119" s="275"/>
      <c r="S119" s="275"/>
      <c r="T119" s="276"/>
      <c r="U119" s="42">
        <f>SUM(U117:U118)</f>
        <v>0</v>
      </c>
      <c r="V119" s="134">
        <f>V117+V118</f>
        <v>0</v>
      </c>
    </row>
    <row r="120" spans="1:23" ht="21.75" customHeight="1">
      <c r="N120" s="400" t="s">
        <v>149</v>
      </c>
      <c r="O120" s="401"/>
      <c r="P120" s="401"/>
      <c r="Q120" s="401"/>
      <c r="R120" s="401"/>
      <c r="S120" s="401"/>
      <c r="T120" s="401"/>
      <c r="U120" s="404">
        <f>U109+U119+U115+U112</f>
        <v>0</v>
      </c>
      <c r="V120" s="406">
        <f>V119+V115+V112+V109</f>
        <v>0</v>
      </c>
    </row>
    <row r="121" spans="1:23" ht="21.75" customHeight="1" thickBot="1">
      <c r="N121" s="402"/>
      <c r="O121" s="403"/>
      <c r="P121" s="403"/>
      <c r="Q121" s="403"/>
      <c r="R121" s="403"/>
      <c r="S121" s="403"/>
      <c r="T121" s="403"/>
      <c r="U121" s="405"/>
      <c r="V121" s="407"/>
    </row>
    <row r="122" spans="1:23" ht="26.25" customHeight="1" thickBot="1">
      <c r="M122" s="81"/>
      <c r="N122" s="81"/>
      <c r="O122" s="147"/>
      <c r="P122" s="147"/>
      <c r="Q122" s="147"/>
      <c r="R122" s="147"/>
      <c r="S122" s="147"/>
      <c r="T122" s="81"/>
      <c r="U122" s="10"/>
      <c r="V122" s="10"/>
    </row>
    <row r="123" spans="1:23" ht="21.75" customHeight="1">
      <c r="N123" s="400" t="s">
        <v>150</v>
      </c>
      <c r="O123" s="401"/>
      <c r="P123" s="401"/>
      <c r="Q123" s="401"/>
      <c r="R123" s="401"/>
      <c r="S123" s="401"/>
      <c r="T123" s="408"/>
      <c r="U123" s="410">
        <f>U120+U101+U109</f>
        <v>0</v>
      </c>
      <c r="V123" s="410">
        <f>V120+V101+V109</f>
        <v>0</v>
      </c>
    </row>
    <row r="124" spans="1:23" ht="21.75" customHeight="1" thickBot="1">
      <c r="A124" s="279"/>
      <c r="B124" s="279"/>
      <c r="C124" s="279"/>
      <c r="D124" s="279"/>
      <c r="E124" s="279"/>
      <c r="F124" s="279"/>
      <c r="G124" s="279"/>
      <c r="H124" s="279"/>
      <c r="I124" s="279"/>
      <c r="M124" s="9"/>
      <c r="N124" s="402"/>
      <c r="O124" s="403"/>
      <c r="P124" s="403"/>
      <c r="Q124" s="403"/>
      <c r="R124" s="403"/>
      <c r="S124" s="403"/>
      <c r="T124" s="409"/>
      <c r="U124" s="411"/>
      <c r="V124" s="411"/>
    </row>
    <row r="125" spans="1:23" ht="55.5" customHeight="1">
      <c r="A125" s="31"/>
      <c r="B125" s="31"/>
      <c r="C125" s="31"/>
      <c r="D125" s="31"/>
      <c r="E125" s="31"/>
      <c r="F125" s="31"/>
      <c r="G125" s="31"/>
      <c r="H125" s="31"/>
      <c r="I125" s="31"/>
      <c r="M125" s="9"/>
      <c r="N125" s="148"/>
      <c r="O125" s="148"/>
      <c r="P125" s="148"/>
      <c r="Q125" s="148"/>
      <c r="R125" s="148"/>
      <c r="S125" s="148"/>
      <c r="T125" s="148"/>
      <c r="U125" s="149"/>
      <c r="V125" s="149"/>
    </row>
    <row r="126" spans="1:23" ht="26.25" customHeight="1">
      <c r="A126" s="277" t="s">
        <v>151</v>
      </c>
      <c r="B126" s="277"/>
      <c r="C126" s="277"/>
      <c r="D126" s="277"/>
      <c r="E126" s="277"/>
      <c r="F126" s="277"/>
      <c r="G126" s="277"/>
      <c r="H126" s="277"/>
      <c r="I126" s="277"/>
      <c r="J126" s="150"/>
      <c r="K126" s="151"/>
      <c r="L126" s="45"/>
      <c r="M126" s="277" t="s">
        <v>152</v>
      </c>
      <c r="N126" s="277"/>
      <c r="O126" s="277"/>
      <c r="P126" s="277"/>
      <c r="Q126" s="277"/>
      <c r="R126" s="277"/>
      <c r="S126" s="277"/>
      <c r="T126" s="277"/>
      <c r="U126" s="277"/>
      <c r="V126" s="277"/>
      <c r="W126" s="277"/>
    </row>
    <row r="127" spans="1:23" s="45" customFormat="1" ht="12" customHeight="1">
      <c r="A127" s="9"/>
      <c r="B127" s="9"/>
      <c r="C127" s="9"/>
      <c r="D127" s="9"/>
      <c r="E127" s="9"/>
      <c r="F127" s="9"/>
      <c r="G127" s="9"/>
      <c r="H127" s="9"/>
      <c r="I127" s="152"/>
      <c r="J127" s="11"/>
      <c r="K127" s="9"/>
      <c r="L127" s="28"/>
      <c r="M127" s="349"/>
      <c r="N127" s="349"/>
      <c r="O127" s="349"/>
      <c r="P127" s="349"/>
      <c r="Q127" s="349"/>
      <c r="R127" s="349"/>
      <c r="S127" s="349"/>
      <c r="T127" s="349"/>
      <c r="U127" s="349"/>
      <c r="V127" s="150"/>
    </row>
    <row r="128" spans="1:23" s="28" customFormat="1" ht="48" customHeight="1" thickBot="1">
      <c r="A128" s="9"/>
      <c r="B128" s="9"/>
      <c r="C128" s="9"/>
      <c r="D128" s="9"/>
      <c r="E128" s="9"/>
      <c r="F128" s="9"/>
      <c r="G128" s="9"/>
      <c r="H128" s="9"/>
      <c r="I128" s="152"/>
      <c r="J128" s="11"/>
      <c r="K128" s="9"/>
      <c r="U128" s="29"/>
      <c r="V128" s="7"/>
    </row>
    <row r="129" spans="1:22" s="28" customFormat="1" ht="42" customHeight="1" thickBot="1">
      <c r="A129" s="35" t="s">
        <v>21</v>
      </c>
      <c r="B129" s="35" t="s">
        <v>109</v>
      </c>
      <c r="C129" s="293" t="s">
        <v>22</v>
      </c>
      <c r="D129" s="294"/>
      <c r="E129" s="294"/>
      <c r="F129" s="294"/>
      <c r="G129" s="294"/>
      <c r="H129" s="295"/>
      <c r="I129" s="61" t="s">
        <v>58</v>
      </c>
      <c r="J129" s="62" t="s">
        <v>59</v>
      </c>
      <c r="K129" s="68"/>
      <c r="U129" s="29"/>
      <c r="V129" s="7"/>
    </row>
    <row r="130" spans="1:22" s="28" customFormat="1" ht="35.25" customHeight="1">
      <c r="A130" s="296" t="s">
        <v>153</v>
      </c>
      <c r="B130" s="153" t="s">
        <v>154</v>
      </c>
      <c r="D130" s="154" t="s">
        <v>155</v>
      </c>
      <c r="E130" s="155"/>
      <c r="F130" s="155"/>
      <c r="G130" s="155"/>
      <c r="H130" s="156"/>
      <c r="I130" s="157"/>
      <c r="J130" s="158"/>
      <c r="K130" s="159"/>
      <c r="U130" s="29"/>
      <c r="V130" s="7"/>
    </row>
    <row r="131" spans="1:22" s="28" customFormat="1" ht="35.25" customHeight="1">
      <c r="A131" s="297"/>
      <c r="B131" s="160"/>
      <c r="C131" s="58" t="s">
        <v>115</v>
      </c>
      <c r="D131" s="161" t="s">
        <v>156</v>
      </c>
      <c r="E131" s="162"/>
      <c r="F131" s="162"/>
      <c r="G131" s="162"/>
      <c r="H131" s="163"/>
      <c r="I131" s="164">
        <f>'[1]حجز الميزانية'!G134</f>
        <v>0</v>
      </c>
      <c r="J131" s="164">
        <f>'[1]حجز الميزانية'!B134</f>
        <v>0</v>
      </c>
      <c r="K131" s="159"/>
      <c r="M131" s="165"/>
      <c r="N131" s="165"/>
      <c r="O131" s="166"/>
      <c r="P131" s="166"/>
      <c r="Q131" s="166"/>
      <c r="R131" s="166"/>
      <c r="S131" s="166"/>
      <c r="T131" s="58"/>
      <c r="U131" s="6"/>
      <c r="V131" s="7"/>
    </row>
    <row r="132" spans="1:22" s="28" customFormat="1" ht="35.25" customHeight="1">
      <c r="A132" s="297"/>
      <c r="B132" s="160"/>
      <c r="C132" s="58" t="s">
        <v>118</v>
      </c>
      <c r="D132" s="167" t="s">
        <v>157</v>
      </c>
      <c r="E132" s="162"/>
      <c r="F132" s="162"/>
      <c r="G132" s="162"/>
      <c r="H132" s="163"/>
      <c r="I132" s="125">
        <f>'[1]حجز الميزانية'!G135</f>
        <v>128378</v>
      </c>
      <c r="J132" s="125">
        <f>'[1]حجز الميزانية'!B135</f>
        <v>128378</v>
      </c>
      <c r="K132" s="159"/>
      <c r="U132" s="29"/>
      <c r="V132" s="7"/>
    </row>
    <row r="133" spans="1:22" s="28" customFormat="1" ht="35.25" customHeight="1">
      <c r="A133" s="297"/>
      <c r="B133" s="160"/>
      <c r="C133" s="58" t="s">
        <v>120</v>
      </c>
      <c r="D133" s="161" t="s">
        <v>158</v>
      </c>
      <c r="E133" s="162"/>
      <c r="F133" s="162"/>
      <c r="G133" s="162"/>
      <c r="H133" s="163"/>
      <c r="I133" s="164">
        <f>'[1]حجز الميزانية'!G136</f>
        <v>0</v>
      </c>
      <c r="J133" s="164">
        <f>'[1]حجز الميزانية'!B136</f>
        <v>0</v>
      </c>
      <c r="K133" s="159"/>
      <c r="U133" s="29"/>
      <c r="V133" s="7"/>
    </row>
    <row r="134" spans="1:22" s="28" customFormat="1" ht="35.25" customHeight="1" thickBot="1">
      <c r="A134" s="297"/>
      <c r="B134" s="168"/>
      <c r="C134" s="58" t="s">
        <v>159</v>
      </c>
      <c r="D134" s="169" t="s">
        <v>160</v>
      </c>
      <c r="E134" s="170"/>
      <c r="F134" s="170"/>
      <c r="G134" s="170"/>
      <c r="H134" s="171"/>
      <c r="I134" s="172">
        <f>'[1]حجز الميزانية'!G137</f>
        <v>0</v>
      </c>
      <c r="J134" s="172">
        <f>'[1]حجز الميزانية'!B137</f>
        <v>0</v>
      </c>
      <c r="K134" s="159"/>
      <c r="U134" s="29"/>
      <c r="V134" s="7"/>
    </row>
    <row r="135" spans="1:22" s="28" customFormat="1" ht="35.25" customHeight="1" thickBot="1">
      <c r="A135" s="395"/>
      <c r="B135" s="274" t="s">
        <v>161</v>
      </c>
      <c r="C135" s="275"/>
      <c r="D135" s="275"/>
      <c r="E135" s="275"/>
      <c r="F135" s="275"/>
      <c r="G135" s="275"/>
      <c r="H135" s="276"/>
      <c r="I135" s="137">
        <f>SUM(I131:I134)</f>
        <v>128378</v>
      </c>
      <c r="J135" s="137">
        <f>SUM(J131:J134)</f>
        <v>128378</v>
      </c>
      <c r="K135" s="173"/>
      <c r="U135" s="29"/>
      <c r="V135" s="20"/>
    </row>
    <row r="136" spans="1:22" s="28" customFormat="1" ht="35.25" customHeight="1" thickBot="1">
      <c r="A136" s="297"/>
      <c r="B136" s="153" t="s">
        <v>162</v>
      </c>
      <c r="C136" s="75" t="s">
        <v>141</v>
      </c>
      <c r="D136" s="174" t="s">
        <v>163</v>
      </c>
      <c r="E136" s="175"/>
      <c r="F136" s="175"/>
      <c r="G136" s="175"/>
      <c r="H136" s="176"/>
      <c r="I136" s="38">
        <f>'[1]حجز الميزانية'!D138</f>
        <v>0</v>
      </c>
      <c r="J136" s="38">
        <f>'[1]حجز الميزانية'!B138</f>
        <v>0</v>
      </c>
      <c r="K136" s="177"/>
      <c r="U136" s="29"/>
      <c r="V136" s="7"/>
    </row>
    <row r="137" spans="1:22" s="28" customFormat="1" ht="35.25" customHeight="1" thickBot="1">
      <c r="A137" s="396"/>
      <c r="B137" s="274" t="s">
        <v>164</v>
      </c>
      <c r="C137" s="275"/>
      <c r="D137" s="275"/>
      <c r="E137" s="275"/>
      <c r="F137" s="275"/>
      <c r="G137" s="275"/>
      <c r="H137" s="276"/>
      <c r="I137" s="137">
        <f>I136</f>
        <v>0</v>
      </c>
      <c r="J137" s="137">
        <f>J136</f>
        <v>0</v>
      </c>
      <c r="K137" s="178"/>
      <c r="U137" s="29"/>
      <c r="V137" s="7"/>
    </row>
    <row r="138" spans="1:22" s="28" customFormat="1" ht="35.25" customHeight="1">
      <c r="A138" s="49"/>
      <c r="B138" s="49"/>
      <c r="C138" s="49"/>
      <c r="D138" s="49"/>
      <c r="E138" s="49"/>
      <c r="F138" s="49"/>
      <c r="G138" s="49"/>
      <c r="H138" s="49"/>
      <c r="I138" s="179"/>
      <c r="J138" s="179"/>
      <c r="K138" s="178"/>
      <c r="M138" s="180"/>
      <c r="N138" s="181"/>
      <c r="O138" s="181"/>
      <c r="P138" s="181"/>
      <c r="Q138" s="180"/>
      <c r="R138" s="9"/>
      <c r="S138" s="9"/>
      <c r="T138" s="5"/>
      <c r="U138" s="30"/>
      <c r="V138" s="7"/>
    </row>
    <row r="139" spans="1:22" s="40" customFormat="1" ht="17.25" customHeight="1" thickBot="1">
      <c r="A139" s="105"/>
      <c r="B139" s="105"/>
      <c r="C139" s="182"/>
      <c r="D139" s="182"/>
      <c r="E139" s="182"/>
      <c r="F139" s="182"/>
      <c r="G139" s="182"/>
      <c r="H139" s="183"/>
      <c r="I139" s="184"/>
      <c r="J139" s="184"/>
      <c r="K139" s="81"/>
      <c r="M139" s="180"/>
      <c r="N139" s="181"/>
      <c r="O139" s="181"/>
      <c r="P139" s="181"/>
      <c r="Q139" s="180"/>
      <c r="R139" s="9"/>
      <c r="S139" s="9"/>
      <c r="T139" s="5"/>
      <c r="U139" s="30"/>
      <c r="V139" s="7"/>
    </row>
    <row r="140" spans="1:22" s="40" customFormat="1" ht="47.25" customHeight="1" thickBot="1">
      <c r="B140" s="274" t="s">
        <v>165</v>
      </c>
      <c r="C140" s="275"/>
      <c r="D140" s="275"/>
      <c r="E140" s="275"/>
      <c r="F140" s="275"/>
      <c r="G140" s="275"/>
      <c r="H140" s="276"/>
      <c r="I140" s="134">
        <f>I135+I137+U170+U172+U176+U180+I202+I209+I212+I197+I215+I222+U234+U242+U250</f>
        <v>2691278</v>
      </c>
      <c r="J140" s="134">
        <f>J137+J135+V170+V172+V176+V180+J197+J202+J209+J212+J215+J222+V234+V242+V250</f>
        <v>2691278</v>
      </c>
      <c r="K140" s="26"/>
      <c r="M140" s="86"/>
      <c r="N140" s="181"/>
      <c r="O140" s="181"/>
      <c r="P140" s="181"/>
      <c r="Q140" s="86"/>
      <c r="R140" s="185"/>
      <c r="S140" s="81"/>
      <c r="T140" s="5"/>
      <c r="U140" s="30"/>
      <c r="V140" s="7"/>
    </row>
    <row r="141" spans="1:22" s="40" customFormat="1" ht="39" customHeight="1">
      <c r="A141" s="105"/>
      <c r="B141" s="105"/>
      <c r="C141" s="182"/>
      <c r="D141" s="182"/>
      <c r="E141" s="182"/>
      <c r="F141" s="182"/>
      <c r="G141" s="182"/>
      <c r="H141" s="183"/>
      <c r="I141" s="152"/>
      <c r="J141" s="10"/>
      <c r="K141" s="81"/>
      <c r="M141" s="186"/>
      <c r="N141" s="81"/>
      <c r="O141" s="181"/>
      <c r="P141" s="181"/>
      <c r="Q141" s="187"/>
      <c r="R141" s="81"/>
      <c r="S141" s="81"/>
      <c r="T141" s="5"/>
      <c r="U141" s="30"/>
      <c r="V141" s="7"/>
    </row>
    <row r="142" spans="1:22" s="40" customFormat="1" ht="24.2" customHeight="1">
      <c r="A142" s="81"/>
      <c r="B142" s="81"/>
      <c r="C142" s="82"/>
      <c r="D142" s="82"/>
      <c r="E142" s="82"/>
      <c r="F142" s="82"/>
      <c r="G142" s="82"/>
      <c r="H142" s="81"/>
      <c r="I142" s="152"/>
      <c r="J142" s="10"/>
      <c r="K142" s="81"/>
      <c r="M142" s="186"/>
      <c r="N142" s="81"/>
      <c r="O142" s="52"/>
      <c r="P142" s="52"/>
      <c r="Q142" s="52"/>
      <c r="R142" s="52"/>
      <c r="S142" s="52"/>
      <c r="T142" s="5"/>
      <c r="U142" s="30"/>
      <c r="V142" s="7"/>
    </row>
    <row r="143" spans="1:22" s="40" customFormat="1" ht="24.2" customHeight="1">
      <c r="A143" s="394"/>
      <c r="B143" s="394"/>
      <c r="C143" s="394"/>
      <c r="D143" s="394"/>
      <c r="E143" s="394"/>
      <c r="F143" s="394"/>
      <c r="G143" s="394"/>
      <c r="H143" s="394"/>
      <c r="I143" s="152"/>
      <c r="J143" s="10"/>
      <c r="K143" s="81"/>
      <c r="M143" s="186"/>
      <c r="N143" s="188"/>
      <c r="O143" s="52"/>
      <c r="P143" s="52"/>
      <c r="Q143" s="52"/>
      <c r="R143" s="52"/>
      <c r="S143" s="52"/>
      <c r="T143" s="5"/>
      <c r="U143" s="30"/>
      <c r="V143" s="7"/>
    </row>
    <row r="144" spans="1:22" s="40" customFormat="1" ht="24.2" customHeight="1">
      <c r="A144" s="84"/>
      <c r="B144" s="84"/>
      <c r="C144" s="189"/>
      <c r="D144" s="189"/>
      <c r="E144" s="189"/>
      <c r="F144" s="189"/>
      <c r="G144" s="189"/>
      <c r="H144" s="81"/>
      <c r="I144" s="152"/>
      <c r="J144" s="10"/>
      <c r="K144" s="81"/>
      <c r="M144" s="186"/>
      <c r="N144" s="188"/>
      <c r="O144" s="52"/>
      <c r="P144" s="52"/>
      <c r="Q144" s="52"/>
      <c r="R144" s="52"/>
      <c r="S144" s="52"/>
      <c r="T144" s="34"/>
      <c r="U144" s="30"/>
      <c r="V144" s="7"/>
    </row>
    <row r="145" spans="1:27" s="40" customFormat="1" ht="24.2" customHeight="1">
      <c r="A145" s="190"/>
      <c r="B145" s="190"/>
      <c r="C145" s="191"/>
      <c r="D145" s="191"/>
      <c r="E145" s="191"/>
      <c r="F145" s="191"/>
      <c r="G145" s="191"/>
      <c r="H145" s="81"/>
      <c r="I145" s="152"/>
      <c r="J145" s="10"/>
      <c r="K145" s="81"/>
      <c r="M145" s="186"/>
      <c r="N145" s="188"/>
      <c r="O145" s="52"/>
      <c r="P145" s="52"/>
      <c r="Q145" s="52"/>
      <c r="R145" s="52"/>
      <c r="S145" s="52"/>
      <c r="T145" s="34"/>
      <c r="U145" s="30"/>
      <c r="V145" s="7"/>
    </row>
    <row r="146" spans="1:27" s="40" customFormat="1" ht="39" customHeight="1">
      <c r="A146" s="190"/>
      <c r="B146" s="190"/>
      <c r="C146" s="192"/>
      <c r="D146" s="192"/>
      <c r="E146" s="192"/>
      <c r="F146" s="192"/>
      <c r="G146" s="192"/>
      <c r="H146" s="81"/>
      <c r="I146" s="152"/>
      <c r="J146" s="10"/>
      <c r="K146" s="81"/>
      <c r="M146" s="186"/>
      <c r="N146" s="188"/>
      <c r="O146" s="52"/>
      <c r="P146" s="52"/>
      <c r="Q146" s="52"/>
      <c r="R146" s="52"/>
      <c r="S146" s="52"/>
      <c r="T146" s="34"/>
      <c r="U146" s="30"/>
      <c r="V146" s="7"/>
    </row>
    <row r="147" spans="1:27" s="40" customFormat="1" ht="39" customHeight="1">
      <c r="A147" s="190"/>
      <c r="B147" s="190"/>
      <c r="C147" s="192"/>
      <c r="D147" s="192"/>
      <c r="E147" s="192"/>
      <c r="F147" s="192"/>
      <c r="G147" s="192"/>
      <c r="H147" s="81"/>
      <c r="I147" s="152"/>
      <c r="J147" s="10"/>
      <c r="K147" s="81"/>
      <c r="M147" s="186"/>
      <c r="N147" s="188"/>
      <c r="O147" s="52"/>
      <c r="P147" s="52"/>
      <c r="Q147" s="52"/>
      <c r="R147" s="52"/>
      <c r="S147" s="52"/>
      <c r="T147" s="34"/>
      <c r="U147" s="30"/>
      <c r="V147" s="7"/>
    </row>
    <row r="148" spans="1:27" s="40" customFormat="1" ht="24.2" customHeight="1">
      <c r="A148" s="190"/>
      <c r="B148" s="190"/>
      <c r="C148" s="192"/>
      <c r="D148" s="192"/>
      <c r="E148" s="192"/>
      <c r="F148" s="192"/>
      <c r="G148" s="192"/>
      <c r="H148" s="81"/>
      <c r="I148" s="152"/>
      <c r="J148" s="10"/>
      <c r="K148" s="81"/>
      <c r="M148" s="186"/>
      <c r="N148" s="188"/>
      <c r="O148" s="52"/>
      <c r="P148" s="52"/>
      <c r="Q148" s="52"/>
      <c r="R148" s="52"/>
      <c r="S148" s="52"/>
      <c r="T148" s="34"/>
      <c r="U148" s="30"/>
      <c r="V148" s="27"/>
    </row>
    <row r="149" spans="1:27" s="40" customFormat="1" ht="24.2" customHeight="1">
      <c r="A149" s="190"/>
      <c r="B149" s="190"/>
      <c r="C149" s="192"/>
      <c r="D149" s="192"/>
      <c r="E149" s="192"/>
      <c r="F149" s="192"/>
      <c r="G149" s="192"/>
      <c r="H149" s="81"/>
      <c r="I149" s="152"/>
      <c r="J149" s="10"/>
      <c r="K149" s="81"/>
      <c r="M149" s="186"/>
      <c r="N149" s="188"/>
      <c r="O149" s="52"/>
      <c r="P149" s="52"/>
      <c r="Q149" s="52"/>
      <c r="R149" s="52"/>
      <c r="S149" s="52"/>
      <c r="T149" s="34"/>
      <c r="U149" s="30"/>
      <c r="V149" s="29"/>
    </row>
    <row r="150" spans="1:27" s="40" customFormat="1" ht="24.2" customHeight="1">
      <c r="A150" s="190"/>
      <c r="B150" s="190"/>
      <c r="C150" s="192"/>
      <c r="D150" s="192"/>
      <c r="E150" s="192"/>
      <c r="F150" s="192"/>
      <c r="G150" s="192"/>
      <c r="H150" s="81"/>
      <c r="I150" s="152"/>
      <c r="J150" s="10"/>
      <c r="K150" s="81"/>
      <c r="M150" s="186"/>
      <c r="N150" s="188"/>
      <c r="O150" s="52"/>
      <c r="P150" s="52"/>
      <c r="Q150" s="52"/>
      <c r="R150" s="52"/>
      <c r="S150" s="52"/>
      <c r="T150" s="5"/>
      <c r="U150" s="30"/>
      <c r="V150" s="29"/>
    </row>
    <row r="151" spans="1:27" s="40" customFormat="1" ht="24.2" customHeight="1">
      <c r="A151" s="84"/>
      <c r="B151" s="84"/>
      <c r="C151" s="193"/>
      <c r="D151" s="193"/>
      <c r="E151" s="193"/>
      <c r="F151" s="193"/>
      <c r="G151" s="193"/>
      <c r="H151" s="81"/>
      <c r="I151" s="152"/>
      <c r="J151" s="10"/>
      <c r="K151" s="81"/>
      <c r="M151" s="186"/>
      <c r="N151" s="188"/>
      <c r="O151" s="52"/>
      <c r="P151" s="52"/>
      <c r="Q151" s="52"/>
      <c r="R151" s="52"/>
      <c r="S151" s="52"/>
      <c r="T151" s="5"/>
      <c r="U151" s="30"/>
      <c r="V151" s="29"/>
    </row>
    <row r="152" spans="1:27" s="40" customFormat="1" ht="24.2" customHeight="1">
      <c r="A152" s="84"/>
      <c r="B152" s="84"/>
      <c r="C152" s="193"/>
      <c r="D152" s="193"/>
      <c r="E152" s="193"/>
      <c r="F152" s="193"/>
      <c r="G152" s="193"/>
      <c r="H152" s="81"/>
      <c r="I152" s="152"/>
      <c r="J152" s="10"/>
      <c r="K152" s="81"/>
      <c r="M152" s="186"/>
      <c r="N152" s="188"/>
      <c r="O152" s="52"/>
      <c r="P152" s="52"/>
      <c r="Q152" s="52"/>
      <c r="R152" s="52"/>
      <c r="S152" s="52"/>
      <c r="T152" s="5"/>
      <c r="U152" s="30"/>
      <c r="V152" s="29"/>
    </row>
    <row r="153" spans="1:27" s="40" customFormat="1" ht="24.2" customHeight="1">
      <c r="A153" s="84"/>
      <c r="B153" s="84"/>
      <c r="C153" s="193"/>
      <c r="D153" s="193"/>
      <c r="E153" s="193"/>
      <c r="F153" s="193"/>
      <c r="G153" s="193"/>
      <c r="H153" s="81"/>
      <c r="I153" s="152"/>
      <c r="J153" s="10"/>
      <c r="K153" s="81"/>
      <c r="M153" s="186"/>
      <c r="N153" s="188"/>
      <c r="O153" s="52"/>
      <c r="P153" s="52"/>
      <c r="Q153" s="52"/>
      <c r="R153" s="52"/>
      <c r="S153" s="52"/>
      <c r="T153" s="5"/>
      <c r="U153" s="30"/>
      <c r="V153" s="29"/>
    </row>
    <row r="154" spans="1:27" s="40" customFormat="1" ht="144.75" customHeight="1">
      <c r="A154" s="81"/>
      <c r="B154" s="81"/>
      <c r="C154" s="81"/>
      <c r="D154" s="81"/>
      <c r="E154" s="81"/>
      <c r="F154" s="81"/>
      <c r="G154" s="81"/>
      <c r="H154" s="81"/>
      <c r="I154" s="152"/>
      <c r="J154" s="10"/>
      <c r="K154" s="81"/>
      <c r="M154" s="186"/>
      <c r="N154" s="188"/>
      <c r="O154" s="52"/>
      <c r="P154" s="52"/>
      <c r="Q154" s="52"/>
      <c r="R154" s="52"/>
      <c r="S154" s="52"/>
      <c r="T154" s="5"/>
      <c r="U154" s="30"/>
      <c r="V154" s="7"/>
    </row>
    <row r="155" spans="1:27" s="40" customFormat="1" ht="12" customHeight="1">
      <c r="A155" s="279"/>
      <c r="B155" s="279"/>
      <c r="C155" s="279"/>
      <c r="D155" s="279"/>
      <c r="E155" s="279"/>
      <c r="F155" s="279"/>
      <c r="G155" s="279"/>
      <c r="H155" s="279"/>
      <c r="I155" s="279"/>
      <c r="J155" s="11"/>
      <c r="K155" s="9"/>
      <c r="M155" s="186"/>
      <c r="N155" s="188"/>
      <c r="O155" s="52"/>
      <c r="P155" s="52"/>
      <c r="Q155" s="52"/>
      <c r="R155" s="52"/>
      <c r="S155" s="194"/>
      <c r="T155" s="194"/>
      <c r="U155" s="195"/>
      <c r="V155" s="195"/>
      <c r="W155" s="194"/>
      <c r="X155" s="194"/>
      <c r="Y155" s="194"/>
      <c r="Z155" s="194"/>
      <c r="AA155" s="194"/>
    </row>
    <row r="156" spans="1:27" s="45" customFormat="1" ht="24.2" customHeight="1">
      <c r="A156" s="277" t="s">
        <v>166</v>
      </c>
      <c r="B156" s="277"/>
      <c r="C156" s="277"/>
      <c r="D156" s="277"/>
      <c r="E156" s="277"/>
      <c r="F156" s="277"/>
      <c r="G156" s="277"/>
      <c r="H156" s="277"/>
      <c r="I156" s="277"/>
      <c r="J156" s="150"/>
      <c r="K156" s="151"/>
      <c r="M156" s="277" t="s">
        <v>167</v>
      </c>
      <c r="N156" s="277"/>
      <c r="O156" s="277"/>
      <c r="P156" s="277"/>
      <c r="Q156" s="277"/>
      <c r="R156" s="277"/>
      <c r="S156" s="277"/>
      <c r="T156" s="277"/>
      <c r="U156" s="277"/>
      <c r="V156" s="150"/>
    </row>
    <row r="157" spans="1:27" s="40" customFormat="1" ht="35.25" customHeight="1" thickBot="1">
      <c r="A157" s="196"/>
      <c r="B157" s="196"/>
      <c r="C157" s="196"/>
      <c r="D157" s="196"/>
      <c r="E157" s="196"/>
      <c r="F157" s="196"/>
      <c r="G157" s="196"/>
      <c r="H157" s="196"/>
      <c r="I157" s="152"/>
      <c r="J157" s="7"/>
      <c r="K157" s="5"/>
      <c r="M157" s="196"/>
      <c r="N157" s="196"/>
      <c r="O157" s="196"/>
      <c r="P157" s="196"/>
      <c r="Q157" s="196"/>
      <c r="R157" s="196"/>
      <c r="S157" s="196"/>
      <c r="T157" s="196"/>
      <c r="U157" s="197"/>
      <c r="V157" s="198"/>
    </row>
    <row r="158" spans="1:27" s="28" customFormat="1" ht="42" customHeight="1" thickBot="1">
      <c r="A158" s="306" t="s">
        <v>19</v>
      </c>
      <c r="B158" s="307"/>
      <c r="C158" s="307"/>
      <c r="D158" s="307"/>
      <c r="E158" s="307"/>
      <c r="F158" s="307"/>
      <c r="G158" s="307"/>
      <c r="H158" s="307"/>
      <c r="I158" s="307"/>
      <c r="J158" s="308"/>
      <c r="K158" s="5"/>
      <c r="U158" s="29"/>
      <c r="V158" s="7"/>
    </row>
    <row r="159" spans="1:27" s="40" customFormat="1" ht="23.25" customHeight="1" thickBot="1">
      <c r="A159" s="196"/>
      <c r="B159" s="196"/>
      <c r="C159" s="196"/>
      <c r="D159" s="196"/>
      <c r="E159" s="196"/>
      <c r="F159" s="196"/>
      <c r="G159" s="196"/>
      <c r="H159" s="196"/>
      <c r="I159" s="152"/>
      <c r="J159" s="7"/>
      <c r="K159" s="5"/>
      <c r="M159" s="34"/>
      <c r="N159" s="34"/>
      <c r="O159" s="34"/>
      <c r="P159" s="34"/>
      <c r="Q159" s="34"/>
      <c r="R159" s="34"/>
      <c r="S159" s="34"/>
      <c r="T159" s="34"/>
      <c r="U159" s="6"/>
      <c r="V159" s="198"/>
    </row>
    <row r="160" spans="1:27" s="40" customFormat="1" ht="39.75" customHeight="1" thickBot="1">
      <c r="A160" s="387" t="s">
        <v>168</v>
      </c>
      <c r="B160" s="388"/>
      <c r="C160" s="388"/>
      <c r="D160" s="388"/>
      <c r="E160" s="388"/>
      <c r="F160" s="388"/>
      <c r="G160" s="388"/>
      <c r="H160" s="388"/>
      <c r="I160" s="388"/>
      <c r="J160" s="389"/>
      <c r="K160" s="5"/>
      <c r="M160" s="35" t="s">
        <v>21</v>
      </c>
      <c r="N160" s="293" t="s">
        <v>22</v>
      </c>
      <c r="O160" s="294"/>
      <c r="P160" s="294"/>
      <c r="Q160" s="294"/>
      <c r="R160" s="294"/>
      <c r="S160" s="294"/>
      <c r="T160" s="295"/>
      <c r="U160" s="61" t="s">
        <v>58</v>
      </c>
      <c r="V160" s="62" t="s">
        <v>59</v>
      </c>
    </row>
    <row r="161" spans="1:22" s="40" customFormat="1" ht="31.5" customHeight="1">
      <c r="I161" s="199"/>
      <c r="J161" s="7"/>
      <c r="K161" s="5"/>
      <c r="M161" s="361" t="s">
        <v>169</v>
      </c>
      <c r="N161" s="153" t="s">
        <v>42</v>
      </c>
      <c r="P161" s="92" t="s">
        <v>88</v>
      </c>
      <c r="Q161" s="93"/>
      <c r="R161" s="93"/>
      <c r="S161" s="93"/>
      <c r="T161" s="94"/>
      <c r="U161" s="200"/>
      <c r="V161" s="201"/>
    </row>
    <row r="162" spans="1:22" s="40" customFormat="1" ht="31.5" customHeight="1" thickBot="1">
      <c r="I162" s="199"/>
      <c r="J162" s="7"/>
      <c r="K162" s="5"/>
      <c r="M162" s="362"/>
      <c r="N162" s="97"/>
      <c r="O162" s="34" t="s">
        <v>115</v>
      </c>
      <c r="P162" s="202" t="s">
        <v>170</v>
      </c>
      <c r="Q162" s="203"/>
      <c r="R162" s="203"/>
      <c r="S162" s="203"/>
      <c r="T162" s="204"/>
      <c r="U162" s="98">
        <f>'[1]حجز الميزانية'!D121</f>
        <v>0</v>
      </c>
      <c r="V162" s="98">
        <f>'[1]حجز الميزانية'!B121</f>
        <v>0</v>
      </c>
    </row>
    <row r="163" spans="1:22" s="40" customFormat="1" ht="31.5" customHeight="1" thickBot="1">
      <c r="A163" s="91" t="s">
        <v>21</v>
      </c>
      <c r="B163" s="293" t="s">
        <v>22</v>
      </c>
      <c r="C163" s="294"/>
      <c r="D163" s="294"/>
      <c r="E163" s="294"/>
      <c r="F163" s="294"/>
      <c r="G163" s="294"/>
      <c r="H163" s="294"/>
      <c r="I163" s="295"/>
      <c r="J163" s="205" t="s">
        <v>171</v>
      </c>
      <c r="K163" s="5"/>
      <c r="M163" s="362"/>
      <c r="N163" s="97"/>
      <c r="O163" s="34" t="s">
        <v>118</v>
      </c>
      <c r="P163" s="202" t="s">
        <v>172</v>
      </c>
      <c r="Q163" s="203"/>
      <c r="R163" s="203"/>
      <c r="S163" s="203"/>
      <c r="T163" s="204"/>
      <c r="U163" s="98">
        <f>'[1]حجز الميزانية'!D122</f>
        <v>0</v>
      </c>
      <c r="V163" s="98">
        <f>'[1]حجز الميزانية'!B122</f>
        <v>0</v>
      </c>
    </row>
    <row r="164" spans="1:22" s="40" customFormat="1" ht="31.5" customHeight="1" thickBot="1">
      <c r="A164" s="153" t="s">
        <v>130</v>
      </c>
      <c r="B164" s="206"/>
      <c r="C164" s="207"/>
      <c r="D164" s="390" t="s">
        <v>173</v>
      </c>
      <c r="E164" s="391"/>
      <c r="F164" s="391"/>
      <c r="G164" s="391"/>
      <c r="H164" s="391"/>
      <c r="I164" s="392"/>
      <c r="J164" s="208"/>
      <c r="K164" s="5"/>
      <c r="M164" s="362"/>
      <c r="N164" s="97"/>
      <c r="O164" s="34" t="s">
        <v>120</v>
      </c>
      <c r="P164" s="202" t="s">
        <v>174</v>
      </c>
      <c r="Q164" s="203"/>
      <c r="R164" s="203"/>
      <c r="S164" s="203"/>
      <c r="T164" s="204"/>
      <c r="U164" s="98">
        <f>'[1]حجز الميزانية'!D123</f>
        <v>0</v>
      </c>
      <c r="V164" s="98">
        <f>'[1]حجز الميزانية'!B123</f>
        <v>0</v>
      </c>
    </row>
    <row r="165" spans="1:22" s="40" customFormat="1" ht="31.5" customHeight="1" thickBot="1">
      <c r="A165" s="209"/>
      <c r="B165" s="375" t="s">
        <v>175</v>
      </c>
      <c r="C165" s="376"/>
      <c r="D165" s="381" t="s">
        <v>176</v>
      </c>
      <c r="E165" s="382"/>
      <c r="F165" s="382"/>
      <c r="G165" s="382"/>
      <c r="H165" s="382"/>
      <c r="I165" s="383"/>
      <c r="J165" s="38">
        <f>'[1]حجز الميزانية'!D33</f>
        <v>2336488</v>
      </c>
      <c r="K165" s="5"/>
      <c r="M165" s="362"/>
      <c r="N165" s="97"/>
      <c r="O165" s="34" t="s">
        <v>159</v>
      </c>
      <c r="P165" s="202" t="s">
        <v>177</v>
      </c>
      <c r="Q165" s="203"/>
      <c r="R165" s="203"/>
      <c r="S165" s="203"/>
      <c r="T165" s="204"/>
      <c r="U165" s="98">
        <f>'[1]حجز الميزانية'!D124</f>
        <v>0</v>
      </c>
      <c r="V165" s="98">
        <f>'[1]حجز الميزانية'!B124</f>
        <v>0</v>
      </c>
    </row>
    <row r="166" spans="1:22" ht="31.5" customHeight="1" thickBot="1">
      <c r="A166" s="209"/>
      <c r="B166" s="377" t="s">
        <v>178</v>
      </c>
      <c r="C166" s="376"/>
      <c r="D166" s="381" t="s">
        <v>179</v>
      </c>
      <c r="E166" s="382"/>
      <c r="F166" s="382"/>
      <c r="G166" s="382"/>
      <c r="H166" s="382"/>
      <c r="I166" s="383"/>
      <c r="J166" s="38">
        <f>'[1]حجز الميزانية'!D40</f>
        <v>235800</v>
      </c>
      <c r="L166" s="40"/>
      <c r="M166" s="362"/>
      <c r="N166" s="97"/>
      <c r="O166" s="34" t="s">
        <v>180</v>
      </c>
      <c r="P166" s="202" t="s">
        <v>181</v>
      </c>
      <c r="Q166" s="203"/>
      <c r="R166" s="203"/>
      <c r="S166" s="203"/>
      <c r="T166" s="204"/>
      <c r="U166" s="98">
        <f>'[1]حجز الميزانية'!D125</f>
        <v>0</v>
      </c>
      <c r="V166" s="98">
        <f>'[1]حجز الميزانية'!B125</f>
        <v>0</v>
      </c>
    </row>
    <row r="167" spans="1:22" ht="31.5" customHeight="1" thickBot="1">
      <c r="A167" s="210"/>
      <c r="B167" s="393" t="s">
        <v>182</v>
      </c>
      <c r="C167" s="370"/>
      <c r="D167" s="381" t="s">
        <v>183</v>
      </c>
      <c r="E167" s="382"/>
      <c r="F167" s="382"/>
      <c r="G167" s="382"/>
      <c r="H167" s="382"/>
      <c r="I167" s="383"/>
      <c r="J167" s="38">
        <f>'[1]حجز الميزانية'!D43</f>
        <v>0</v>
      </c>
      <c r="L167" s="40"/>
      <c r="M167" s="362"/>
      <c r="N167" s="97"/>
      <c r="O167" s="34" t="s">
        <v>184</v>
      </c>
      <c r="P167" s="211" t="s">
        <v>185</v>
      </c>
      <c r="Q167" s="58"/>
      <c r="R167" s="58"/>
      <c r="S167" s="58"/>
      <c r="T167" s="212"/>
      <c r="U167" s="98">
        <f>'[1]حجز الميزانية'!D126</f>
        <v>0</v>
      </c>
      <c r="V167" s="98">
        <f>'[1]حجز الميزانية'!B126</f>
        <v>0</v>
      </c>
    </row>
    <row r="168" spans="1:22" ht="31.5" customHeight="1" thickBot="1">
      <c r="A168" s="101"/>
      <c r="B168" s="101"/>
      <c r="C168" s="40"/>
      <c r="D168" s="274" t="s">
        <v>122</v>
      </c>
      <c r="E168" s="275"/>
      <c r="F168" s="275"/>
      <c r="G168" s="275"/>
      <c r="H168" s="275"/>
      <c r="I168" s="276"/>
      <c r="J168" s="134">
        <f>'[1]حجز الميزانية'!C32</f>
        <v>2572288</v>
      </c>
      <c r="L168" s="40"/>
      <c r="M168" s="362"/>
      <c r="N168" s="97"/>
      <c r="O168" s="34" t="s">
        <v>186</v>
      </c>
      <c r="P168" s="211" t="s">
        <v>187</v>
      </c>
      <c r="Q168" s="58"/>
      <c r="R168" s="58"/>
      <c r="S168" s="58"/>
      <c r="T168" s="212"/>
      <c r="U168" s="98">
        <f>'[1]حجز الميزانية'!D127</f>
        <v>0</v>
      </c>
      <c r="V168" s="98">
        <f>'[1]حجز الميزانية'!B127</f>
        <v>0</v>
      </c>
    </row>
    <row r="169" spans="1:22" ht="31.5" customHeight="1" thickBot="1">
      <c r="A169" s="213" t="s">
        <v>133</v>
      </c>
      <c r="B169" s="364" t="s">
        <v>141</v>
      </c>
      <c r="C169" s="374"/>
      <c r="D169" s="384" t="s">
        <v>188</v>
      </c>
      <c r="E169" s="385"/>
      <c r="F169" s="385"/>
      <c r="G169" s="385"/>
      <c r="H169" s="385"/>
      <c r="I169" s="386"/>
      <c r="J169" s="208">
        <f>'[1]حجز الميزانية'!D44</f>
        <v>0</v>
      </c>
      <c r="M169" s="362"/>
      <c r="N169" s="103"/>
      <c r="O169" s="34" t="s">
        <v>189</v>
      </c>
      <c r="P169" s="214" t="s">
        <v>190</v>
      </c>
      <c r="Q169" s="215"/>
      <c r="R169" s="215"/>
      <c r="S169" s="215"/>
      <c r="T169" s="216"/>
      <c r="U169" s="98">
        <f>'[1]حجز الميزانية'!D128</f>
        <v>0</v>
      </c>
      <c r="V169" s="104">
        <f>'[1]حجز الميزانية'!B128</f>
        <v>0</v>
      </c>
    </row>
    <row r="170" spans="1:22" ht="31.5" customHeight="1" thickBot="1">
      <c r="A170" s="101"/>
      <c r="B170" s="101"/>
      <c r="D170" s="274" t="s">
        <v>145</v>
      </c>
      <c r="E170" s="275"/>
      <c r="F170" s="275"/>
      <c r="G170" s="275"/>
      <c r="H170" s="275"/>
      <c r="I170" s="276"/>
      <c r="J170" s="42">
        <f>J169</f>
        <v>0</v>
      </c>
      <c r="M170" s="362"/>
      <c r="N170" s="274" t="s">
        <v>191</v>
      </c>
      <c r="O170" s="275"/>
      <c r="P170" s="275"/>
      <c r="Q170" s="275"/>
      <c r="R170" s="275"/>
      <c r="S170" s="275"/>
      <c r="T170" s="276"/>
      <c r="U170" s="42">
        <f>SUM(U162:U169)</f>
        <v>0</v>
      </c>
      <c r="V170" s="42">
        <f>SUM(V162:V169)</f>
        <v>0</v>
      </c>
    </row>
    <row r="171" spans="1:22" ht="31.5" customHeight="1" thickBot="1">
      <c r="A171" s="213" t="s">
        <v>136</v>
      </c>
      <c r="B171" s="364" t="s">
        <v>141</v>
      </c>
      <c r="C171" s="374"/>
      <c r="D171" s="371" t="s">
        <v>29</v>
      </c>
      <c r="E171" s="372"/>
      <c r="F171" s="372"/>
      <c r="G171" s="372"/>
      <c r="H171" s="372"/>
      <c r="I171" s="373"/>
      <c r="J171" s="39">
        <f>'[1]حجز الميزانية'!D50</f>
        <v>0</v>
      </c>
      <c r="M171" s="362"/>
      <c r="N171" s="91" t="s">
        <v>44</v>
      </c>
      <c r="O171" s="34" t="s">
        <v>141</v>
      </c>
      <c r="P171" s="202" t="s">
        <v>192</v>
      </c>
      <c r="Q171" s="217"/>
      <c r="R171" s="217"/>
      <c r="S171" s="217"/>
      <c r="T171" s="218"/>
      <c r="U171" s="219">
        <f>'[1]حجز الميزانية'!D129</f>
        <v>0</v>
      </c>
      <c r="V171" s="219">
        <f>'[1]حجز الميزانية'!B129</f>
        <v>0</v>
      </c>
    </row>
    <row r="172" spans="1:22" ht="31.5" customHeight="1" thickBot="1">
      <c r="A172" s="148"/>
      <c r="B172" s="148"/>
      <c r="D172" s="274" t="s">
        <v>148</v>
      </c>
      <c r="E172" s="275"/>
      <c r="F172" s="275"/>
      <c r="G172" s="275"/>
      <c r="H172" s="275"/>
      <c r="I172" s="276"/>
      <c r="J172" s="137">
        <f>J171</f>
        <v>0</v>
      </c>
      <c r="M172" s="362"/>
      <c r="N172" s="274" t="s">
        <v>193</v>
      </c>
      <c r="O172" s="275"/>
      <c r="P172" s="275"/>
      <c r="Q172" s="275"/>
      <c r="R172" s="275"/>
      <c r="S172" s="275"/>
      <c r="T172" s="276"/>
      <c r="U172" s="42">
        <f>U171</f>
        <v>0</v>
      </c>
      <c r="V172" s="42"/>
    </row>
    <row r="173" spans="1:22" ht="31.5" customHeight="1" thickBot="1">
      <c r="A173" s="213" t="s">
        <v>194</v>
      </c>
      <c r="B173" s="364" t="s">
        <v>141</v>
      </c>
      <c r="C173" s="374"/>
      <c r="D173" s="371" t="s">
        <v>195</v>
      </c>
      <c r="E173" s="372"/>
      <c r="F173" s="372"/>
      <c r="G173" s="372"/>
      <c r="H173" s="372"/>
      <c r="I173" s="373"/>
      <c r="J173" s="38">
        <f>'[1]حجز الميزانية'!D51</f>
        <v>88200</v>
      </c>
      <c r="M173" s="362"/>
      <c r="N173" s="91" t="s">
        <v>196</v>
      </c>
      <c r="P173" s="220" t="s">
        <v>93</v>
      </c>
      <c r="Q173" s="221"/>
      <c r="R173" s="221"/>
      <c r="S173" s="221"/>
      <c r="T173" s="222"/>
      <c r="U173" s="223"/>
      <c r="V173" s="224"/>
    </row>
    <row r="174" spans="1:22" ht="31.5" customHeight="1" thickBot="1">
      <c r="A174" s="148"/>
      <c r="B174" s="148"/>
      <c r="D174" s="274" t="s">
        <v>197</v>
      </c>
      <c r="E174" s="275"/>
      <c r="F174" s="275"/>
      <c r="G174" s="275"/>
      <c r="H174" s="275"/>
      <c r="I174" s="276"/>
      <c r="J174" s="137">
        <f>J173</f>
        <v>88200</v>
      </c>
      <c r="M174" s="362"/>
      <c r="N174" s="97"/>
      <c r="O174" s="34" t="s">
        <v>115</v>
      </c>
      <c r="P174" s="202" t="s">
        <v>198</v>
      </c>
      <c r="Q174" s="203"/>
      <c r="R174" s="203"/>
      <c r="S174" s="203"/>
      <c r="T174" s="204"/>
      <c r="U174" s="98">
        <f>'[1]حجز الميزانية'!D130</f>
        <v>0</v>
      </c>
      <c r="V174" s="98">
        <f>'[1]حجز الميزانية'!B130</f>
        <v>0</v>
      </c>
    </row>
    <row r="175" spans="1:22" ht="31.5" customHeight="1" thickBot="1">
      <c r="A175" s="213" t="s">
        <v>199</v>
      </c>
      <c r="B175" s="364" t="s">
        <v>141</v>
      </c>
      <c r="C175" s="374"/>
      <c r="D175" s="371" t="s">
        <v>33</v>
      </c>
      <c r="E175" s="372"/>
      <c r="F175" s="372"/>
      <c r="G175" s="372"/>
      <c r="H175" s="372"/>
      <c r="I175" s="373"/>
      <c r="J175" s="38">
        <f>'[1]حجز الميزانية'!D61</f>
        <v>0</v>
      </c>
      <c r="M175" s="362"/>
      <c r="N175" s="103"/>
      <c r="O175" s="34" t="s">
        <v>118</v>
      </c>
      <c r="P175" s="225" t="s">
        <v>200</v>
      </c>
      <c r="Q175" s="226"/>
      <c r="R175" s="226"/>
      <c r="S175" s="226"/>
      <c r="T175" s="227"/>
      <c r="U175" s="98">
        <f>'[1]حجز الميزانية'!D131</f>
        <v>0</v>
      </c>
      <c r="V175" s="104">
        <f>'[1]حجز الميزانية'!B131</f>
        <v>0</v>
      </c>
    </row>
    <row r="176" spans="1:22" ht="31.5" customHeight="1" thickBot="1">
      <c r="A176" s="148"/>
      <c r="B176" s="148"/>
      <c r="D176" s="274" t="s">
        <v>201</v>
      </c>
      <c r="E176" s="275"/>
      <c r="F176" s="275"/>
      <c r="G176" s="275"/>
      <c r="H176" s="275"/>
      <c r="I176" s="276"/>
      <c r="J176" s="137">
        <f>J175</f>
        <v>0</v>
      </c>
      <c r="L176" s="228"/>
      <c r="M176" s="362"/>
      <c r="N176" s="274" t="s">
        <v>202</v>
      </c>
      <c r="O176" s="275"/>
      <c r="P176" s="275"/>
      <c r="Q176" s="275"/>
      <c r="R176" s="275"/>
      <c r="S176" s="275"/>
      <c r="T176" s="276"/>
      <c r="U176" s="134">
        <f>SUM(U174:U175)</f>
        <v>0</v>
      </c>
      <c r="V176" s="42">
        <f>SUM(V174:V175)</f>
        <v>0</v>
      </c>
    </row>
    <row r="177" spans="1:22" ht="31.5" customHeight="1" thickBot="1">
      <c r="A177" s="213" t="s">
        <v>203</v>
      </c>
      <c r="B177" s="364" t="s">
        <v>141</v>
      </c>
      <c r="C177" s="374"/>
      <c r="D177" s="378" t="s">
        <v>204</v>
      </c>
      <c r="E177" s="379"/>
      <c r="F177" s="379"/>
      <c r="G177" s="379"/>
      <c r="H177" s="379"/>
      <c r="I177" s="380"/>
      <c r="J177" s="38">
        <f>'[1]حجز الميزانية'!D67</f>
        <v>3790</v>
      </c>
      <c r="M177" s="362"/>
      <c r="N177" s="91" t="s">
        <v>205</v>
      </c>
      <c r="P177" s="220" t="s">
        <v>206</v>
      </c>
      <c r="Q177" s="221"/>
      <c r="R177" s="221"/>
      <c r="S177" s="221"/>
      <c r="T177" s="222"/>
      <c r="U177" s="224"/>
      <c r="V177" s="224"/>
    </row>
    <row r="178" spans="1:22" ht="31.5" customHeight="1" thickBot="1">
      <c r="A178" s="148"/>
      <c r="B178" s="148"/>
      <c r="D178" s="274" t="s">
        <v>207</v>
      </c>
      <c r="E178" s="275"/>
      <c r="F178" s="275"/>
      <c r="G178" s="275"/>
      <c r="H178" s="275"/>
      <c r="I178" s="276"/>
      <c r="J178" s="137">
        <f>J177</f>
        <v>3790</v>
      </c>
      <c r="M178" s="362"/>
      <c r="N178" s="97"/>
      <c r="O178" s="34" t="s">
        <v>115</v>
      </c>
      <c r="P178" s="211" t="s">
        <v>208</v>
      </c>
      <c r="Q178" s="58"/>
      <c r="R178" s="58"/>
      <c r="S178" s="58"/>
      <c r="T178" s="212"/>
      <c r="U178" s="224">
        <f>'[1]حجز الميزانية'!D132</f>
        <v>0</v>
      </c>
      <c r="V178" s="98">
        <f>'[1]حجز الميزانية'!B132</f>
        <v>0</v>
      </c>
    </row>
    <row r="179" spans="1:22" ht="31.5" customHeight="1" thickBot="1">
      <c r="A179" s="153" t="s">
        <v>209</v>
      </c>
      <c r="B179" s="229"/>
      <c r="C179" s="230"/>
      <c r="D179" s="371" t="s">
        <v>210</v>
      </c>
      <c r="E179" s="372"/>
      <c r="F179" s="372"/>
      <c r="G179" s="372"/>
      <c r="H179" s="372"/>
      <c r="I179" s="373"/>
      <c r="J179" s="38"/>
      <c r="M179" s="362"/>
      <c r="N179" s="103"/>
      <c r="O179" s="34" t="s">
        <v>118</v>
      </c>
      <c r="P179" s="214" t="s">
        <v>211</v>
      </c>
      <c r="Q179" s="215"/>
      <c r="R179" s="215"/>
      <c r="S179" s="215"/>
      <c r="T179" s="216"/>
      <c r="U179" s="224">
        <f>'[1]حجز الميزانية'!D133</f>
        <v>0</v>
      </c>
      <c r="V179" s="104">
        <f>'[1]حجز الميزانية'!B133</f>
        <v>0</v>
      </c>
    </row>
    <row r="180" spans="1:22" ht="31.5" customHeight="1" thickBot="1">
      <c r="A180" s="231"/>
      <c r="B180" s="375" t="s">
        <v>175</v>
      </c>
      <c r="C180" s="376"/>
      <c r="D180" s="371" t="s">
        <v>212</v>
      </c>
      <c r="E180" s="372"/>
      <c r="F180" s="372"/>
      <c r="G180" s="372"/>
      <c r="H180" s="372"/>
      <c r="I180" s="373"/>
      <c r="J180" s="104">
        <f>'[1]حجز الميزانية'!D71</f>
        <v>27000</v>
      </c>
      <c r="M180" s="363"/>
      <c r="N180" s="274" t="s">
        <v>213</v>
      </c>
      <c r="O180" s="275"/>
      <c r="P180" s="275"/>
      <c r="Q180" s="275"/>
      <c r="R180" s="275"/>
      <c r="S180" s="275"/>
      <c r="T180" s="276"/>
      <c r="U180" s="137">
        <f>SUM(U178:U179)</f>
        <v>0</v>
      </c>
      <c r="V180" s="42">
        <f>SUM(V178:V179)</f>
        <v>0</v>
      </c>
    </row>
    <row r="181" spans="1:22" ht="31.5" customHeight="1" thickBot="1">
      <c r="A181" s="231"/>
      <c r="B181" s="377" t="s">
        <v>178</v>
      </c>
      <c r="C181" s="376"/>
      <c r="D181" s="371" t="s">
        <v>214</v>
      </c>
      <c r="E181" s="372"/>
      <c r="F181" s="372"/>
      <c r="G181" s="372"/>
      <c r="H181" s="372"/>
      <c r="I181" s="373"/>
      <c r="J181" s="104">
        <f>'[1]حجز الميزانية'!D72</f>
        <v>0</v>
      </c>
      <c r="U181" s="232"/>
    </row>
    <row r="182" spans="1:22" ht="31.5" customHeight="1" thickBot="1">
      <c r="A182" s="138"/>
      <c r="B182" s="369" t="s">
        <v>182</v>
      </c>
      <c r="C182" s="370"/>
      <c r="D182" s="371" t="s">
        <v>215</v>
      </c>
      <c r="E182" s="372"/>
      <c r="F182" s="372"/>
      <c r="G182" s="372"/>
      <c r="H182" s="372"/>
      <c r="I182" s="373"/>
      <c r="J182" s="104">
        <f>'[1]حجز الميزانية'!D73</f>
        <v>0</v>
      </c>
      <c r="U182" s="51"/>
    </row>
    <row r="183" spans="1:22" ht="31.5" customHeight="1" thickBot="1">
      <c r="A183" s="101"/>
      <c r="B183" s="101"/>
      <c r="D183" s="274" t="s">
        <v>216</v>
      </c>
      <c r="E183" s="275"/>
      <c r="F183" s="275"/>
      <c r="G183" s="275"/>
      <c r="H183" s="275"/>
      <c r="I183" s="276"/>
      <c r="J183" s="42">
        <f>SUM(J180:J182)</f>
        <v>27000</v>
      </c>
      <c r="U183" s="233"/>
    </row>
    <row r="184" spans="1:22" ht="31.5" customHeight="1" thickBot="1">
      <c r="A184" s="234">
        <v>8</v>
      </c>
      <c r="B184" s="364" t="s">
        <v>141</v>
      </c>
      <c r="C184" s="374"/>
      <c r="D184" s="371" t="s">
        <v>39</v>
      </c>
      <c r="E184" s="372"/>
      <c r="F184" s="372"/>
      <c r="G184" s="372"/>
      <c r="H184" s="372"/>
      <c r="I184" s="373"/>
      <c r="J184" s="39">
        <f>'[1]حجز الميزانية'!D74</f>
        <v>0</v>
      </c>
      <c r="M184" s="49"/>
      <c r="N184" s="49"/>
      <c r="O184" s="49"/>
      <c r="P184" s="49"/>
      <c r="Q184" s="49"/>
      <c r="R184" s="49"/>
      <c r="S184" s="49"/>
      <c r="T184" s="49"/>
      <c r="U184" s="27"/>
    </row>
    <row r="185" spans="1:22" ht="31.5" customHeight="1" thickBot="1">
      <c r="A185" s="148"/>
      <c r="B185" s="148"/>
      <c r="D185" s="274" t="s">
        <v>217</v>
      </c>
      <c r="E185" s="275"/>
      <c r="F185" s="275"/>
      <c r="G185" s="275"/>
      <c r="H185" s="275"/>
      <c r="I185" s="276"/>
      <c r="J185" s="134">
        <f>J184</f>
        <v>0</v>
      </c>
      <c r="M185" s="49"/>
      <c r="N185" s="49"/>
      <c r="O185" s="49"/>
      <c r="P185" s="49"/>
      <c r="Q185" s="49"/>
      <c r="R185" s="49"/>
      <c r="S185" s="49"/>
      <c r="T185" s="49"/>
      <c r="U185" s="27"/>
    </row>
    <row r="186" spans="1:22" ht="24.2" customHeight="1">
      <c r="A186" s="101"/>
      <c r="B186" s="101"/>
      <c r="D186" s="360"/>
      <c r="E186" s="360"/>
      <c r="F186" s="360"/>
      <c r="G186" s="360"/>
      <c r="H186" s="360"/>
      <c r="I186" s="235"/>
      <c r="M186" s="49"/>
      <c r="N186" s="49"/>
      <c r="O186" s="49"/>
      <c r="P186" s="49"/>
      <c r="Q186" s="49"/>
      <c r="R186" s="49"/>
      <c r="S186" s="49"/>
      <c r="T186" s="49"/>
      <c r="U186" s="27"/>
    </row>
    <row r="187" spans="1:22" ht="33.75" customHeight="1">
      <c r="A187" s="58"/>
      <c r="B187" s="58"/>
      <c r="C187" s="58"/>
      <c r="D187" s="58"/>
      <c r="E187" s="58"/>
      <c r="F187" s="58"/>
      <c r="G187" s="58"/>
      <c r="H187" s="58"/>
      <c r="M187" s="49"/>
      <c r="N187" s="49"/>
      <c r="O187" s="49"/>
      <c r="P187" s="49"/>
      <c r="Q187" s="49"/>
      <c r="R187" s="49"/>
      <c r="S187" s="49"/>
      <c r="T187" s="49"/>
      <c r="U187" s="27"/>
    </row>
    <row r="188" spans="1:22" s="45" customFormat="1" ht="24.2" customHeight="1">
      <c r="A188" s="277" t="s">
        <v>218</v>
      </c>
      <c r="B188" s="277"/>
      <c r="C188" s="277"/>
      <c r="D188" s="277"/>
      <c r="E188" s="277"/>
      <c r="F188" s="277"/>
      <c r="G188" s="277"/>
      <c r="H188" s="277"/>
      <c r="I188" s="277"/>
      <c r="J188" s="150"/>
      <c r="K188" s="151"/>
      <c r="M188" s="277" t="s">
        <v>219</v>
      </c>
      <c r="N188" s="277"/>
      <c r="O188" s="277"/>
      <c r="P188" s="277"/>
      <c r="Q188" s="277"/>
      <c r="R188" s="277"/>
      <c r="S188" s="277"/>
      <c r="T188" s="277"/>
      <c r="U188" s="277"/>
      <c r="V188" s="150"/>
    </row>
    <row r="189" spans="1:22" ht="24.75" customHeight="1" thickBot="1">
      <c r="A189" s="31"/>
      <c r="B189" s="31"/>
      <c r="C189" s="31"/>
      <c r="D189" s="31"/>
      <c r="E189" s="31"/>
      <c r="F189" s="31"/>
      <c r="G189" s="31"/>
      <c r="H189" s="31"/>
      <c r="I189" s="236"/>
    </row>
    <row r="190" spans="1:22" ht="39" customHeight="1" thickBot="1">
      <c r="A190" s="35" t="s">
        <v>21</v>
      </c>
      <c r="B190" s="293" t="s">
        <v>22</v>
      </c>
      <c r="C190" s="294"/>
      <c r="D190" s="294"/>
      <c r="E190" s="294"/>
      <c r="F190" s="294"/>
      <c r="G190" s="294"/>
      <c r="H190" s="295"/>
      <c r="I190" s="61" t="s">
        <v>58</v>
      </c>
      <c r="J190" s="62" t="s">
        <v>59</v>
      </c>
      <c r="K190" s="68"/>
      <c r="M190" s="91" t="s">
        <v>21</v>
      </c>
      <c r="N190" s="293" t="s">
        <v>22</v>
      </c>
      <c r="O190" s="294"/>
      <c r="P190" s="294"/>
      <c r="Q190" s="294"/>
      <c r="R190" s="294"/>
      <c r="S190" s="294"/>
      <c r="T190" s="294"/>
      <c r="U190" s="295"/>
      <c r="V190" s="36" t="s">
        <v>171</v>
      </c>
    </row>
    <row r="191" spans="1:22" ht="33.75" customHeight="1" thickBot="1">
      <c r="A191" s="361" t="s">
        <v>169</v>
      </c>
      <c r="B191" s="237" t="s">
        <v>220</v>
      </c>
      <c r="D191" s="220" t="s">
        <v>71</v>
      </c>
      <c r="E191" s="221"/>
      <c r="F191" s="221"/>
      <c r="G191" s="221"/>
      <c r="H191" s="221"/>
      <c r="I191" s="238"/>
      <c r="J191" s="239"/>
      <c r="K191" s="26"/>
      <c r="M191" s="213" t="s">
        <v>221</v>
      </c>
      <c r="N191" s="364" t="s">
        <v>222</v>
      </c>
      <c r="O191" s="365"/>
      <c r="P191" s="366" t="s">
        <v>41</v>
      </c>
      <c r="Q191" s="367"/>
      <c r="R191" s="367"/>
      <c r="S191" s="367"/>
      <c r="T191" s="367"/>
      <c r="U191" s="368"/>
      <c r="V191" s="240">
        <f>'[1]حجز الميزانية'!D75</f>
        <v>0</v>
      </c>
    </row>
    <row r="192" spans="1:22" ht="27" customHeight="1" thickBot="1">
      <c r="A192" s="362"/>
      <c r="B192" s="241"/>
      <c r="C192" s="5" t="s">
        <v>115</v>
      </c>
      <c r="D192" s="202" t="s">
        <v>223</v>
      </c>
      <c r="E192" s="203"/>
      <c r="F192" s="203"/>
      <c r="G192" s="203"/>
      <c r="H192" s="203"/>
      <c r="I192" s="98">
        <f>'[1]حجز الميزانية'!D101</f>
        <v>40000</v>
      </c>
      <c r="J192" s="98">
        <f>'[1]حجز الميزانية'!B101</f>
        <v>40000</v>
      </c>
      <c r="K192" s="83"/>
      <c r="M192" s="242"/>
      <c r="N192" s="243"/>
      <c r="O192" s="244"/>
      <c r="P192" s="343" t="s">
        <v>193</v>
      </c>
      <c r="Q192" s="344"/>
      <c r="R192" s="344"/>
      <c r="S192" s="344"/>
      <c r="T192" s="344"/>
      <c r="U192" s="345"/>
      <c r="V192" s="134">
        <f>V191</f>
        <v>0</v>
      </c>
    </row>
    <row r="193" spans="1:22" ht="27" customHeight="1" thickBot="1">
      <c r="A193" s="362"/>
      <c r="B193" s="241"/>
      <c r="C193" s="5" t="s">
        <v>118</v>
      </c>
      <c r="D193" s="202" t="s">
        <v>224</v>
      </c>
      <c r="E193" s="203"/>
      <c r="F193" s="203"/>
      <c r="G193" s="203"/>
      <c r="H193" s="203"/>
      <c r="I193" s="98">
        <f>'[1]حجز الميزانية'!D102</f>
        <v>0</v>
      </c>
      <c r="J193" s="98">
        <f>'[1]حجز الميزانية'!B102</f>
        <v>0</v>
      </c>
      <c r="K193" s="83"/>
      <c r="M193" s="213" t="s">
        <v>42</v>
      </c>
      <c r="N193" s="364" t="s">
        <v>222</v>
      </c>
      <c r="O193" s="365"/>
      <c r="P193" s="340" t="s">
        <v>43</v>
      </c>
      <c r="Q193" s="341"/>
      <c r="R193" s="341"/>
      <c r="S193" s="341"/>
      <c r="T193" s="341"/>
      <c r="U193" s="342"/>
      <c r="V193" s="39">
        <f>'[1]حجز الميزانية'!D76</f>
        <v>0</v>
      </c>
    </row>
    <row r="194" spans="1:22" ht="27" customHeight="1" thickBot="1">
      <c r="A194" s="362"/>
      <c r="B194" s="241"/>
      <c r="C194" s="5" t="s">
        <v>120</v>
      </c>
      <c r="D194" s="202" t="s">
        <v>225</v>
      </c>
      <c r="E194" s="203"/>
      <c r="F194" s="203"/>
      <c r="G194" s="203"/>
      <c r="H194" s="203"/>
      <c r="I194" s="98">
        <f>'[1]حجز الميزانية'!D103</f>
        <v>21600</v>
      </c>
      <c r="J194" s="98">
        <f>'[1]حجز الميزانية'!B103</f>
        <v>21600</v>
      </c>
      <c r="K194" s="83"/>
      <c r="M194" s="242"/>
      <c r="N194" s="243"/>
      <c r="O194" s="244"/>
      <c r="P194" s="343" t="s">
        <v>202</v>
      </c>
      <c r="Q194" s="344"/>
      <c r="R194" s="344"/>
      <c r="S194" s="344"/>
      <c r="T194" s="344"/>
      <c r="U194" s="345"/>
      <c r="V194" s="134">
        <f>V193</f>
        <v>0</v>
      </c>
    </row>
    <row r="195" spans="1:22" ht="27" customHeight="1">
      <c r="A195" s="362"/>
      <c r="B195" s="241"/>
      <c r="C195" s="5" t="s">
        <v>159</v>
      </c>
      <c r="D195" s="202" t="s">
        <v>226</v>
      </c>
      <c r="E195" s="203"/>
      <c r="F195" s="203"/>
      <c r="G195" s="203"/>
      <c r="H195" s="203"/>
      <c r="I195" s="98">
        <f>'[1]حجز الميزانية'!D104</f>
        <v>10000</v>
      </c>
      <c r="J195" s="98">
        <f>'[1]حجز الميزانية'!B104</f>
        <v>10000</v>
      </c>
      <c r="K195" s="83"/>
      <c r="M195" s="346" t="s">
        <v>44</v>
      </c>
      <c r="N195" s="348" t="s">
        <v>222</v>
      </c>
      <c r="O195" s="349"/>
      <c r="P195" s="352" t="s">
        <v>45</v>
      </c>
      <c r="Q195" s="353"/>
      <c r="R195" s="353"/>
      <c r="S195" s="353"/>
      <c r="T195" s="353"/>
      <c r="U195" s="354"/>
      <c r="V195" s="358">
        <f>'[1]حجز الميزانية'!D77</f>
        <v>0</v>
      </c>
    </row>
    <row r="196" spans="1:22" ht="27" customHeight="1" thickBot="1">
      <c r="A196" s="362"/>
      <c r="B196" s="245"/>
      <c r="C196" s="5" t="s">
        <v>180</v>
      </c>
      <c r="D196" s="225" t="s">
        <v>227</v>
      </c>
      <c r="E196" s="226"/>
      <c r="F196" s="226"/>
      <c r="G196" s="226"/>
      <c r="H196" s="226"/>
      <c r="I196" s="98">
        <f>'[1]حجز الميزانية'!D105</f>
        <v>3400</v>
      </c>
      <c r="J196" s="104">
        <f>'[1]حجز الميزانية'!B105</f>
        <v>3400</v>
      </c>
      <c r="K196" s="83"/>
      <c r="M196" s="347"/>
      <c r="N196" s="350"/>
      <c r="O196" s="351"/>
      <c r="P196" s="355"/>
      <c r="Q196" s="356"/>
      <c r="R196" s="356"/>
      <c r="S196" s="356"/>
      <c r="T196" s="356"/>
      <c r="U196" s="357"/>
      <c r="V196" s="359"/>
    </row>
    <row r="197" spans="1:22" ht="27" customHeight="1" thickBot="1">
      <c r="A197" s="362"/>
      <c r="B197" s="246"/>
      <c r="C197" s="274" t="s">
        <v>197</v>
      </c>
      <c r="D197" s="275"/>
      <c r="E197" s="275"/>
      <c r="F197" s="275"/>
      <c r="G197" s="275"/>
      <c r="H197" s="276"/>
      <c r="I197" s="42">
        <f>SUM(I192:I196)</f>
        <v>75000</v>
      </c>
      <c r="J197" s="42">
        <f>SUM(J192:J196)</f>
        <v>75000</v>
      </c>
      <c r="K197" s="83"/>
      <c r="N197" s="99"/>
      <c r="O197" s="99"/>
      <c r="P197" s="330" t="s">
        <v>213</v>
      </c>
      <c r="Q197" s="331"/>
      <c r="R197" s="331"/>
      <c r="S197" s="331"/>
      <c r="T197" s="331"/>
      <c r="U197" s="332"/>
      <c r="V197" s="134">
        <f>V195</f>
        <v>0</v>
      </c>
    </row>
    <row r="198" spans="1:22" ht="27" customHeight="1" thickBot="1">
      <c r="A198" s="362"/>
      <c r="B198" s="247" t="s">
        <v>199</v>
      </c>
      <c r="D198" s="220" t="s">
        <v>228</v>
      </c>
      <c r="E198" s="221"/>
      <c r="F198" s="221"/>
      <c r="G198" s="221"/>
      <c r="H198" s="221"/>
      <c r="I198" s="157"/>
      <c r="J198" s="224"/>
      <c r="K198" s="83"/>
      <c r="M198" s="49"/>
      <c r="N198" s="49"/>
      <c r="U198" s="248"/>
    </row>
    <row r="199" spans="1:22" ht="27" customHeight="1" thickBot="1">
      <c r="A199" s="362"/>
      <c r="B199" s="241"/>
      <c r="C199" s="5" t="s">
        <v>115</v>
      </c>
      <c r="D199" s="211" t="s">
        <v>229</v>
      </c>
      <c r="E199" s="58"/>
      <c r="F199" s="58"/>
      <c r="G199" s="58"/>
      <c r="H199" s="58"/>
      <c r="I199" s="98">
        <f>'[1]حجز الميزانية'!D106</f>
        <v>0</v>
      </c>
      <c r="J199" s="98">
        <f>'[1]حجز الميزانية'!B106</f>
        <v>0</v>
      </c>
      <c r="K199" s="83"/>
      <c r="M199" s="274" t="s">
        <v>60</v>
      </c>
      <c r="N199" s="275"/>
      <c r="O199" s="275"/>
      <c r="P199" s="275"/>
      <c r="Q199" s="275"/>
      <c r="R199" s="275"/>
      <c r="S199" s="275"/>
      <c r="T199" s="275"/>
      <c r="U199" s="276"/>
      <c r="V199" s="249">
        <f>J174+J176+J178+J183+J185+V197+I186+V192+V194+J172+J170+J168</f>
        <v>2691278</v>
      </c>
    </row>
    <row r="200" spans="1:22" ht="27" customHeight="1">
      <c r="A200" s="362"/>
      <c r="B200" s="241"/>
      <c r="C200" s="5" t="s">
        <v>118</v>
      </c>
      <c r="D200" s="211" t="s">
        <v>230</v>
      </c>
      <c r="E200" s="58"/>
      <c r="F200" s="58"/>
      <c r="G200" s="58"/>
      <c r="H200" s="58"/>
      <c r="I200" s="98">
        <f>'[1]حجز الميزانية'!D107</f>
        <v>0</v>
      </c>
      <c r="J200" s="98">
        <f>'[1]حجز الميزانية'!B107</f>
        <v>0</v>
      </c>
      <c r="K200" s="83"/>
      <c r="M200" s="49"/>
      <c r="N200" s="49"/>
      <c r="O200" s="49"/>
      <c r="P200" s="49"/>
      <c r="Q200" s="49"/>
      <c r="R200" s="49"/>
      <c r="S200" s="49"/>
      <c r="T200" s="49"/>
      <c r="U200" s="248"/>
    </row>
    <row r="201" spans="1:22" ht="27" customHeight="1" thickBot="1">
      <c r="A201" s="362"/>
      <c r="B201" s="245"/>
      <c r="C201" s="5" t="s">
        <v>120</v>
      </c>
      <c r="D201" s="214" t="s">
        <v>231</v>
      </c>
      <c r="E201" s="215"/>
      <c r="F201" s="215"/>
      <c r="G201" s="215"/>
      <c r="H201" s="215"/>
      <c r="I201" s="98">
        <f>'[1]حجز الميزانية'!D108</f>
        <v>37900</v>
      </c>
      <c r="J201" s="104">
        <f>'[1]حجز الميزانية'!B108</f>
        <v>37900</v>
      </c>
      <c r="K201" s="83"/>
      <c r="M201" s="333"/>
      <c r="N201" s="333"/>
      <c r="O201" s="333"/>
      <c r="P201" s="333"/>
      <c r="Q201" s="333"/>
      <c r="R201" s="333"/>
      <c r="S201" s="333"/>
      <c r="T201" s="250"/>
      <c r="U201" s="248"/>
    </row>
    <row r="202" spans="1:22" ht="27" customHeight="1" thickBot="1">
      <c r="A202" s="362"/>
      <c r="B202" s="246"/>
      <c r="C202" s="274" t="s">
        <v>201</v>
      </c>
      <c r="D202" s="275"/>
      <c r="E202" s="275"/>
      <c r="F202" s="275"/>
      <c r="G202" s="275"/>
      <c r="H202" s="276"/>
      <c r="I202" s="42">
        <f>SUM(I199:I201)</f>
        <v>37900</v>
      </c>
      <c r="J202" s="42">
        <f>SUM(J199:J201)</f>
        <v>37900</v>
      </c>
      <c r="K202" s="58"/>
      <c r="M202" s="334" t="s">
        <v>232</v>
      </c>
      <c r="N202" s="335"/>
      <c r="O202" s="335"/>
      <c r="P202" s="335"/>
      <c r="Q202" s="335"/>
      <c r="R202" s="335"/>
      <c r="S202" s="335"/>
      <c r="T202" s="335"/>
      <c r="U202" s="335"/>
      <c r="V202" s="336"/>
    </row>
    <row r="203" spans="1:22" ht="27" customHeight="1" thickBot="1">
      <c r="A203" s="362"/>
      <c r="B203" s="247" t="s">
        <v>203</v>
      </c>
      <c r="C203" s="251" t="s">
        <v>141</v>
      </c>
      <c r="D203" s="93" t="s">
        <v>77</v>
      </c>
      <c r="E203" s="93"/>
      <c r="F203" s="93"/>
      <c r="G203" s="93"/>
      <c r="H203" s="93"/>
      <c r="I203" s="252"/>
      <c r="J203" s="224"/>
      <c r="K203" s="58"/>
      <c r="M203" s="337"/>
      <c r="N203" s="338"/>
      <c r="O203" s="338"/>
      <c r="P203" s="338"/>
      <c r="Q203" s="338"/>
      <c r="R203" s="338"/>
      <c r="S203" s="338"/>
      <c r="T203" s="338"/>
      <c r="U203" s="338"/>
      <c r="V203" s="339"/>
    </row>
    <row r="204" spans="1:22" ht="27" customHeight="1" thickBot="1">
      <c r="A204" s="362"/>
      <c r="B204" s="253"/>
      <c r="C204" s="124"/>
      <c r="D204" s="58" t="s">
        <v>233</v>
      </c>
      <c r="E204" s="58"/>
      <c r="F204" s="58"/>
      <c r="G204" s="58"/>
      <c r="H204" s="58"/>
      <c r="I204" s="254"/>
      <c r="J204" s="98"/>
      <c r="K204" s="58"/>
      <c r="M204" s="255" t="s">
        <v>130</v>
      </c>
      <c r="N204" s="324" t="s">
        <v>222</v>
      </c>
      <c r="O204" s="326"/>
      <c r="P204" s="327" t="s">
        <v>234</v>
      </c>
      <c r="Q204" s="328"/>
      <c r="R204" s="328"/>
      <c r="S204" s="328"/>
      <c r="T204" s="328"/>
      <c r="U204" s="329"/>
      <c r="V204" s="256">
        <f>'[1]حجز الميزانية'!D78</f>
        <v>0</v>
      </c>
    </row>
    <row r="205" spans="1:22" ht="27" customHeight="1" thickBot="1">
      <c r="A205" s="362"/>
      <c r="B205" s="253"/>
      <c r="C205" s="257"/>
      <c r="E205" s="58" t="s">
        <v>235</v>
      </c>
      <c r="F205" s="58"/>
      <c r="G205" s="58"/>
      <c r="H205" s="58"/>
      <c r="I205" s="164">
        <f>'[1]حجز الميزانية'!D110</f>
        <v>0</v>
      </c>
      <c r="J205" s="98">
        <f>'[1]حجز الميزانية'!B110</f>
        <v>0</v>
      </c>
      <c r="K205" s="58"/>
      <c r="M205" s="258"/>
      <c r="N205" s="259"/>
      <c r="P205" s="324" t="s">
        <v>236</v>
      </c>
      <c r="Q205" s="325"/>
      <c r="R205" s="325"/>
      <c r="S205" s="325"/>
      <c r="T205" s="325"/>
      <c r="U205" s="325"/>
      <c r="V205" s="260">
        <f>SUM(V204)</f>
        <v>0</v>
      </c>
    </row>
    <row r="206" spans="1:22" ht="27" customHeight="1" thickBot="1">
      <c r="A206" s="362"/>
      <c r="B206" s="253"/>
      <c r="C206" s="261"/>
      <c r="E206" s="262" t="s">
        <v>237</v>
      </c>
      <c r="F206" s="262"/>
      <c r="G206" s="262"/>
      <c r="H206" s="262"/>
      <c r="I206" s="164">
        <f>'[1]حجز الميزانية'!D111</f>
        <v>1752000</v>
      </c>
      <c r="J206" s="98">
        <f>'[1]حجز الميزانية'!B111</f>
        <v>1752000</v>
      </c>
      <c r="K206" s="26"/>
      <c r="M206" s="255" t="s">
        <v>133</v>
      </c>
      <c r="N206" s="324" t="s">
        <v>222</v>
      </c>
      <c r="O206" s="326"/>
      <c r="P206" s="327" t="s">
        <v>238</v>
      </c>
      <c r="Q206" s="328"/>
      <c r="R206" s="328"/>
      <c r="S206" s="328"/>
      <c r="T206" s="328"/>
      <c r="U206" s="329"/>
      <c r="V206" s="256">
        <f>'[1]حجز الميزانية'!D79</f>
        <v>0</v>
      </c>
    </row>
    <row r="207" spans="1:22" ht="27" customHeight="1" thickBot="1">
      <c r="A207" s="362"/>
      <c r="B207" s="253"/>
      <c r="C207" s="124"/>
      <c r="D207" s="58" t="s">
        <v>239</v>
      </c>
      <c r="E207" s="58"/>
      <c r="F207" s="58"/>
      <c r="G207" s="58"/>
      <c r="H207" s="58"/>
      <c r="I207" s="164">
        <f>'[1]حجز الميزانية'!D112</f>
        <v>0</v>
      </c>
      <c r="J207" s="98">
        <f>'[1]حجز الميزانية'!B112</f>
        <v>0</v>
      </c>
      <c r="K207" s="83"/>
      <c r="M207" s="258"/>
      <c r="N207" s="263"/>
      <c r="P207" s="324" t="s">
        <v>240</v>
      </c>
      <c r="Q207" s="325"/>
      <c r="R207" s="325"/>
      <c r="S207" s="325"/>
      <c r="T207" s="325"/>
      <c r="U207" s="325"/>
      <c r="V207" s="260">
        <f>SUM(V206)</f>
        <v>0</v>
      </c>
    </row>
    <row r="208" spans="1:22" ht="27" customHeight="1" thickBot="1">
      <c r="A208" s="362"/>
      <c r="B208" s="253"/>
      <c r="C208" s="130"/>
      <c r="D208" s="215" t="s">
        <v>241</v>
      </c>
      <c r="E208" s="215"/>
      <c r="F208" s="215"/>
      <c r="G208" s="215"/>
      <c r="H208" s="215"/>
      <c r="I208" s="164">
        <f>'[1]حجز الميزانية'!D113</f>
        <v>0</v>
      </c>
      <c r="J208" s="104">
        <f>'[1]حجز الميزانية'!B113</f>
        <v>0</v>
      </c>
      <c r="K208" s="83"/>
      <c r="M208" s="324" t="s">
        <v>242</v>
      </c>
      <c r="N208" s="325"/>
      <c r="O208" s="325"/>
      <c r="P208" s="325"/>
      <c r="Q208" s="325"/>
      <c r="R208" s="325"/>
      <c r="S208" s="325"/>
      <c r="T208" s="325"/>
      <c r="U208" s="325"/>
      <c r="V208" s="260">
        <f>V205+V207</f>
        <v>0</v>
      </c>
    </row>
    <row r="209" spans="1:22" ht="27" customHeight="1" thickBot="1">
      <c r="A209" s="362"/>
      <c r="B209" s="246"/>
      <c r="C209" s="274" t="s">
        <v>207</v>
      </c>
      <c r="D209" s="275"/>
      <c r="E209" s="275"/>
      <c r="F209" s="275"/>
      <c r="G209" s="275"/>
      <c r="H209" s="276"/>
      <c r="I209" s="42">
        <f>SUM(I205:I208)</f>
        <v>1752000</v>
      </c>
      <c r="J209" s="42">
        <f>SUM(J205:J208)</f>
        <v>1752000</v>
      </c>
      <c r="K209" s="83"/>
      <c r="M209" s="324" t="s">
        <v>243</v>
      </c>
      <c r="N209" s="325"/>
      <c r="O209" s="325"/>
      <c r="P209" s="325"/>
      <c r="Q209" s="325"/>
      <c r="R209" s="325"/>
      <c r="S209" s="325"/>
      <c r="T209" s="325"/>
      <c r="U209" s="325"/>
      <c r="V209" s="260">
        <f>V199+V208</f>
        <v>2691278</v>
      </c>
    </row>
    <row r="210" spans="1:22" ht="27" customHeight="1" thickBot="1">
      <c r="A210" s="362"/>
      <c r="B210" s="247" t="s">
        <v>209</v>
      </c>
      <c r="C210" s="264" t="s">
        <v>141</v>
      </c>
      <c r="D210" s="92" t="s">
        <v>244</v>
      </c>
      <c r="E210" s="93"/>
      <c r="F210" s="93"/>
      <c r="G210" s="93"/>
      <c r="H210" s="93"/>
      <c r="I210" s="265"/>
      <c r="J210" s="224"/>
      <c r="K210" s="83"/>
      <c r="M210" s="49"/>
      <c r="N210" s="49"/>
      <c r="O210" s="49"/>
      <c r="P210" s="49"/>
      <c r="Q210" s="49"/>
      <c r="R210" s="49"/>
      <c r="S210" s="49"/>
      <c r="T210" s="49"/>
      <c r="U210" s="248"/>
    </row>
    <row r="211" spans="1:22" ht="27" customHeight="1" thickBot="1">
      <c r="A211" s="362"/>
      <c r="B211" s="266"/>
      <c r="D211" s="214" t="s">
        <v>245</v>
      </c>
      <c r="E211" s="215"/>
      <c r="F211" s="215"/>
      <c r="G211" s="215"/>
      <c r="H211" s="215"/>
      <c r="I211" s="267">
        <f>'[1]حجز الميزانية'!D114</f>
        <v>10000</v>
      </c>
      <c r="J211" s="104">
        <f>'[1]حجز الميزانية'!B114</f>
        <v>10000</v>
      </c>
      <c r="K211" s="83"/>
    </row>
    <row r="212" spans="1:22" ht="27" customHeight="1" thickBot="1">
      <c r="A212" s="362"/>
      <c r="B212" s="246"/>
      <c r="C212" s="274" t="s">
        <v>216</v>
      </c>
      <c r="D212" s="275"/>
      <c r="E212" s="275"/>
      <c r="F212" s="275"/>
      <c r="G212" s="275"/>
      <c r="H212" s="276"/>
      <c r="I212" s="42">
        <f>I211</f>
        <v>10000</v>
      </c>
      <c r="J212" s="42">
        <f>J211</f>
        <v>10000</v>
      </c>
      <c r="K212" s="83"/>
      <c r="M212" s="279"/>
      <c r="N212" s="279"/>
      <c r="O212" s="279"/>
      <c r="P212" s="279"/>
      <c r="Q212" s="279"/>
      <c r="R212" s="279"/>
      <c r="S212" s="279"/>
      <c r="T212" s="279"/>
      <c r="U212" s="279"/>
    </row>
    <row r="213" spans="1:22" ht="27" customHeight="1" thickBot="1">
      <c r="A213" s="362"/>
      <c r="B213" s="247" t="s">
        <v>246</v>
      </c>
      <c r="C213" s="264" t="s">
        <v>141</v>
      </c>
      <c r="D213" s="92" t="s">
        <v>82</v>
      </c>
      <c r="E213" s="93"/>
      <c r="F213" s="93"/>
      <c r="G213" s="93"/>
      <c r="H213" s="93"/>
      <c r="I213" s="200"/>
      <c r="J213" s="224"/>
      <c r="V213" s="11"/>
    </row>
    <row r="214" spans="1:22" ht="27" customHeight="1" thickBot="1">
      <c r="A214" s="362"/>
      <c r="B214" s="266"/>
      <c r="D214" s="214" t="s">
        <v>247</v>
      </c>
      <c r="E214" s="215"/>
      <c r="F214" s="215"/>
      <c r="G214" s="215"/>
      <c r="H214" s="215"/>
      <c r="I214" s="98">
        <f>'[1]حجز الميزانية'!D115</f>
        <v>0</v>
      </c>
      <c r="J214" s="104">
        <f>'[1]حجز الميزانية'!B115</f>
        <v>0</v>
      </c>
    </row>
    <row r="215" spans="1:22" ht="27" customHeight="1" thickBot="1">
      <c r="A215" s="362"/>
      <c r="B215" s="246"/>
      <c r="C215" s="274" t="s">
        <v>217</v>
      </c>
      <c r="D215" s="275"/>
      <c r="E215" s="275"/>
      <c r="F215" s="275"/>
      <c r="G215" s="275"/>
      <c r="H215" s="276"/>
      <c r="I215" s="42">
        <f>I214</f>
        <v>0</v>
      </c>
      <c r="J215" s="42"/>
    </row>
    <row r="216" spans="1:22" ht="27" customHeight="1">
      <c r="A216" s="362"/>
      <c r="B216" s="247" t="s">
        <v>221</v>
      </c>
      <c r="D216" s="309" t="s">
        <v>248</v>
      </c>
      <c r="E216" s="310"/>
      <c r="F216" s="310"/>
      <c r="G216" s="310"/>
      <c r="H216" s="311"/>
      <c r="I216" s="157"/>
      <c r="J216" s="224"/>
    </row>
    <row r="217" spans="1:22" ht="27" customHeight="1">
      <c r="A217" s="362"/>
      <c r="B217" s="268"/>
      <c r="C217" s="5" t="s">
        <v>115</v>
      </c>
      <c r="D217" s="312" t="s">
        <v>249</v>
      </c>
      <c r="E217" s="313"/>
      <c r="F217" s="313"/>
      <c r="G217" s="313"/>
      <c r="H217" s="314"/>
      <c r="I217" s="164">
        <f>'[1]حجز الميزانية'!D116</f>
        <v>0</v>
      </c>
      <c r="J217" s="98">
        <f>'[1]حجز الميزانية'!B116</f>
        <v>0</v>
      </c>
    </row>
    <row r="218" spans="1:22" ht="27" customHeight="1">
      <c r="A218" s="362"/>
      <c r="B218" s="268"/>
      <c r="C218" s="5" t="s">
        <v>118</v>
      </c>
      <c r="D218" s="315" t="s">
        <v>250</v>
      </c>
      <c r="E218" s="316"/>
      <c r="F218" s="316"/>
      <c r="G218" s="316"/>
      <c r="H218" s="317"/>
      <c r="I218" s="164">
        <f>'[1]حجز الميزانية'!D117</f>
        <v>0</v>
      </c>
      <c r="J218" s="98">
        <f>'[1]حجز الميزانية'!B117</f>
        <v>0</v>
      </c>
    </row>
    <row r="219" spans="1:22" ht="27" customHeight="1">
      <c r="A219" s="362"/>
      <c r="B219" s="268"/>
      <c r="C219" s="5" t="s">
        <v>120</v>
      </c>
      <c r="D219" s="315" t="s">
        <v>251</v>
      </c>
      <c r="E219" s="316"/>
      <c r="F219" s="316"/>
      <c r="G219" s="316"/>
      <c r="H219" s="317"/>
      <c r="I219" s="164">
        <f>'[1]حجز الميزانية'!D118</f>
        <v>0</v>
      </c>
      <c r="J219" s="98">
        <f>'[1]حجز الميزانية'!B118</f>
        <v>0</v>
      </c>
    </row>
    <row r="220" spans="1:22" ht="27" customHeight="1">
      <c r="A220" s="362"/>
      <c r="B220" s="268"/>
      <c r="C220" s="5" t="s">
        <v>159</v>
      </c>
      <c r="D220" s="318" t="s">
        <v>252</v>
      </c>
      <c r="E220" s="319"/>
      <c r="F220" s="319"/>
      <c r="G220" s="319"/>
      <c r="H220" s="320"/>
      <c r="I220" s="164">
        <f>'[1]حجز الميزانية'!D119</f>
        <v>0</v>
      </c>
      <c r="J220" s="98">
        <f>'[1]حجز الميزانية'!B119</f>
        <v>0</v>
      </c>
    </row>
    <row r="221" spans="1:22" ht="34.5" customHeight="1" thickBot="1">
      <c r="A221" s="362"/>
      <c r="B221" s="269"/>
      <c r="C221" s="83" t="s">
        <v>180</v>
      </c>
      <c r="D221" s="321" t="s">
        <v>253</v>
      </c>
      <c r="E221" s="322"/>
      <c r="F221" s="322"/>
      <c r="G221" s="322"/>
      <c r="H221" s="323"/>
      <c r="I221" s="164">
        <f>'[1]حجز الميزانية'!D120</f>
        <v>0</v>
      </c>
      <c r="J221" s="104">
        <f>'[1]حجز الميزانية'!B120</f>
        <v>0</v>
      </c>
    </row>
    <row r="222" spans="1:22" ht="27" customHeight="1" thickBot="1">
      <c r="A222" s="363"/>
      <c r="B222" s="274" t="s">
        <v>254</v>
      </c>
      <c r="C222" s="275"/>
      <c r="D222" s="275"/>
      <c r="E222" s="275"/>
      <c r="F222" s="275"/>
      <c r="G222" s="275"/>
      <c r="H222" s="276"/>
      <c r="I222" s="42">
        <f>SUM(I217:I221)</f>
        <v>0</v>
      </c>
      <c r="J222" s="42">
        <f>SUM(J217:J221)</f>
        <v>0</v>
      </c>
    </row>
    <row r="223" spans="1:22" s="45" customFormat="1" ht="45" customHeight="1">
      <c r="A223" s="305"/>
      <c r="B223" s="305"/>
      <c r="C223" s="305"/>
      <c r="D223" s="305"/>
      <c r="E223" s="305"/>
      <c r="F223" s="305"/>
      <c r="G223" s="305"/>
      <c r="H223" s="305"/>
      <c r="I223" s="305"/>
      <c r="J223" s="7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30"/>
      <c r="V223" s="150"/>
    </row>
    <row r="224" spans="1:22" ht="24.2" customHeight="1">
      <c r="A224" s="277" t="s">
        <v>255</v>
      </c>
      <c r="B224" s="277"/>
      <c r="C224" s="277"/>
      <c r="D224" s="277"/>
      <c r="E224" s="277"/>
      <c r="F224" s="277"/>
      <c r="G224" s="277"/>
      <c r="H224" s="277"/>
      <c r="I224" s="277"/>
      <c r="J224" s="150"/>
      <c r="K224" s="151"/>
      <c r="L224" s="45"/>
      <c r="M224" s="277" t="s">
        <v>256</v>
      </c>
      <c r="N224" s="277"/>
      <c r="O224" s="277"/>
      <c r="P224" s="277"/>
      <c r="Q224" s="277"/>
      <c r="R224" s="277"/>
      <c r="S224" s="277"/>
      <c r="T224" s="277"/>
      <c r="U224" s="277"/>
    </row>
    <row r="225" spans="1:22" ht="39" customHeight="1" thickBot="1">
      <c r="A225" s="9"/>
      <c r="B225" s="9"/>
      <c r="C225" s="9"/>
      <c r="D225" s="9"/>
      <c r="E225" s="9"/>
      <c r="F225" s="9"/>
      <c r="G225" s="9"/>
      <c r="M225" s="143"/>
      <c r="N225" s="143"/>
      <c r="O225" s="270"/>
      <c r="P225" s="270"/>
      <c r="Q225" s="270"/>
      <c r="R225" s="270"/>
      <c r="S225" s="270"/>
      <c r="U225" s="6"/>
    </row>
    <row r="226" spans="1:22" ht="44.25" customHeight="1" thickBot="1">
      <c r="A226" s="9"/>
      <c r="B226" s="9"/>
      <c r="C226" s="9"/>
      <c r="D226" s="9"/>
      <c r="E226" s="9"/>
      <c r="F226" s="9"/>
      <c r="G226" s="9"/>
      <c r="M226" s="306" t="s">
        <v>257</v>
      </c>
      <c r="N226" s="307"/>
      <c r="O226" s="307"/>
      <c r="P226" s="307"/>
      <c r="Q226" s="307"/>
      <c r="R226" s="307"/>
      <c r="S226" s="307"/>
      <c r="T226" s="307"/>
      <c r="U226" s="307"/>
      <c r="V226" s="308"/>
    </row>
    <row r="227" spans="1:22" ht="34.5" customHeight="1" thickBot="1">
      <c r="A227" s="9"/>
      <c r="B227" s="9"/>
      <c r="C227" s="9"/>
      <c r="D227" s="9"/>
      <c r="E227" s="9"/>
      <c r="F227" s="9"/>
      <c r="G227" s="9"/>
      <c r="M227" s="53"/>
      <c r="N227" s="53"/>
      <c r="O227" s="53"/>
      <c r="P227" s="53"/>
      <c r="Q227" s="53"/>
      <c r="R227" s="53"/>
      <c r="S227" s="53"/>
      <c r="T227" s="53"/>
      <c r="U227" s="78"/>
    </row>
    <row r="228" spans="1:22" ht="36.75" customHeight="1" thickBot="1">
      <c r="A228" s="9"/>
      <c r="B228" s="9"/>
      <c r="C228" s="9"/>
      <c r="D228" s="9"/>
      <c r="E228" s="9"/>
      <c r="F228" s="9"/>
      <c r="G228" s="9"/>
      <c r="M228" s="306" t="s">
        <v>258</v>
      </c>
      <c r="N228" s="307"/>
      <c r="O228" s="307"/>
      <c r="P228" s="307"/>
      <c r="Q228" s="307"/>
      <c r="R228" s="307"/>
      <c r="S228" s="307"/>
      <c r="T228" s="307"/>
      <c r="U228" s="307"/>
      <c r="V228" s="308"/>
    </row>
    <row r="229" spans="1:22" ht="38.25" customHeight="1" thickBot="1">
      <c r="A229" s="9"/>
      <c r="B229" s="9"/>
      <c r="C229" s="9"/>
      <c r="D229" s="9"/>
      <c r="E229" s="9"/>
      <c r="F229" s="9"/>
      <c r="G229" s="9"/>
      <c r="M229" s="53"/>
      <c r="N229" s="53"/>
      <c r="O229" s="53"/>
      <c r="P229" s="53"/>
      <c r="Q229" s="53"/>
      <c r="R229" s="53"/>
      <c r="S229" s="53"/>
      <c r="T229" s="53"/>
      <c r="U229" s="78"/>
    </row>
    <row r="230" spans="1:22" ht="38.25" customHeight="1" thickBot="1">
      <c r="A230" s="9"/>
      <c r="B230" s="9"/>
      <c r="C230" s="9"/>
      <c r="D230" s="9"/>
      <c r="E230" s="9"/>
      <c r="F230" s="9"/>
      <c r="G230" s="9"/>
      <c r="M230" s="35" t="s">
        <v>21</v>
      </c>
      <c r="N230" s="35" t="s">
        <v>109</v>
      </c>
      <c r="O230" s="293" t="s">
        <v>22</v>
      </c>
      <c r="P230" s="294"/>
      <c r="Q230" s="294"/>
      <c r="R230" s="294"/>
      <c r="S230" s="294"/>
      <c r="T230" s="295"/>
      <c r="U230" s="61" t="s">
        <v>58</v>
      </c>
      <c r="V230" s="62" t="s">
        <v>59</v>
      </c>
    </row>
    <row r="231" spans="1:22" ht="33" customHeight="1">
      <c r="A231" s="9"/>
      <c r="B231" s="9"/>
      <c r="C231" s="9"/>
      <c r="D231" s="9"/>
      <c r="E231" s="9"/>
      <c r="F231" s="9"/>
      <c r="G231" s="9"/>
      <c r="M231" s="296" t="s">
        <v>113</v>
      </c>
      <c r="N231" s="91" t="s">
        <v>130</v>
      </c>
      <c r="P231" s="290" t="s">
        <v>63</v>
      </c>
      <c r="Q231" s="291"/>
      <c r="R231" s="291"/>
      <c r="S231" s="291"/>
      <c r="T231" s="292"/>
      <c r="U231" s="200"/>
      <c r="V231" s="124"/>
    </row>
    <row r="232" spans="1:22" ht="33" customHeight="1">
      <c r="A232" s="9"/>
      <c r="B232" s="9"/>
      <c r="C232" s="9"/>
      <c r="D232" s="9"/>
      <c r="E232" s="9"/>
      <c r="F232" s="9"/>
      <c r="G232" s="9"/>
      <c r="M232" s="297"/>
      <c r="N232" s="124"/>
      <c r="O232" s="271" t="s">
        <v>115</v>
      </c>
      <c r="P232" s="299" t="s">
        <v>259</v>
      </c>
      <c r="Q232" s="300"/>
      <c r="R232" s="300"/>
      <c r="S232" s="300"/>
      <c r="T232" s="301"/>
      <c r="U232" s="98">
        <f>'[1]حجز الميزانية'!D87</f>
        <v>0</v>
      </c>
      <c r="V232" s="98">
        <f>'[1]حجز الميزانية'!B87</f>
        <v>0</v>
      </c>
    </row>
    <row r="233" spans="1:22" ht="33" customHeight="1" thickBot="1">
      <c r="A233" s="9"/>
      <c r="B233" s="9"/>
      <c r="C233" s="9"/>
      <c r="D233" s="9"/>
      <c r="E233" s="9"/>
      <c r="F233" s="9"/>
      <c r="G233" s="9"/>
      <c r="M233" s="297"/>
      <c r="N233" s="130"/>
      <c r="O233" s="272" t="s">
        <v>118</v>
      </c>
      <c r="P233" s="302" t="s">
        <v>260</v>
      </c>
      <c r="Q233" s="303"/>
      <c r="R233" s="303"/>
      <c r="S233" s="303"/>
      <c r="T233" s="304"/>
      <c r="U233" s="98">
        <f>'[1]حجز الميزانية'!D88</f>
        <v>0</v>
      </c>
      <c r="V233" s="98">
        <f>'[1]حجز الميزانية'!B88</f>
        <v>0</v>
      </c>
    </row>
    <row r="234" spans="1:22" ht="33" customHeight="1" thickBot="1">
      <c r="A234" s="86"/>
      <c r="B234" s="181"/>
      <c r="C234" s="181"/>
      <c r="D234" s="181"/>
      <c r="E234" s="86"/>
      <c r="F234" s="185"/>
      <c r="G234" s="81"/>
      <c r="M234" s="297"/>
      <c r="N234" s="274" t="s">
        <v>122</v>
      </c>
      <c r="O234" s="275"/>
      <c r="P234" s="275"/>
      <c r="Q234" s="275"/>
      <c r="R234" s="275"/>
      <c r="S234" s="275"/>
      <c r="T234" s="276"/>
      <c r="U234" s="42">
        <f>SUM(U232:U233)</f>
        <v>0</v>
      </c>
      <c r="V234" s="42">
        <f>V232+V233</f>
        <v>0</v>
      </c>
    </row>
    <row r="235" spans="1:22" ht="33" customHeight="1">
      <c r="A235" s="186"/>
      <c r="B235" s="81"/>
      <c r="C235" s="181"/>
      <c r="D235" s="181"/>
      <c r="E235" s="187"/>
      <c r="F235" s="81"/>
      <c r="G235" s="81"/>
      <c r="M235" s="297"/>
      <c r="N235" s="91" t="s">
        <v>133</v>
      </c>
      <c r="P235" s="290" t="s">
        <v>65</v>
      </c>
      <c r="Q235" s="291"/>
      <c r="R235" s="291"/>
      <c r="S235" s="291"/>
      <c r="T235" s="292"/>
      <c r="U235" s="200"/>
      <c r="V235" s="98"/>
    </row>
    <row r="236" spans="1:22" ht="33" customHeight="1">
      <c r="A236" s="186"/>
      <c r="B236" s="81"/>
      <c r="C236" s="52"/>
      <c r="D236" s="52"/>
      <c r="E236" s="52"/>
      <c r="F236" s="52"/>
      <c r="G236" s="52"/>
      <c r="M236" s="297"/>
      <c r="N236" s="124"/>
      <c r="O236" s="271" t="s">
        <v>115</v>
      </c>
      <c r="P236" s="281" t="s">
        <v>261</v>
      </c>
      <c r="Q236" s="282"/>
      <c r="R236" s="282"/>
      <c r="S236" s="282"/>
      <c r="T236" s="283"/>
      <c r="U236" s="98">
        <f>'[1]حجز الميزانية'!D89</f>
        <v>584000</v>
      </c>
      <c r="V236" s="98">
        <f>'[1]حجز الميزانية'!B89</f>
        <v>584000</v>
      </c>
    </row>
    <row r="237" spans="1:22" ht="33" customHeight="1">
      <c r="A237" s="186"/>
      <c r="B237" s="188"/>
      <c r="C237" s="52"/>
      <c r="D237" s="52"/>
      <c r="E237" s="52"/>
      <c r="F237" s="52"/>
      <c r="G237" s="52"/>
      <c r="M237" s="297"/>
      <c r="N237" s="124"/>
      <c r="O237" s="271" t="s">
        <v>118</v>
      </c>
      <c r="P237" s="299" t="s">
        <v>262</v>
      </c>
      <c r="Q237" s="300"/>
      <c r="R237" s="300"/>
      <c r="S237" s="300"/>
      <c r="T237" s="301"/>
      <c r="U237" s="98">
        <f>'[1]حجز الميزانية'!D90</f>
        <v>54000</v>
      </c>
      <c r="V237" s="98">
        <f>'[1]حجز الميزانية'!B90</f>
        <v>54000</v>
      </c>
    </row>
    <row r="238" spans="1:22" ht="33" customHeight="1">
      <c r="A238" s="186"/>
      <c r="B238" s="188"/>
      <c r="C238" s="52"/>
      <c r="D238" s="52"/>
      <c r="E238" s="52"/>
      <c r="F238" s="52"/>
      <c r="G238" s="52"/>
      <c r="M238" s="297"/>
      <c r="N238" s="124"/>
      <c r="O238" s="271" t="s">
        <v>120</v>
      </c>
      <c r="P238" s="281" t="s">
        <v>263</v>
      </c>
      <c r="Q238" s="282"/>
      <c r="R238" s="282"/>
      <c r="S238" s="282"/>
      <c r="T238" s="283"/>
      <c r="U238" s="98">
        <f>'[1]حجز الميزانية'!D91</f>
        <v>0</v>
      </c>
      <c r="V238" s="98">
        <f>'[1]حجز الميزانية'!B91</f>
        <v>0</v>
      </c>
    </row>
    <row r="239" spans="1:22" ht="33" customHeight="1">
      <c r="A239" s="186"/>
      <c r="B239" s="188"/>
      <c r="C239" s="52"/>
      <c r="D239" s="52"/>
      <c r="E239" s="52"/>
      <c r="F239" s="52"/>
      <c r="G239" s="52"/>
      <c r="M239" s="297"/>
      <c r="N239" s="124"/>
      <c r="O239" s="271" t="s">
        <v>159</v>
      </c>
      <c r="P239" s="287" t="s">
        <v>264</v>
      </c>
      <c r="Q239" s="288"/>
      <c r="R239" s="288"/>
      <c r="S239" s="288"/>
      <c r="T239" s="289"/>
      <c r="U239" s="98">
        <f>'[1]حجز الميزانية'!D92</f>
        <v>0</v>
      </c>
      <c r="V239" s="98">
        <f>'[1]حجز الميزانية'!B92</f>
        <v>0</v>
      </c>
    </row>
    <row r="240" spans="1:22" ht="33" customHeight="1">
      <c r="A240" s="186"/>
      <c r="B240" s="188"/>
      <c r="C240" s="52"/>
      <c r="D240" s="52"/>
      <c r="E240" s="52"/>
      <c r="F240" s="52"/>
      <c r="G240" s="52"/>
      <c r="M240" s="297"/>
      <c r="N240" s="124"/>
      <c r="O240" s="271" t="s">
        <v>180</v>
      </c>
      <c r="P240" s="281" t="s">
        <v>265</v>
      </c>
      <c r="Q240" s="282"/>
      <c r="R240" s="282"/>
      <c r="S240" s="282"/>
      <c r="T240" s="283"/>
      <c r="U240" s="98">
        <f>'[1]حجز الميزانية'!D93</f>
        <v>0</v>
      </c>
      <c r="V240" s="98">
        <f>'[1]حجز الميزانية'!B93</f>
        <v>0</v>
      </c>
    </row>
    <row r="241" spans="1:22" ht="33" customHeight="1" thickBot="1">
      <c r="A241" s="186"/>
      <c r="B241" s="188"/>
      <c r="C241" s="52"/>
      <c r="D241" s="52"/>
      <c r="E241" s="52"/>
      <c r="F241" s="52"/>
      <c r="G241" s="52"/>
      <c r="M241" s="297"/>
      <c r="N241" s="130"/>
      <c r="O241" s="272" t="s">
        <v>184</v>
      </c>
      <c r="P241" s="284" t="s">
        <v>266</v>
      </c>
      <c r="Q241" s="285"/>
      <c r="R241" s="285"/>
      <c r="S241" s="285"/>
      <c r="T241" s="286"/>
      <c r="U241" s="98">
        <f>'[1]حجز الميزانية'!D94</f>
        <v>0</v>
      </c>
      <c r="V241" s="98">
        <f>'[1]حجز الميزانية'!B94</f>
        <v>0</v>
      </c>
    </row>
    <row r="242" spans="1:22" ht="33" customHeight="1" thickBot="1">
      <c r="A242" s="186"/>
      <c r="B242" s="188"/>
      <c r="C242" s="52"/>
      <c r="D242" s="52"/>
      <c r="E242" s="52"/>
      <c r="F242" s="52"/>
      <c r="G242" s="52"/>
      <c r="M242" s="297"/>
      <c r="N242" s="274" t="s">
        <v>145</v>
      </c>
      <c r="O242" s="275"/>
      <c r="P242" s="275"/>
      <c r="Q242" s="275"/>
      <c r="R242" s="275"/>
      <c r="S242" s="275"/>
      <c r="T242" s="276"/>
      <c r="U242" s="42">
        <f>SUM(U236:U241)</f>
        <v>638000</v>
      </c>
      <c r="V242" s="273">
        <f>SUM(V236:V241)</f>
        <v>638000</v>
      </c>
    </row>
    <row r="243" spans="1:22" ht="33" customHeight="1">
      <c r="A243" s="186"/>
      <c r="B243" s="188"/>
      <c r="C243" s="52"/>
      <c r="D243" s="52"/>
      <c r="E243" s="52"/>
      <c r="F243" s="52"/>
      <c r="G243" s="52"/>
      <c r="M243" s="297"/>
      <c r="N243" s="91" t="s">
        <v>136</v>
      </c>
      <c r="P243" s="290" t="s">
        <v>267</v>
      </c>
      <c r="Q243" s="291"/>
      <c r="R243" s="291"/>
      <c r="S243" s="291"/>
      <c r="T243" s="292"/>
      <c r="U243" s="200"/>
      <c r="V243" s="98"/>
    </row>
    <row r="244" spans="1:22" ht="33" customHeight="1">
      <c r="A244" s="186"/>
      <c r="B244" s="188"/>
      <c r="C244" s="52"/>
      <c r="D244" s="52"/>
      <c r="E244" s="52"/>
      <c r="F244" s="52"/>
      <c r="G244" s="52"/>
      <c r="M244" s="297"/>
      <c r="N244" s="124"/>
      <c r="O244" s="271" t="s">
        <v>115</v>
      </c>
      <c r="P244" s="281" t="s">
        <v>268</v>
      </c>
      <c r="Q244" s="282"/>
      <c r="R244" s="282"/>
      <c r="S244" s="282"/>
      <c r="T244" s="283"/>
      <c r="U244" s="98">
        <f>'[1]حجز الميزانية'!D95</f>
        <v>20000</v>
      </c>
      <c r="V244" s="98">
        <f>'[1]حجز الميزانية'!B95</f>
        <v>20000</v>
      </c>
    </row>
    <row r="245" spans="1:22" ht="33" customHeight="1">
      <c r="A245" s="186"/>
      <c r="B245" s="188"/>
      <c r="C245" s="52"/>
      <c r="D245" s="52"/>
      <c r="E245" s="52"/>
      <c r="F245" s="52"/>
      <c r="G245" s="52"/>
      <c r="M245" s="297"/>
      <c r="N245" s="124"/>
      <c r="O245" s="271" t="s">
        <v>118</v>
      </c>
      <c r="P245" s="281" t="s">
        <v>269</v>
      </c>
      <c r="Q245" s="282"/>
      <c r="R245" s="282"/>
      <c r="S245" s="282"/>
      <c r="T245" s="283"/>
      <c r="U245" s="98">
        <f>'[1]حجز الميزانية'!D96</f>
        <v>0</v>
      </c>
      <c r="V245" s="98">
        <f>'[1]حجز الميزانية'!B96</f>
        <v>0</v>
      </c>
    </row>
    <row r="246" spans="1:22" ht="33" customHeight="1">
      <c r="A246" s="186"/>
      <c r="B246" s="188"/>
      <c r="C246" s="52"/>
      <c r="D246" s="52"/>
      <c r="E246" s="52"/>
      <c r="F246" s="52"/>
      <c r="G246" s="52"/>
      <c r="M246" s="297"/>
      <c r="N246" s="124"/>
      <c r="O246" s="271" t="s">
        <v>120</v>
      </c>
      <c r="P246" s="281" t="s">
        <v>270</v>
      </c>
      <c r="Q246" s="282"/>
      <c r="R246" s="282"/>
      <c r="S246" s="282"/>
      <c r="T246" s="283"/>
      <c r="U246" s="98">
        <f>'[1]حجز الميزانية'!D97</f>
        <v>20000</v>
      </c>
      <c r="V246" s="98">
        <f>'[1]حجز الميزانية'!B97</f>
        <v>20000</v>
      </c>
    </row>
    <row r="247" spans="1:22" ht="33" customHeight="1">
      <c r="A247" s="186"/>
      <c r="B247" s="188"/>
      <c r="C247" s="52"/>
      <c r="D247" s="52"/>
      <c r="E247" s="52"/>
      <c r="F247" s="52"/>
      <c r="G247" s="52"/>
      <c r="M247" s="297"/>
      <c r="N247" s="124"/>
      <c r="O247" s="271" t="s">
        <v>159</v>
      </c>
      <c r="P247" s="281" t="s">
        <v>271</v>
      </c>
      <c r="Q247" s="282"/>
      <c r="R247" s="282"/>
      <c r="S247" s="282"/>
      <c r="T247" s="283"/>
      <c r="U247" s="98">
        <f>'[1]حجز الميزانية'!D98</f>
        <v>0</v>
      </c>
      <c r="V247" s="98">
        <f>'[1]حجز الميزانية'!B98</f>
        <v>0</v>
      </c>
    </row>
    <row r="248" spans="1:22" ht="33" customHeight="1">
      <c r="A248" s="279"/>
      <c r="B248" s="279"/>
      <c r="C248" s="279"/>
      <c r="D248" s="279"/>
      <c r="E248" s="279"/>
      <c r="F248" s="279"/>
      <c r="G248" s="279"/>
      <c r="H248" s="279"/>
      <c r="I248" s="279"/>
      <c r="M248" s="297"/>
      <c r="N248" s="124"/>
      <c r="O248" s="271" t="s">
        <v>180</v>
      </c>
      <c r="P248" s="281" t="s">
        <v>272</v>
      </c>
      <c r="Q248" s="282"/>
      <c r="R248" s="282"/>
      <c r="S248" s="282"/>
      <c r="T248" s="283"/>
      <c r="U248" s="98">
        <f>'[1]حجز الميزانية'!D99</f>
        <v>5000</v>
      </c>
      <c r="V248" s="98">
        <f>'[1]حجز الميزانية'!B99</f>
        <v>5000</v>
      </c>
    </row>
    <row r="249" spans="1:22" ht="33" customHeight="1" thickBot="1">
      <c r="M249" s="297"/>
      <c r="N249" s="130"/>
      <c r="O249" s="272" t="s">
        <v>184</v>
      </c>
      <c r="P249" s="284" t="s">
        <v>273</v>
      </c>
      <c r="Q249" s="285"/>
      <c r="R249" s="285"/>
      <c r="S249" s="285"/>
      <c r="T249" s="286"/>
      <c r="U249" s="98">
        <f>'[1]حجز الميزانية'!D100</f>
        <v>5000</v>
      </c>
      <c r="V249" s="98">
        <f>'[1]حجز الميزانية'!B100</f>
        <v>5000</v>
      </c>
    </row>
    <row r="250" spans="1:22" ht="48" customHeight="1" thickBot="1">
      <c r="M250" s="298"/>
      <c r="N250" s="274" t="s">
        <v>148</v>
      </c>
      <c r="O250" s="275"/>
      <c r="P250" s="275"/>
      <c r="Q250" s="275"/>
      <c r="R250" s="275"/>
      <c r="S250" s="275"/>
      <c r="T250" s="276"/>
      <c r="U250" s="42">
        <f>SUM(U244:U249)</f>
        <v>50000</v>
      </c>
      <c r="V250" s="273">
        <f>SUM(V244:V249)</f>
        <v>50000</v>
      </c>
    </row>
    <row r="251" spans="1:22" ht="58.5" customHeight="1">
      <c r="V251" s="27"/>
    </row>
    <row r="252" spans="1:22" s="45" customFormat="1" ht="24.2" customHeight="1">
      <c r="A252" s="5"/>
      <c r="B252" s="5"/>
      <c r="C252" s="5"/>
      <c r="D252" s="5"/>
      <c r="E252" s="5"/>
      <c r="F252" s="5"/>
      <c r="G252" s="5"/>
      <c r="H252" s="5"/>
      <c r="I252" s="6"/>
      <c r="J252" s="7"/>
      <c r="K252" s="5"/>
      <c r="L252" s="5"/>
      <c r="M252" s="83"/>
      <c r="N252" s="83"/>
      <c r="O252" s="83"/>
      <c r="P252" s="83"/>
      <c r="Q252" s="83"/>
      <c r="R252" s="83"/>
      <c r="S252" s="83"/>
      <c r="T252" s="83"/>
      <c r="U252" s="6"/>
      <c r="V252" s="150"/>
    </row>
    <row r="253" spans="1:22" ht="40.5" customHeight="1">
      <c r="A253" s="277" t="s">
        <v>274</v>
      </c>
      <c r="B253" s="277"/>
      <c r="C253" s="277"/>
      <c r="D253" s="277"/>
      <c r="E253" s="277"/>
      <c r="F253" s="277"/>
      <c r="G253" s="277"/>
      <c r="H253" s="277"/>
      <c r="I253" s="277"/>
      <c r="J253" s="150"/>
      <c r="K253" s="151"/>
      <c r="L253" s="278" t="s">
        <v>275</v>
      </c>
      <c r="M253" s="278"/>
      <c r="N253" s="278"/>
      <c r="O253" s="278"/>
      <c r="P253" s="278"/>
      <c r="Q253" s="278"/>
      <c r="R253" s="278"/>
      <c r="S253" s="278"/>
      <c r="T253" s="278"/>
      <c r="U253" s="278"/>
    </row>
    <row r="254" spans="1:22" ht="24.2" customHeight="1">
      <c r="M254" s="279"/>
      <c r="N254" s="279"/>
      <c r="O254" s="279"/>
      <c r="P254" s="279"/>
      <c r="Q254" s="279"/>
      <c r="R254" s="279"/>
      <c r="S254" s="279"/>
      <c r="T254" s="279"/>
      <c r="U254" s="279"/>
      <c r="V254" s="279"/>
    </row>
    <row r="255" spans="1:22" ht="24.2" customHeight="1">
      <c r="I255" s="199"/>
      <c r="T255" s="90"/>
    </row>
    <row r="256" spans="1:22" ht="24.2" customHeight="1">
      <c r="I256" s="199"/>
      <c r="T256" s="280"/>
    </row>
    <row r="257" spans="9:20" ht="24.2" customHeight="1">
      <c r="I257" s="199"/>
      <c r="T257" s="280"/>
    </row>
    <row r="258" spans="9:20" ht="30" customHeight="1">
      <c r="I258" s="199"/>
      <c r="T258" s="280"/>
    </row>
    <row r="259" spans="9:20" ht="30" customHeight="1">
      <c r="I259" s="199"/>
      <c r="T259" s="280"/>
    </row>
    <row r="260" spans="9:20" ht="30" customHeight="1">
      <c r="I260" s="199"/>
      <c r="T260" s="280"/>
    </row>
  </sheetData>
  <mergeCells count="284">
    <mergeCell ref="M6:P6"/>
    <mergeCell ref="Q6:U6"/>
    <mergeCell ref="M7:P7"/>
    <mergeCell ref="Q7:U7"/>
    <mergeCell ref="M8:P8"/>
    <mergeCell ref="Q8:U8"/>
    <mergeCell ref="M1:V1"/>
    <mergeCell ref="M2:V2"/>
    <mergeCell ref="M4:P4"/>
    <mergeCell ref="Q4:U4"/>
    <mergeCell ref="M5:P5"/>
    <mergeCell ref="Q5:U5"/>
    <mergeCell ref="O17:T18"/>
    <mergeCell ref="O19:T20"/>
    <mergeCell ref="M21:S21"/>
    <mergeCell ref="M24:U24"/>
    <mergeCell ref="M25:V25"/>
    <mergeCell ref="M26:V26"/>
    <mergeCell ref="M9:P9"/>
    <mergeCell ref="Q9:U9"/>
    <mergeCell ref="M10:P10"/>
    <mergeCell ref="Q10:U10"/>
    <mergeCell ref="N13:T14"/>
    <mergeCell ref="O15:T16"/>
    <mergeCell ref="B41:I41"/>
    <mergeCell ref="B42:I42"/>
    <mergeCell ref="B43:I43"/>
    <mergeCell ref="B44:I44"/>
    <mergeCell ref="B45:I45"/>
    <mergeCell ref="B46:I46"/>
    <mergeCell ref="M27:V27"/>
    <mergeCell ref="M28:V28"/>
    <mergeCell ref="M29:V29"/>
    <mergeCell ref="A35:J35"/>
    <mergeCell ref="A36:J36"/>
    <mergeCell ref="A39:J39"/>
    <mergeCell ref="A53:I53"/>
    <mergeCell ref="A55:J55"/>
    <mergeCell ref="B57:I57"/>
    <mergeCell ref="M57:U57"/>
    <mergeCell ref="B58:I58"/>
    <mergeCell ref="A59:I59"/>
    <mergeCell ref="B47:I47"/>
    <mergeCell ref="B48:I48"/>
    <mergeCell ref="B49:I49"/>
    <mergeCell ref="B50:I50"/>
    <mergeCell ref="B51:I51"/>
    <mergeCell ref="B52:I52"/>
    <mergeCell ref="A62:I62"/>
    <mergeCell ref="A64:I64"/>
    <mergeCell ref="M64:U64"/>
    <mergeCell ref="I66:J66"/>
    <mergeCell ref="M66:U66"/>
    <mergeCell ref="A67:C68"/>
    <mergeCell ref="D67:H67"/>
    <mergeCell ref="I67:J67"/>
    <mergeCell ref="D68:H68"/>
    <mergeCell ref="I68:J68"/>
    <mergeCell ref="D73:H73"/>
    <mergeCell ref="O73:T73"/>
    <mergeCell ref="D74:H74"/>
    <mergeCell ref="O74:T74"/>
    <mergeCell ref="A75:H75"/>
    <mergeCell ref="O75:T75"/>
    <mergeCell ref="N68:T68"/>
    <mergeCell ref="A69:H69"/>
    <mergeCell ref="I69:J69"/>
    <mergeCell ref="M69:M83"/>
    <mergeCell ref="O69:T69"/>
    <mergeCell ref="O70:T70"/>
    <mergeCell ref="O71:T71"/>
    <mergeCell ref="A72:C74"/>
    <mergeCell ref="D72:H72"/>
    <mergeCell ref="O72:T72"/>
    <mergeCell ref="A80:D81"/>
    <mergeCell ref="E80:J81"/>
    <mergeCell ref="O80:T80"/>
    <mergeCell ref="O81:T81"/>
    <mergeCell ref="E82:J82"/>
    <mergeCell ref="O82:T82"/>
    <mergeCell ref="O76:T76"/>
    <mergeCell ref="A77:D77"/>
    <mergeCell ref="E77:H77"/>
    <mergeCell ref="O77:T77"/>
    <mergeCell ref="A78:D79"/>
    <mergeCell ref="E78:J79"/>
    <mergeCell ref="O78:T78"/>
    <mergeCell ref="O79:T79"/>
    <mergeCell ref="A90:I90"/>
    <mergeCell ref="M90:U90"/>
    <mergeCell ref="A92:I92"/>
    <mergeCell ref="M92:U92"/>
    <mergeCell ref="A94:B94"/>
    <mergeCell ref="C94:H94"/>
    <mergeCell ref="O94:T94"/>
    <mergeCell ref="O83:T83"/>
    <mergeCell ref="C84:D84"/>
    <mergeCell ref="H84:I84"/>
    <mergeCell ref="M84:T84"/>
    <mergeCell ref="M85:U85"/>
    <mergeCell ref="A89:I89"/>
    <mergeCell ref="M89:U89"/>
    <mergeCell ref="N99:T99"/>
    <mergeCell ref="A101:I101"/>
    <mergeCell ref="N101:T101"/>
    <mergeCell ref="M103:V103"/>
    <mergeCell ref="A104:B104"/>
    <mergeCell ref="C104:H104"/>
    <mergeCell ref="M104:T104"/>
    <mergeCell ref="P96:T96"/>
    <mergeCell ref="C97:H98"/>
    <mergeCell ref="I97:I98"/>
    <mergeCell ref="J97:J98"/>
    <mergeCell ref="P97:T97"/>
    <mergeCell ref="P98:T98"/>
    <mergeCell ref="A95:B96"/>
    <mergeCell ref="C95:C96"/>
    <mergeCell ref="D95:H96"/>
    <mergeCell ref="I95:I96"/>
    <mergeCell ref="J95:J96"/>
    <mergeCell ref="M95:M99"/>
    <mergeCell ref="A105:B105"/>
    <mergeCell ref="N105:T105"/>
    <mergeCell ref="A106:H106"/>
    <mergeCell ref="M106:M108"/>
    <mergeCell ref="P106:T106"/>
    <mergeCell ref="A107:B109"/>
    <mergeCell ref="D107:H107"/>
    <mergeCell ref="P107:T107"/>
    <mergeCell ref="P108:T108"/>
    <mergeCell ref="D109:H109"/>
    <mergeCell ref="N109:T109"/>
    <mergeCell ref="A110:H111"/>
    <mergeCell ref="I110:I111"/>
    <mergeCell ref="J110:J111"/>
    <mergeCell ref="M110:M118"/>
    <mergeCell ref="P110:T110"/>
    <mergeCell ref="P111:T111"/>
    <mergeCell ref="A112:H113"/>
    <mergeCell ref="I112:I113"/>
    <mergeCell ref="J112:J113"/>
    <mergeCell ref="P118:T118"/>
    <mergeCell ref="N119:T119"/>
    <mergeCell ref="N120:T121"/>
    <mergeCell ref="U120:U121"/>
    <mergeCell ref="V120:V121"/>
    <mergeCell ref="N123:T124"/>
    <mergeCell ref="U123:U124"/>
    <mergeCell ref="V123:V124"/>
    <mergeCell ref="N112:T112"/>
    <mergeCell ref="P113:T113"/>
    <mergeCell ref="P114:T114"/>
    <mergeCell ref="N115:T115"/>
    <mergeCell ref="P116:T116"/>
    <mergeCell ref="P117:T117"/>
    <mergeCell ref="B140:H140"/>
    <mergeCell ref="A143:H143"/>
    <mergeCell ref="A155:I155"/>
    <mergeCell ref="A156:I156"/>
    <mergeCell ref="M156:U156"/>
    <mergeCell ref="A158:J158"/>
    <mergeCell ref="A124:I124"/>
    <mergeCell ref="A126:I126"/>
    <mergeCell ref="M126:W126"/>
    <mergeCell ref="M127:U127"/>
    <mergeCell ref="C129:H129"/>
    <mergeCell ref="A130:A137"/>
    <mergeCell ref="B135:H135"/>
    <mergeCell ref="B137:H137"/>
    <mergeCell ref="A160:J160"/>
    <mergeCell ref="N160:T160"/>
    <mergeCell ref="M161:M180"/>
    <mergeCell ref="B163:I163"/>
    <mergeCell ref="D164:I164"/>
    <mergeCell ref="B165:C165"/>
    <mergeCell ref="D165:I165"/>
    <mergeCell ref="B166:C166"/>
    <mergeCell ref="D166:I166"/>
    <mergeCell ref="B167:C167"/>
    <mergeCell ref="B171:C171"/>
    <mergeCell ref="D171:I171"/>
    <mergeCell ref="D172:I172"/>
    <mergeCell ref="N172:T172"/>
    <mergeCell ref="B173:C173"/>
    <mergeCell ref="D173:I173"/>
    <mergeCell ref="D167:I167"/>
    <mergeCell ref="D168:I168"/>
    <mergeCell ref="B169:C169"/>
    <mergeCell ref="D169:I169"/>
    <mergeCell ref="D170:I170"/>
    <mergeCell ref="N170:T170"/>
    <mergeCell ref="N180:T180"/>
    <mergeCell ref="B181:C181"/>
    <mergeCell ref="D181:I181"/>
    <mergeCell ref="D174:I174"/>
    <mergeCell ref="B175:C175"/>
    <mergeCell ref="D175:I175"/>
    <mergeCell ref="D176:I176"/>
    <mergeCell ref="N176:T176"/>
    <mergeCell ref="B177:C177"/>
    <mergeCell ref="D177:I177"/>
    <mergeCell ref="B182:C182"/>
    <mergeCell ref="D182:I182"/>
    <mergeCell ref="D183:I183"/>
    <mergeCell ref="B184:C184"/>
    <mergeCell ref="D184:I184"/>
    <mergeCell ref="D185:I185"/>
    <mergeCell ref="D178:I178"/>
    <mergeCell ref="D179:I179"/>
    <mergeCell ref="B180:C180"/>
    <mergeCell ref="D180:I180"/>
    <mergeCell ref="D186:H186"/>
    <mergeCell ref="A188:I188"/>
    <mergeCell ref="M188:U188"/>
    <mergeCell ref="B190:H190"/>
    <mergeCell ref="N190:U190"/>
    <mergeCell ref="A191:A222"/>
    <mergeCell ref="N191:O191"/>
    <mergeCell ref="P191:U191"/>
    <mergeCell ref="P192:U192"/>
    <mergeCell ref="N193:O193"/>
    <mergeCell ref="C197:H197"/>
    <mergeCell ref="P197:U197"/>
    <mergeCell ref="M199:U199"/>
    <mergeCell ref="M201:S201"/>
    <mergeCell ref="C202:H202"/>
    <mergeCell ref="M202:V203"/>
    <mergeCell ref="P193:U193"/>
    <mergeCell ref="P194:U194"/>
    <mergeCell ref="M195:M196"/>
    <mergeCell ref="N195:O196"/>
    <mergeCell ref="P195:U196"/>
    <mergeCell ref="V195:V196"/>
    <mergeCell ref="M208:U208"/>
    <mergeCell ref="C209:H209"/>
    <mergeCell ref="M209:U209"/>
    <mergeCell ref="C212:H212"/>
    <mergeCell ref="M212:U212"/>
    <mergeCell ref="C215:H215"/>
    <mergeCell ref="N204:O204"/>
    <mergeCell ref="P204:U204"/>
    <mergeCell ref="P205:U205"/>
    <mergeCell ref="N206:O206"/>
    <mergeCell ref="P206:U206"/>
    <mergeCell ref="P207:U207"/>
    <mergeCell ref="B222:H222"/>
    <mergeCell ref="A223:I223"/>
    <mergeCell ref="A224:I224"/>
    <mergeCell ref="M224:U224"/>
    <mergeCell ref="M226:V226"/>
    <mergeCell ref="M228:V228"/>
    <mergeCell ref="D216:H216"/>
    <mergeCell ref="D217:H217"/>
    <mergeCell ref="D218:H218"/>
    <mergeCell ref="D219:H219"/>
    <mergeCell ref="D220:H220"/>
    <mergeCell ref="D221:H221"/>
    <mergeCell ref="P239:T239"/>
    <mergeCell ref="P240:T240"/>
    <mergeCell ref="P241:T241"/>
    <mergeCell ref="N242:T242"/>
    <mergeCell ref="P243:T243"/>
    <mergeCell ref="P244:T244"/>
    <mergeCell ref="O230:T230"/>
    <mergeCell ref="M231:M250"/>
    <mergeCell ref="P231:T231"/>
    <mergeCell ref="P232:T232"/>
    <mergeCell ref="P233:T233"/>
    <mergeCell ref="N234:T234"/>
    <mergeCell ref="P235:T235"/>
    <mergeCell ref="P236:T236"/>
    <mergeCell ref="P237:T237"/>
    <mergeCell ref="P238:T238"/>
    <mergeCell ref="N250:T250"/>
    <mergeCell ref="A253:I253"/>
    <mergeCell ref="L253:U253"/>
    <mergeCell ref="M254:V254"/>
    <mergeCell ref="T256:T260"/>
    <mergeCell ref="P245:T245"/>
    <mergeCell ref="P246:T246"/>
    <mergeCell ref="P247:T247"/>
    <mergeCell ref="A248:I248"/>
    <mergeCell ref="P248:T248"/>
    <mergeCell ref="P249:T249"/>
  </mergeCells>
  <pageMargins left="0.23622047244094491" right="0.23622047244094491" top="0.35433070866141736" bottom="0.35433070866141736" header="0" footer="0"/>
  <pageSetup paperSize="8" scale="79" orientation="landscape" r:id="rId1"/>
  <rowBreaks count="7" manualBreakCount="7">
    <brk id="33" max="21" man="1"/>
    <brk id="62" max="22" man="1"/>
    <brk id="90" max="21" man="1"/>
    <brk id="127" max="22" man="1"/>
    <brk id="156" max="21" man="1"/>
    <brk id="188" max="21" man="1"/>
    <brk id="224" max="2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Feuil1</vt:lpstr>
      <vt:lpstr>Feuil2</vt:lpstr>
      <vt:lpstr>معاينة الميزانية</vt:lpstr>
      <vt:lpstr>Feuil3</vt:lpstr>
      <vt:lpstr>'معاينة الميزانية'!Zone_d_impression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2023-01-23T11:46:16Z</dcterms:created>
  <dcterms:modified xsi:type="dcterms:W3CDTF">2023-05-06T21:33:45Z</dcterms:modified>
</cp:coreProperties>
</file>