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alek&amp;maria\Desktop\الحفظ\السجل\"/>
    </mc:Choice>
  </mc:AlternateContent>
  <bookViews>
    <workbookView xWindow="0" yWindow="0" windowWidth="20490" windowHeight="7680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<sst xmlns="http://schemas.openxmlformats.org/spreadsheetml/2006/main" count="30" uniqueCount="25">
  <si>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</si>
  <si>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</si>
  <si>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</si>
  <si>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فاضل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</si>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</sst>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>
    <font>
      <sz val="11"/>
      <color theme="1"/>
      <name val="Calibri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390518875" y="942975"/>
          <a:ext cx="1219200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k&amp;maria/Desktop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XFD31"/>
  <sheetViews>
    <sheetView rightToLeft="1" tabSelected="1" workbookViewId="0">
      <selection activeCell="F1" sqref="F1"/>
    </sheetView>
  </sheetViews>
  <sheetFormatPr defaultColWidth="10.42578125" defaultRowHeight="24.95" customHeight="1" zeroHeight="1"/>
  <cols>
    <col min="1" max="1" width="12.7109375" style="3" customWidth="1"/>
    <col min="2" max="2" width="37.140625" style="3" customWidth="1"/>
    <col min="3" max="3" width="13.140625" style="3" customWidth="1"/>
    <col min="4" max="4" width="12.42578125" style="3" customWidth="1"/>
    <col min="5" max="5" width="20.28515625" style="3" customWidth="1"/>
    <col min="6" max="6" width="16.85546875" style="3" customWidth="1"/>
    <col min="7" max="7" width="10.42578125" style="3" customWidth="1"/>
    <col min="8" max="16382" width="10.42578125" style="3"/>
    <col min="16383" max="16384" width="4.42578125" style="3" customWidth="1"/>
  </cols>
  <sheetData>
    <row r="1" spans="1:6" ht="24.95" customHeight="1">
      <c r="A1" s="1" t="s">
        <v>0</v>
      </c>
      <c r="B1" s="1" t="s">
        <v>1</v>
      </c>
      <c r="C1" s="2"/>
      <c r="E1" s="4" t="s">
        <v>2</v>
      </c>
      <c r="F1" s="2">
        <f>SUM(E7:E20)</f>
        <v>850298</v>
      </c>
    </row>
    <row r="2" spans="1:6" ht="24.95" customHeight="1">
      <c r="A2" s="2">
        <v>4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>
      <c r="E3" s="4" t="s">
        <v>5</v>
      </c>
      <c r="F3" s="2">
        <f>F1-F2</f>
        <v>850298</v>
      </c>
    </row>
    <row r="4" spans="1:6" ht="24.95" customHeight="1"/>
    <row r="5" spans="1:6" ht="24.95" customHeight="1"/>
    <row r="6" spans="1:6" ht="38.25" customHeight="1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>
      <c r="A7" s="2">
        <v>1</v>
      </c>
      <c r="B7" s="2" t="str">
        <f t="shared" ref="B7:B22" si="0">IFERROR(VLOOKUP(A7,رمز,2,FALSE),"")</f>
        <v>ثلاجة توسوت 530ssdr فريز ستيل</v>
      </c>
      <c r="C7" s="2">
        <v>500000</v>
      </c>
      <c r="D7" s="2">
        <v>1</v>
      </c>
      <c r="E7" s="2">
        <f>IFERROR(SUM(C7*D7),"")</f>
        <v>500000</v>
      </c>
      <c r="F7" s="7">
        <f ca="1">IF(A7&lt;&gt;"",NOW(),"")</f>
        <v>45196.31105358796</v>
      </c>
    </row>
    <row r="8" spans="1:6" ht="24.95" customHeight="1">
      <c r="A8" s="2">
        <v>21</v>
      </c>
      <c r="B8" s="2" t="str">
        <f t="shared" si="0"/>
        <v>مجمدة شونك 14 قدم</v>
      </c>
      <c r="C8" s="2">
        <v>350000</v>
      </c>
      <c r="D8" s="2">
        <v>1</v>
      </c>
      <c r="E8" s="2">
        <f t="shared" ref="E8:E22" si="1">IFERROR(SUM(C8*D8),"")</f>
        <v>350000</v>
      </c>
      <c r="F8" s="7">
        <f t="shared" ref="F8:F23" ca="1" si="2">IF(A8&lt;&gt;"",NOW(),"")</f>
        <v>45196.31105358796</v>
      </c>
    </row>
    <row r="9" spans="1:6" ht="24.95" customHeight="1">
      <c r="A9" s="2">
        <v>9</v>
      </c>
      <c r="B9" s="2" t="str">
        <f t="shared" si="0"/>
        <v>ثلاجة ارستون 18 قدم ابيض</v>
      </c>
      <c r="C9" s="2">
        <v>23</v>
      </c>
      <c r="D9" s="2">
        <v>2</v>
      </c>
      <c r="E9" s="2">
        <f t="shared" si="1"/>
        <v>46</v>
      </c>
      <c r="F9" s="7">
        <f t="shared" ca="1" si="2"/>
        <v>45196.31105358796</v>
      </c>
    </row>
    <row r="10" spans="1:6" ht="24.95" customHeight="1">
      <c r="A10" s="2">
        <v>55</v>
      </c>
      <c r="B10" s="2" t="str">
        <f t="shared" si="0"/>
        <v>منظومة ماء برافو</v>
      </c>
      <c r="C10" s="2">
        <v>126</v>
      </c>
      <c r="D10" s="2">
        <v>2</v>
      </c>
      <c r="E10" s="2">
        <f t="shared" si="1"/>
        <v>252</v>
      </c>
      <c r="F10" s="7">
        <f t="shared" ca="1" si="2"/>
        <v>45196.31105358796</v>
      </c>
    </row>
    <row r="11" spans="1:6" ht="24.95" customHeight="1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>
      <c r="E23" s="2"/>
      <c r="F23" s="7" t="str">
        <f t="shared" ca="1" si="2"/>
        <v/>
      </c>
    </row>
    <row r="24" spans="1:6" ht="24.95" customHeight="1">
      <c r="F24" s="7"/>
    </row>
    <row r="25" spans="1:6" ht="24.95" customHeight="1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/>
    <row r="27" spans="1:6" ht="24.95" customHeight="1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>
      <c r="A28" s="9"/>
      <c r="B28" s="9"/>
      <c r="C28" s="9"/>
      <c r="D28" s="9"/>
      <c r="E28" s="9"/>
      <c r="F28" s="9"/>
    </row>
    <row r="29" spans="1:6" ht="28.5" customHeight="1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/>
    <row r="31" spans="1:6" ht="24.95" customHeight="1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malek&amp;maria</dc:creator>
  <cp:lastModifiedBy>malek&amp;maria</cp:lastModifiedBy>
  <dcterms:created xsi:type="dcterms:W3CDTF">2023-09-27T04:27:54Z</dcterms:created>
  <dcterms:modified xsi:type="dcterms:W3CDTF">2023-09-27T04:27:55Z</dcterms:modified>
</cp:coreProperties>
</file>