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365"/>
  </bookViews>
  <sheets>
    <sheet name="ملخص التحصيل" sheetId="1" r:id="rId1"/>
  </sheets>
  <externalReferences>
    <externalReference r:id="rId2"/>
    <externalReference r:id="rId3"/>
  </externalReferences>
  <definedNames>
    <definedName name="acc_1426">[2]الاشتراكات!$E$8:$E$393</definedName>
    <definedName name="acc_1427">[2]الاشتراكات!$F$8:$F$393</definedName>
    <definedName name="acc_1428">[2]الاشتراكات!$G$8:$G$393</definedName>
    <definedName name="acc_1429">[2]الاشتراكات!$H$8:$H$393</definedName>
    <definedName name="all_11">[2]الاشتراكات!$D$8:$D$388</definedName>
    <definedName name="amount_part_1430">[2]الاشتراكات!$AA$8:$AA$393</definedName>
    <definedName name="full_1430">[2]الاشتراكات!$Y$8:$Y$393</definedName>
    <definedName name="full_paid_1428">[2]الاشتراكات!$AK$8:$AK$370</definedName>
    <definedName name="ID_NO_2">[2]الاشتراكات!$S$8:$S$393</definedName>
    <definedName name="jadwal_12">[2]الاشتراكات!$A$8:$R$388</definedName>
    <definedName name="new_paid_full">[2]الاشتراكات!$AC$8:$AC$393</definedName>
    <definedName name="new_paid_part">[2]الاشتراكات!$AD$8:$AD$393</definedName>
    <definedName name="non_paid_1427">[2]الاشتراكات!$AX$8:$AX$393</definedName>
    <definedName name="non_paid_1428">[2]الاشتراكات!$AQ$8:$AQ$393</definedName>
    <definedName name="non_paid_1430">[2]الاشتراكات!$AB$8:$AB$393</definedName>
    <definedName name="nonpaid_1429">[2]الاشتراكات!$AJ$8:$AJ$393</definedName>
    <definedName name="NONPAIDPART_1427">[2]الاشتراكات!#REF!</definedName>
    <definedName name="NONPAIDPAT_1427">[2]الاشتراكات!#REF!</definedName>
    <definedName name="paid_1427">[2]الاشتراكات!$AR$8:$AR$393</definedName>
    <definedName name="paid_fullpart_1427">[2]الاشتراكات!$AS$8:$AS$393</definedName>
    <definedName name="paid_fullpart_1428">[2]الاشتراكات!$AL$8:$AL$393</definedName>
    <definedName name="paid_part_1427">[2]الاشتراكات!$AW$8:$AW$393</definedName>
    <definedName name="paid_part_1428">[2]الاشتراكات!$AP$8:$AP$393</definedName>
    <definedName name="paidfull_1429">[2]الاشتراكات!$AE$8:$AE$393</definedName>
    <definedName name="paidfullpart_1429">[2]الاشتراكات!$AF$8:$AF$393</definedName>
    <definedName name="paidpart_1429">[2]الاشتراكات!$AI$8:$AI$393</definedName>
    <definedName name="paidpart_part_1427">[2]الاشتراكات!$AU$8:$AU$393</definedName>
    <definedName name="paidpart_part_1428">[2]الاشتراكات!$AN$8:$AN$393</definedName>
    <definedName name="paidpart_part_1429">[2]الاشتراكات!$AG$8:$AG$393</definedName>
    <definedName name="part_1430">[2]الاشتراكات!$Z$8:$Z$393</definedName>
    <definedName name="part_shuldpaid_1427">[2]الاشتراكات!$AT$8:$AT$393</definedName>
    <definedName name="part_shuldpaid_1428">[2]الاشتراكات!$AM$8:$AM$393</definedName>
    <definedName name="partshuldpaid_1429">[2]الاشتراكات!$AH$8:$AH$393</definedName>
    <definedName name="RAINGE_1">[2]الاشتراكات!#REF!</definedName>
    <definedName name="shuldpaidpart_part_1427">[2]الاشتراكات!$AV$8:$AV$393</definedName>
    <definedName name="shuldpaidpart_part_1428">[2]الاشتراكات!$AO$8:$AO$393</definedName>
  </definedNames>
  <calcPr calcId="124519"/>
</workbook>
</file>

<file path=xl/calcChain.xml><?xml version="1.0" encoding="utf-8"?>
<calcChain xmlns="http://schemas.openxmlformats.org/spreadsheetml/2006/main">
  <c r="F31" i="1"/>
  <c r="B31"/>
  <c r="C31" s="1"/>
  <c r="F30"/>
  <c r="C30"/>
  <c r="B30"/>
  <c r="F29"/>
  <c r="B29"/>
  <c r="C29" s="1"/>
  <c r="F28"/>
  <c r="C28"/>
  <c r="B28"/>
  <c r="F27"/>
  <c r="B27"/>
  <c r="C27" s="1"/>
  <c r="F26"/>
  <c r="C26"/>
  <c r="B26"/>
  <c r="F25"/>
  <c r="B25"/>
  <c r="C25" s="1"/>
  <c r="F24"/>
  <c r="C24"/>
  <c r="B24"/>
  <c r="F23"/>
  <c r="B23"/>
  <c r="C23" s="1"/>
  <c r="F22"/>
  <c r="C22"/>
  <c r="B22"/>
  <c r="F21"/>
  <c r="B21"/>
  <c r="C21" s="1"/>
  <c r="F20"/>
  <c r="C20"/>
  <c r="B20"/>
  <c r="F19"/>
  <c r="B19"/>
  <c r="C19" s="1"/>
  <c r="F18"/>
  <c r="C18"/>
  <c r="B18"/>
  <c r="F17"/>
  <c r="D17"/>
  <c r="C17"/>
  <c r="B17"/>
  <c r="E16"/>
  <c r="D16"/>
  <c r="F16" s="1"/>
  <c r="B16"/>
  <c r="C16" s="1"/>
  <c r="E15"/>
  <c r="D15"/>
  <c r="F15" s="1"/>
  <c r="C15"/>
  <c r="B15"/>
  <c r="E14"/>
  <c r="D14"/>
  <c r="F14" s="1"/>
  <c r="B14"/>
  <c r="C14" s="1"/>
  <c r="E13"/>
  <c r="D13"/>
  <c r="F13" s="1"/>
  <c r="C13"/>
  <c r="B13"/>
  <c r="E12"/>
  <c r="D12"/>
  <c r="F12" s="1"/>
  <c r="B12"/>
  <c r="C12" s="1"/>
  <c r="E11"/>
  <c r="D11"/>
  <c r="F11" s="1"/>
  <c r="C11"/>
  <c r="B11"/>
  <c r="E10"/>
  <c r="D10"/>
  <c r="F10" s="1"/>
  <c r="B10"/>
  <c r="C10" s="1"/>
  <c r="F9"/>
  <c r="C9"/>
  <c r="B9"/>
  <c r="E8"/>
  <c r="D8"/>
  <c r="F8" s="1"/>
  <c r="B8"/>
  <c r="C8" s="1"/>
  <c r="E7"/>
  <c r="D7"/>
  <c r="F7" s="1"/>
  <c r="C7"/>
  <c r="B7"/>
  <c r="E6"/>
  <c r="E32" s="1"/>
  <c r="D6"/>
  <c r="D32" s="1"/>
  <c r="B6"/>
  <c r="C6" s="1"/>
  <c r="F6" l="1"/>
  <c r="F32" s="1"/>
  <c r="F36" s="1"/>
</calcChain>
</file>

<file path=xl/sharedStrings.xml><?xml version="1.0" encoding="utf-8"?>
<sst xmlns="http://schemas.openxmlformats.org/spreadsheetml/2006/main" count="8" uniqueCount="8">
  <si>
    <t>التاريخ</t>
  </si>
  <si>
    <t>الهجري</t>
  </si>
  <si>
    <t>اليوم</t>
  </si>
  <si>
    <t>مجموع الاشتراكات</t>
  </si>
  <si>
    <t>مجموع التبرعات</t>
  </si>
  <si>
    <t>المجموع الكلي</t>
  </si>
  <si>
    <t>المجموع</t>
  </si>
  <si>
    <t>الفرق</t>
  </si>
</sst>
</file>

<file path=xl/styles.xml><?xml version="1.0" encoding="utf-8"?>
<styleSheet xmlns="http://schemas.openxmlformats.org/spreadsheetml/2006/main">
  <numFmts count="7">
    <numFmt numFmtId="164" formatCode="yyyy\-mm\-dd"/>
    <numFmt numFmtId="165" formatCode="[$-1060401]B2d\ mmmm\ yyyy;@"/>
    <numFmt numFmtId="166" formatCode="dddd"/>
    <numFmt numFmtId="167" formatCode="_-* #,##0.00_-;_-* #,##0.00\-;_-* &quot;-&quot;??_-;_-@_-"/>
    <numFmt numFmtId="168" formatCode="_-* #,##0.000_-;_-* #,##0.000\-;_-* &quot;-&quot;??_-;_-@_-"/>
    <numFmt numFmtId="169" formatCode="_-* #,##0.00000000_-;_-* #,##0.00000000\-;_-* &quot;-&quot;??_-;_-@_-"/>
    <numFmt numFmtId="170" formatCode="_-* #,##0.000_-;_-* #,##0.000\-;_-* &quot;-&quot;???_-;_-@_-"/>
  </numFmts>
  <fonts count="7">
    <font>
      <sz val="10"/>
      <name val="Arial"/>
      <charset val="178"/>
    </font>
    <font>
      <b/>
      <sz val="14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4"/>
      <color indexed="12"/>
      <name val="Arial"/>
      <family val="2"/>
    </font>
    <font>
      <b/>
      <sz val="10"/>
      <name val="Arial"/>
      <family val="2"/>
    </font>
    <font>
      <b/>
      <sz val="12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7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8" fontId="4" fillId="0" borderId="7" xfId="1" applyNumberFormat="1" applyFont="1" applyBorder="1" applyAlignment="1">
      <alignment vertical="center"/>
    </xf>
    <xf numFmtId="168" fontId="1" fillId="0" borderId="8" xfId="1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8" fontId="4" fillId="0" borderId="10" xfId="1" applyNumberFormat="1" applyFont="1" applyBorder="1" applyAlignment="1">
      <alignment vertical="center"/>
    </xf>
    <xf numFmtId="168" fontId="1" fillId="0" borderId="11" xfId="1" applyNumberFormat="1" applyFont="1" applyBorder="1" applyAlignment="1">
      <alignment vertical="center"/>
    </xf>
    <xf numFmtId="169" fontId="4" fillId="0" borderId="10" xfId="1" applyNumberFormat="1" applyFont="1" applyBorder="1" applyAlignment="1">
      <alignment vertical="center"/>
    </xf>
    <xf numFmtId="164" fontId="2" fillId="3" borderId="9" xfId="0" applyNumberFormat="1" applyFont="1" applyFill="1" applyBorder="1" applyAlignment="1">
      <alignment vertical="center"/>
    </xf>
    <xf numFmtId="165" fontId="2" fillId="3" borderId="6" xfId="0" applyNumberFormat="1" applyFont="1" applyFill="1" applyBorder="1" applyAlignment="1">
      <alignment horizontal="center" vertical="center"/>
    </xf>
    <xf numFmtId="166" fontId="2" fillId="3" borderId="6" xfId="0" applyNumberFormat="1" applyFont="1" applyFill="1" applyBorder="1" applyAlignment="1">
      <alignment horizontal="center" vertical="center"/>
    </xf>
    <xf numFmtId="168" fontId="4" fillId="3" borderId="10" xfId="1" applyNumberFormat="1" applyFont="1" applyFill="1" applyBorder="1" applyAlignment="1">
      <alignment vertical="center"/>
    </xf>
    <xf numFmtId="168" fontId="1" fillId="3" borderId="11" xfId="1" applyNumberFormat="1" applyFont="1" applyFill="1" applyBorder="1" applyAlignment="1">
      <alignment vertical="center"/>
    </xf>
    <xf numFmtId="164" fontId="2" fillId="3" borderId="10" xfId="0" applyNumberFormat="1" applyFont="1" applyFill="1" applyBorder="1" applyAlignment="1">
      <alignment vertical="center"/>
    </xf>
    <xf numFmtId="165" fontId="2" fillId="3" borderId="10" xfId="0" applyNumberFormat="1" applyFont="1" applyFill="1" applyBorder="1" applyAlignment="1">
      <alignment horizontal="center" vertical="center"/>
    </xf>
    <xf numFmtId="166" fontId="2" fillId="3" borderId="12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165" fontId="2" fillId="0" borderId="12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8" fontId="1" fillId="0" borderId="2" xfId="1" applyNumberFormat="1" applyFont="1" applyBorder="1" applyAlignment="1">
      <alignment vertical="center"/>
    </xf>
    <xf numFmtId="168" fontId="1" fillId="0" borderId="3" xfId="1" applyNumberFormat="1" applyFont="1" applyBorder="1" applyAlignment="1">
      <alignment vertical="center"/>
    </xf>
    <xf numFmtId="168" fontId="1" fillId="0" borderId="4" xfId="1" applyNumberFormat="1" applyFont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170" fontId="6" fillId="3" borderId="17" xfId="0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576;&#1585;&#1575;&#1605;&#1580;\Excel\&#1578;&#1585;&#1581;&#1610;&#1604;%20&#1575;&#1604;&#1609;%20&#1593;&#1583;&#1577;%20&#1589;&#1601;&#1581;&#1575;&#1578;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571;&#1578;&#1605;\1430\&#1575;&#1588;&#1578;&#1585;&#1575;&#1603;&#1575;&#1578;%20&#1587;&#1606;&#1577;%20143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خبور"/>
      <sheetName val="علي السحيب"/>
      <sheetName val="الترحيل"/>
      <sheetName val="علي السحيب (2)"/>
      <sheetName val="الناسخة"/>
      <sheetName val="ترحيل الى عدة صفحات4"/>
    </sheetNames>
    <definedNames>
      <definedName name="انتقال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ستعلام الحساب"/>
      <sheetName val="التقرير"/>
      <sheetName val="الاشتراكات"/>
      <sheetName val="التبرعات و المساهمات"/>
      <sheetName val="الأرصدة"/>
      <sheetName val="النقدية"/>
      <sheetName val="ملخص التحصيل"/>
      <sheetName val="الأعضاء الجدد"/>
      <sheetName val="أعضاء غير مسددين"/>
      <sheetName val="المسددون حتى 1429"/>
    </sheetNames>
    <sheetDataSet>
      <sheetData sheetId="0"/>
      <sheetData sheetId="1"/>
      <sheetData sheetId="2">
        <row r="8">
          <cell r="A8" t="str">
            <v>محمد صالح حسن صالح</v>
          </cell>
          <cell r="B8">
            <v>1</v>
          </cell>
          <cell r="C8" t="str">
            <v>05172</v>
          </cell>
          <cell r="D8" t="str">
            <v>محمد صالح حسن صالح</v>
          </cell>
          <cell r="E8">
            <v>0</v>
          </cell>
          <cell r="F8">
            <v>0</v>
          </cell>
          <cell r="G8">
            <v>0</v>
          </cell>
          <cell r="H8">
            <v>-23</v>
          </cell>
          <cell r="I8" t="str">
            <v>5081</v>
          </cell>
          <cell r="J8">
            <v>24</v>
          </cell>
          <cell r="Q8">
            <v>24</v>
          </cell>
          <cell r="R8">
            <v>-23</v>
          </cell>
          <cell r="S8">
            <v>5172</v>
          </cell>
          <cell r="Y8" t="str">
            <v/>
          </cell>
          <cell r="Z8" t="str">
            <v>part</v>
          </cell>
          <cell r="AA8">
            <v>1</v>
          </cell>
          <cell r="AB8" t="str">
            <v/>
          </cell>
          <cell r="AC8" t="str">
            <v/>
          </cell>
          <cell r="AD8" t="str">
            <v/>
          </cell>
          <cell r="AE8" t="str">
            <v/>
          </cell>
          <cell r="AF8">
            <v>23</v>
          </cell>
          <cell r="AG8" t="str">
            <v/>
          </cell>
          <cell r="AH8">
            <v>23</v>
          </cell>
          <cell r="AI8" t="str">
            <v/>
          </cell>
          <cell r="AJ8" t="str">
            <v/>
          </cell>
          <cell r="AK8" t="str">
            <v/>
          </cell>
          <cell r="AL8" t="str">
            <v/>
          </cell>
          <cell r="AM8" t="str">
            <v/>
          </cell>
          <cell r="AN8" t="str">
            <v/>
          </cell>
          <cell r="AO8" t="str">
            <v/>
          </cell>
          <cell r="AP8" t="str">
            <v/>
          </cell>
          <cell r="AQ8" t="str">
            <v/>
          </cell>
          <cell r="AR8" t="str">
            <v/>
          </cell>
          <cell r="AS8" t="str">
            <v/>
          </cell>
          <cell r="AT8" t="str">
            <v/>
          </cell>
          <cell r="AU8" t="str">
            <v/>
          </cell>
          <cell r="AV8" t="str">
            <v/>
          </cell>
          <cell r="AW8" t="str">
            <v/>
          </cell>
          <cell r="AX8" t="str">
            <v/>
          </cell>
        </row>
        <row r="9">
          <cell r="A9" t="str">
            <v>السيدمصطفى عبدالعزيز رضي محفوظ</v>
          </cell>
          <cell r="B9">
            <v>2</v>
          </cell>
          <cell r="C9" t="str">
            <v>06329</v>
          </cell>
          <cell r="D9" t="str">
            <v>السيدمصطفى عبدالعزيز رضي محفوظ</v>
          </cell>
          <cell r="F9">
            <v>0</v>
          </cell>
          <cell r="G9">
            <v>0</v>
          </cell>
          <cell r="H9">
            <v>-24</v>
          </cell>
          <cell r="I9" t="str">
            <v>6408</v>
          </cell>
          <cell r="J9">
            <v>25</v>
          </cell>
          <cell r="Q9">
            <v>25</v>
          </cell>
          <cell r="R9">
            <v>-23</v>
          </cell>
          <cell r="S9">
            <v>6329</v>
          </cell>
          <cell r="Y9" t="str">
            <v/>
          </cell>
          <cell r="Z9" t="str">
            <v>part</v>
          </cell>
          <cell r="AA9">
            <v>1</v>
          </cell>
          <cell r="AB9" t="str">
            <v/>
          </cell>
          <cell r="AC9" t="str">
            <v/>
          </cell>
          <cell r="AD9" t="str">
            <v/>
          </cell>
          <cell r="AE9" t="str">
            <v>paid</v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 t="str">
            <v/>
          </cell>
          <cell r="AK9" t="str">
            <v/>
          </cell>
          <cell r="AL9" t="str">
            <v/>
          </cell>
          <cell r="AM9" t="str">
            <v/>
          </cell>
          <cell r="AN9" t="str">
            <v/>
          </cell>
          <cell r="AO9" t="str">
            <v/>
          </cell>
          <cell r="AP9" t="str">
            <v/>
          </cell>
          <cell r="AQ9" t="str">
            <v/>
          </cell>
          <cell r="AR9" t="str">
            <v/>
          </cell>
          <cell r="AS9" t="str">
            <v/>
          </cell>
          <cell r="AT9" t="str">
            <v/>
          </cell>
          <cell r="AU9" t="str">
            <v/>
          </cell>
          <cell r="AV9" t="str">
            <v/>
          </cell>
          <cell r="AW9" t="str">
            <v/>
          </cell>
          <cell r="AX9" t="str">
            <v/>
          </cell>
        </row>
        <row r="10">
          <cell r="A10" t="str">
            <v>حسين علي احمد حيدر</v>
          </cell>
          <cell r="B10">
            <v>3</v>
          </cell>
          <cell r="C10" t="str">
            <v>05029</v>
          </cell>
          <cell r="D10" t="str">
            <v>حسين علي احمد حيدر</v>
          </cell>
          <cell r="E10">
            <v>0</v>
          </cell>
          <cell r="F10">
            <v>0</v>
          </cell>
          <cell r="G10">
            <v>0</v>
          </cell>
          <cell r="H10">
            <v>-22</v>
          </cell>
          <cell r="I10" t="str">
            <v>5114</v>
          </cell>
          <cell r="J10">
            <v>24</v>
          </cell>
          <cell r="Q10">
            <v>24</v>
          </cell>
          <cell r="R10">
            <v>-22</v>
          </cell>
          <cell r="S10">
            <v>5029</v>
          </cell>
          <cell r="Y10" t="str">
            <v/>
          </cell>
          <cell r="Z10" t="str">
            <v>part</v>
          </cell>
          <cell r="AA10">
            <v>2</v>
          </cell>
          <cell r="AB10" t="str">
            <v/>
          </cell>
          <cell r="AC10" t="str">
            <v/>
          </cell>
          <cell r="AD10" t="str">
            <v/>
          </cell>
          <cell r="AE10" t="str">
            <v/>
          </cell>
          <cell r="AF10">
            <v>22</v>
          </cell>
          <cell r="AG10" t="str">
            <v/>
          </cell>
          <cell r="AH10">
            <v>22</v>
          </cell>
          <cell r="AI10" t="str">
            <v/>
          </cell>
          <cell r="AJ10" t="str">
            <v/>
          </cell>
          <cell r="AK10" t="str">
            <v/>
          </cell>
          <cell r="AL10" t="str">
            <v/>
          </cell>
          <cell r="AM10" t="str">
            <v/>
          </cell>
          <cell r="AN10" t="str">
            <v/>
          </cell>
          <cell r="AO10" t="str">
            <v/>
          </cell>
          <cell r="AP10" t="str">
            <v/>
          </cell>
          <cell r="AQ10" t="str">
            <v/>
          </cell>
          <cell r="AR10" t="str">
            <v/>
          </cell>
          <cell r="AS10" t="str">
            <v/>
          </cell>
          <cell r="AT10" t="str">
            <v/>
          </cell>
          <cell r="AU10" t="str">
            <v/>
          </cell>
          <cell r="AV10" t="str">
            <v/>
          </cell>
          <cell r="AW10" t="str">
            <v/>
          </cell>
          <cell r="AX10" t="str">
            <v/>
          </cell>
        </row>
        <row r="11">
          <cell r="A11" t="str">
            <v>عباس منصور محسن محمد</v>
          </cell>
          <cell r="B11">
            <v>4</v>
          </cell>
          <cell r="C11" t="str">
            <v>05085</v>
          </cell>
          <cell r="D11" t="str">
            <v>عباس منصور محسن محمد</v>
          </cell>
          <cell r="E11">
            <v>0</v>
          </cell>
          <cell r="F11">
            <v>0</v>
          </cell>
          <cell r="G11">
            <v>0</v>
          </cell>
          <cell r="H11">
            <v>-22</v>
          </cell>
          <cell r="I11" t="str">
            <v>6401</v>
          </cell>
          <cell r="J11">
            <v>24</v>
          </cell>
          <cell r="Q11">
            <v>24</v>
          </cell>
          <cell r="R11">
            <v>-22</v>
          </cell>
          <cell r="S11">
            <v>5085</v>
          </cell>
          <cell r="Y11" t="str">
            <v/>
          </cell>
          <cell r="Z11" t="str">
            <v>part</v>
          </cell>
          <cell r="AA11">
            <v>2</v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>
            <v>22</v>
          </cell>
          <cell r="AG11" t="str">
            <v/>
          </cell>
          <cell r="AH11">
            <v>22</v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</row>
        <row r="12">
          <cell r="A12" t="str">
            <v>جعفر محمد عبدالله محمد</v>
          </cell>
          <cell r="B12">
            <v>5</v>
          </cell>
          <cell r="C12" t="str">
            <v>05108</v>
          </cell>
          <cell r="D12" t="str">
            <v>جعفر محمد عبدالله محمد</v>
          </cell>
          <cell r="E12">
            <v>0</v>
          </cell>
          <cell r="F12">
            <v>0</v>
          </cell>
          <cell r="G12">
            <v>0</v>
          </cell>
          <cell r="H12">
            <v>-22</v>
          </cell>
          <cell r="I12" t="str">
            <v>5320</v>
          </cell>
          <cell r="J12">
            <v>24</v>
          </cell>
          <cell r="Q12">
            <v>24</v>
          </cell>
          <cell r="R12">
            <v>-22</v>
          </cell>
          <cell r="S12">
            <v>5108</v>
          </cell>
          <cell r="Y12" t="str">
            <v/>
          </cell>
          <cell r="Z12" t="str">
            <v>part</v>
          </cell>
          <cell r="AA12">
            <v>2</v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F12">
            <v>22</v>
          </cell>
          <cell r="AG12" t="str">
            <v/>
          </cell>
          <cell r="AH12">
            <v>22</v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/>
          </cell>
          <cell r="AP12" t="str">
            <v/>
          </cell>
          <cell r="AQ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</row>
        <row r="13">
          <cell r="A13" t="str">
            <v>علي ابراهيم احمد كاظم</v>
          </cell>
          <cell r="B13">
            <v>6</v>
          </cell>
          <cell r="C13" t="str">
            <v>05112</v>
          </cell>
          <cell r="D13" t="str">
            <v>علي ابراهيم احمد كاظم</v>
          </cell>
          <cell r="E13">
            <v>0</v>
          </cell>
          <cell r="F13">
            <v>0</v>
          </cell>
          <cell r="G13">
            <v>0</v>
          </cell>
          <cell r="H13">
            <v>-22</v>
          </cell>
          <cell r="I13" t="str">
            <v>6443</v>
          </cell>
          <cell r="J13">
            <v>24</v>
          </cell>
          <cell r="Q13">
            <v>24</v>
          </cell>
          <cell r="R13">
            <v>-22</v>
          </cell>
          <cell r="S13">
            <v>5112</v>
          </cell>
          <cell r="Y13" t="str">
            <v/>
          </cell>
          <cell r="Z13" t="str">
            <v>part</v>
          </cell>
          <cell r="AA13">
            <v>2</v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>
            <v>22</v>
          </cell>
          <cell r="AG13" t="str">
            <v/>
          </cell>
          <cell r="AH13">
            <v>22</v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  <cell r="AV13" t="str">
            <v/>
          </cell>
          <cell r="AW13" t="str">
            <v/>
          </cell>
          <cell r="AX13" t="str">
            <v/>
          </cell>
        </row>
        <row r="14">
          <cell r="A14" t="str">
            <v>احمد ابراهيم كاظم احمد</v>
          </cell>
          <cell r="B14">
            <v>7</v>
          </cell>
          <cell r="C14" t="str">
            <v>06290</v>
          </cell>
          <cell r="D14" t="str">
            <v>احمد ابراهيم كاظم احمد</v>
          </cell>
          <cell r="F14">
            <v>0</v>
          </cell>
          <cell r="G14">
            <v>0</v>
          </cell>
          <cell r="H14">
            <v>-24</v>
          </cell>
          <cell r="I14" t="str">
            <v>5276</v>
          </cell>
          <cell r="J14">
            <v>26</v>
          </cell>
          <cell r="Q14">
            <v>26</v>
          </cell>
          <cell r="R14">
            <v>-22</v>
          </cell>
          <cell r="S14">
            <v>6290</v>
          </cell>
          <cell r="Y14" t="str">
            <v/>
          </cell>
          <cell r="Z14" t="str">
            <v>part</v>
          </cell>
          <cell r="AA14">
            <v>2</v>
          </cell>
          <cell r="AB14" t="str">
            <v/>
          </cell>
          <cell r="AC14" t="str">
            <v/>
          </cell>
          <cell r="AD14" t="str">
            <v/>
          </cell>
          <cell r="AE14" t="str">
            <v>paid</v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O14" t="str">
            <v/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</row>
        <row r="15">
          <cell r="A15" t="str">
            <v>السيدحسين جعفر مهدي ناصر</v>
          </cell>
          <cell r="B15">
            <v>8</v>
          </cell>
          <cell r="C15" t="str">
            <v>06366</v>
          </cell>
          <cell r="D15" t="str">
            <v>السيدحسين جعفر مهدي ناصر</v>
          </cell>
          <cell r="F15">
            <v>0</v>
          </cell>
          <cell r="G15">
            <v>0</v>
          </cell>
          <cell r="H15">
            <v>-22.5</v>
          </cell>
          <cell r="I15" t="str">
            <v>5096</v>
          </cell>
          <cell r="J15">
            <v>25</v>
          </cell>
          <cell r="Q15">
            <v>25</v>
          </cell>
          <cell r="R15">
            <v>-21.5</v>
          </cell>
          <cell r="S15">
            <v>6366</v>
          </cell>
          <cell r="Y15" t="str">
            <v/>
          </cell>
          <cell r="Z15" t="str">
            <v>part</v>
          </cell>
          <cell r="AA15">
            <v>2.5</v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>
            <v>22.5</v>
          </cell>
          <cell r="AG15" t="str">
            <v/>
          </cell>
          <cell r="AH15">
            <v>22.5</v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</row>
        <row r="16">
          <cell r="A16" t="str">
            <v>محمد حسن صالح</v>
          </cell>
          <cell r="B16">
            <v>9</v>
          </cell>
          <cell r="C16" t="str">
            <v>05121</v>
          </cell>
          <cell r="D16" t="str">
            <v>محمد حسن صالح</v>
          </cell>
          <cell r="E16">
            <v>0</v>
          </cell>
          <cell r="F16">
            <v>0</v>
          </cell>
          <cell r="G16">
            <v>0</v>
          </cell>
          <cell r="H16">
            <v>-12</v>
          </cell>
          <cell r="I16" t="str">
            <v>5217</v>
          </cell>
          <cell r="J16">
            <v>15</v>
          </cell>
          <cell r="Q16">
            <v>15</v>
          </cell>
          <cell r="R16">
            <v>-21</v>
          </cell>
          <cell r="S16">
            <v>5121</v>
          </cell>
          <cell r="Y16" t="str">
            <v/>
          </cell>
          <cell r="Z16" t="str">
            <v>part</v>
          </cell>
          <cell r="AA16">
            <v>3</v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>
            <v>12</v>
          </cell>
          <cell r="AG16" t="str">
            <v/>
          </cell>
          <cell r="AH16">
            <v>12</v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</row>
        <row r="17">
          <cell r="A17" t="str">
            <v>السيديوسف علوي يوسف سلمان</v>
          </cell>
          <cell r="B17">
            <v>10</v>
          </cell>
          <cell r="C17" t="str">
            <v>05197</v>
          </cell>
          <cell r="D17" t="str">
            <v>السيديوسف علوي يوسف سلمان</v>
          </cell>
          <cell r="E17">
            <v>0</v>
          </cell>
          <cell r="F17">
            <v>0</v>
          </cell>
          <cell r="G17">
            <v>0</v>
          </cell>
          <cell r="H17">
            <v>-24</v>
          </cell>
          <cell r="I17" t="str">
            <v>5091</v>
          </cell>
          <cell r="J17">
            <v>30</v>
          </cell>
          <cell r="Q17">
            <v>30</v>
          </cell>
          <cell r="R17">
            <v>-18</v>
          </cell>
          <cell r="S17">
            <v>5197</v>
          </cell>
          <cell r="Y17" t="str">
            <v/>
          </cell>
          <cell r="Z17" t="str">
            <v>part</v>
          </cell>
          <cell r="AA17">
            <v>6</v>
          </cell>
          <cell r="AB17" t="str">
            <v/>
          </cell>
          <cell r="AC17" t="str">
            <v/>
          </cell>
          <cell r="AD17" t="str">
            <v/>
          </cell>
          <cell r="AE17" t="str">
            <v>paid</v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</row>
        <row r="18">
          <cell r="A18" t="str">
            <v>السيدسعيد احمد حسن عاشور</v>
          </cell>
          <cell r="B18">
            <v>11</v>
          </cell>
          <cell r="C18" t="str">
            <v>06280</v>
          </cell>
          <cell r="D18" t="str">
            <v>السيدسعيد احمد حسن عاشور</v>
          </cell>
          <cell r="F18">
            <v>0</v>
          </cell>
          <cell r="G18">
            <v>0</v>
          </cell>
          <cell r="H18">
            <v>-24</v>
          </cell>
          <cell r="I18" t="str">
            <v>5147</v>
          </cell>
          <cell r="J18">
            <v>30</v>
          </cell>
          <cell r="Q18">
            <v>30</v>
          </cell>
          <cell r="R18">
            <v>-18</v>
          </cell>
          <cell r="S18">
            <v>6280</v>
          </cell>
          <cell r="Y18" t="str">
            <v/>
          </cell>
          <cell r="Z18" t="str">
            <v>part</v>
          </cell>
          <cell r="AA18">
            <v>6</v>
          </cell>
          <cell r="AB18" t="str">
            <v/>
          </cell>
          <cell r="AC18" t="str">
            <v/>
          </cell>
          <cell r="AD18" t="str">
            <v/>
          </cell>
          <cell r="AE18" t="str">
            <v>paid</v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</row>
        <row r="19">
          <cell r="A19" t="str">
            <v>السيدفيصل عبدالله مهدي محفوظ</v>
          </cell>
          <cell r="B19">
            <v>12</v>
          </cell>
          <cell r="C19" t="str">
            <v>08388</v>
          </cell>
          <cell r="D19" t="str">
            <v>السيدفيصل عبدالله مهدي محفوظ</v>
          </cell>
          <cell r="H19">
            <v>-14</v>
          </cell>
          <cell r="I19" t="str">
            <v>6442</v>
          </cell>
          <cell r="J19">
            <v>20</v>
          </cell>
          <cell r="Q19">
            <v>20</v>
          </cell>
          <cell r="R19">
            <v>-18</v>
          </cell>
          <cell r="S19">
            <v>8388</v>
          </cell>
          <cell r="Y19" t="str">
            <v/>
          </cell>
          <cell r="Z19" t="str">
            <v>part</v>
          </cell>
          <cell r="AA19">
            <v>6</v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>
            <v>14</v>
          </cell>
          <cell r="AG19" t="str">
            <v/>
          </cell>
          <cell r="AH19">
            <v>14</v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</row>
        <row r="20">
          <cell r="A20" t="str">
            <v xml:space="preserve">السيدجابر حسين حسن </v>
          </cell>
          <cell r="B20">
            <v>13</v>
          </cell>
          <cell r="C20" t="str">
            <v>05156</v>
          </cell>
          <cell r="D20" t="str">
            <v xml:space="preserve">السيدجابر حسين حسن </v>
          </cell>
          <cell r="E20">
            <v>0</v>
          </cell>
          <cell r="F20">
            <v>0</v>
          </cell>
          <cell r="G20">
            <v>0</v>
          </cell>
          <cell r="H20">
            <v>-22</v>
          </cell>
          <cell r="I20" t="str">
            <v>5380</v>
          </cell>
          <cell r="J20">
            <v>30</v>
          </cell>
          <cell r="Q20">
            <v>30</v>
          </cell>
          <cell r="R20">
            <v>-16</v>
          </cell>
          <cell r="S20">
            <v>5156</v>
          </cell>
          <cell r="Y20" t="str">
            <v/>
          </cell>
          <cell r="Z20" t="str">
            <v>part</v>
          </cell>
          <cell r="AA20">
            <v>8</v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>
            <v>22</v>
          </cell>
          <cell r="AG20" t="str">
            <v/>
          </cell>
          <cell r="AH20">
            <v>22</v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</row>
        <row r="21">
          <cell r="A21" t="str">
            <v>السيداحمد سلمان احمد</v>
          </cell>
          <cell r="B21">
            <v>14</v>
          </cell>
          <cell r="C21" t="str">
            <v>05162</v>
          </cell>
          <cell r="D21" t="str">
            <v>السيداحمد سلمان احمد</v>
          </cell>
          <cell r="E21">
            <v>0</v>
          </cell>
          <cell r="F21">
            <v>0</v>
          </cell>
          <cell r="G21">
            <v>0</v>
          </cell>
          <cell r="H21">
            <v>-22</v>
          </cell>
          <cell r="I21" t="str">
            <v>5244</v>
          </cell>
          <cell r="J21">
            <v>30</v>
          </cell>
          <cell r="Q21">
            <v>30</v>
          </cell>
          <cell r="R21">
            <v>-16</v>
          </cell>
          <cell r="S21">
            <v>5162</v>
          </cell>
          <cell r="Y21" t="str">
            <v/>
          </cell>
          <cell r="Z21" t="str">
            <v>part</v>
          </cell>
          <cell r="AA21">
            <v>8</v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>
            <v>22</v>
          </cell>
          <cell r="AG21" t="str">
            <v/>
          </cell>
          <cell r="AH21">
            <v>22</v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</row>
        <row r="22">
          <cell r="A22" t="str">
            <v xml:space="preserve">السيدحيدر باقر يوسف سلمان </v>
          </cell>
          <cell r="B22">
            <v>15</v>
          </cell>
          <cell r="C22" t="str">
            <v>06261</v>
          </cell>
          <cell r="D22" t="str">
            <v xml:space="preserve">السيدحيدر باقر يوسف سلمان </v>
          </cell>
          <cell r="F22">
            <v>0</v>
          </cell>
          <cell r="G22">
            <v>0</v>
          </cell>
          <cell r="H22">
            <v>-12</v>
          </cell>
          <cell r="I22" t="str">
            <v>6429</v>
          </cell>
          <cell r="J22">
            <v>20</v>
          </cell>
          <cell r="Q22">
            <v>20</v>
          </cell>
          <cell r="R22">
            <v>-16</v>
          </cell>
          <cell r="S22">
            <v>6261</v>
          </cell>
          <cell r="Y22" t="str">
            <v/>
          </cell>
          <cell r="Z22" t="str">
            <v>part</v>
          </cell>
          <cell r="AA22">
            <v>8</v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>
            <v>12</v>
          </cell>
          <cell r="AG22" t="str">
            <v/>
          </cell>
          <cell r="AH22">
            <v>12</v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</row>
        <row r="23">
          <cell r="A23" t="str">
            <v xml:space="preserve">محمد احمد عمران علي </v>
          </cell>
          <cell r="B23">
            <v>16</v>
          </cell>
          <cell r="C23" t="str">
            <v>06309</v>
          </cell>
          <cell r="D23" t="str">
            <v xml:space="preserve">محمد احمد عمران علي </v>
          </cell>
          <cell r="F23">
            <v>0</v>
          </cell>
          <cell r="G23">
            <v>0</v>
          </cell>
          <cell r="H23">
            <v>-12</v>
          </cell>
          <cell r="I23" t="str">
            <v>5166</v>
          </cell>
          <cell r="J23">
            <v>20</v>
          </cell>
          <cell r="Q23">
            <v>20</v>
          </cell>
          <cell r="R23">
            <v>-16</v>
          </cell>
          <cell r="S23">
            <v>6309</v>
          </cell>
          <cell r="Y23" t="str">
            <v/>
          </cell>
          <cell r="Z23" t="str">
            <v>part</v>
          </cell>
          <cell r="AA23">
            <v>8</v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>
            <v>12</v>
          </cell>
          <cell r="AG23" t="str">
            <v/>
          </cell>
          <cell r="AH23">
            <v>12</v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</row>
        <row r="24">
          <cell r="A24" t="str">
            <v>جميل عبدالله عبدالكريم علي محمد</v>
          </cell>
          <cell r="B24">
            <v>17</v>
          </cell>
          <cell r="C24" t="str">
            <v>06364</v>
          </cell>
          <cell r="D24" t="str">
            <v>جميل عبدالله عبدالكريم علي محمد</v>
          </cell>
          <cell r="F24">
            <v>0</v>
          </cell>
          <cell r="G24">
            <v>0</v>
          </cell>
          <cell r="H24">
            <v>-12</v>
          </cell>
          <cell r="I24" t="str">
            <v>5157</v>
          </cell>
          <cell r="J24">
            <v>12</v>
          </cell>
          <cell r="K24" t="str">
            <v>5158</v>
          </cell>
          <cell r="L24">
            <v>8</v>
          </cell>
          <cell r="Q24">
            <v>20</v>
          </cell>
          <cell r="R24">
            <v>-16</v>
          </cell>
          <cell r="S24">
            <v>6364</v>
          </cell>
          <cell r="Y24" t="str">
            <v/>
          </cell>
          <cell r="Z24" t="str">
            <v>part</v>
          </cell>
          <cell r="AA24">
            <v>8</v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>
            <v>12</v>
          </cell>
          <cell r="AG24" t="str">
            <v/>
          </cell>
          <cell r="AH24">
            <v>12</v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  <cell r="AX24" t="str">
            <v/>
          </cell>
        </row>
        <row r="25">
          <cell r="A25" t="str">
            <v>السيدجعفر حميد ابراهيم احمد</v>
          </cell>
          <cell r="B25">
            <v>18</v>
          </cell>
          <cell r="C25" t="str">
            <v>05018</v>
          </cell>
          <cell r="D25" t="str">
            <v>السيدجعفر حميد ابراهيم احمد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>5128</v>
          </cell>
          <cell r="J25">
            <v>24</v>
          </cell>
          <cell r="Q25">
            <v>24</v>
          </cell>
          <cell r="R25">
            <v>0</v>
          </cell>
          <cell r="S25">
            <v>5018</v>
          </cell>
          <cell r="Y25" t="str">
            <v>PAID</v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</row>
        <row r="26">
          <cell r="A26" t="str">
            <v>السيدمصطفى علوي محفوظ ابراهيم</v>
          </cell>
          <cell r="B26">
            <v>19</v>
          </cell>
          <cell r="C26" t="str">
            <v>05045</v>
          </cell>
          <cell r="D26" t="str">
            <v>السيدمصطفى علوي محفوظ ابراهيم</v>
          </cell>
          <cell r="E26">
            <v>0</v>
          </cell>
          <cell r="F26">
            <v>0</v>
          </cell>
          <cell r="G26">
            <v>0</v>
          </cell>
          <cell r="H26">
            <v>-8</v>
          </cell>
          <cell r="I26" t="str">
            <v>5143</v>
          </cell>
          <cell r="J26">
            <v>20</v>
          </cell>
          <cell r="Q26">
            <v>20</v>
          </cell>
          <cell r="R26">
            <v>-12</v>
          </cell>
          <cell r="S26">
            <v>5045</v>
          </cell>
          <cell r="Y26" t="str">
            <v/>
          </cell>
          <cell r="Z26" t="str">
            <v>part</v>
          </cell>
          <cell r="AA26">
            <v>12</v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>
            <v>8</v>
          </cell>
          <cell r="AG26" t="str">
            <v/>
          </cell>
          <cell r="AH26">
            <v>8</v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</row>
        <row r="27">
          <cell r="A27" t="str">
            <v>عبدالحميد عبدالوهاب محمد</v>
          </cell>
          <cell r="B27">
            <v>20</v>
          </cell>
          <cell r="C27" t="str">
            <v>06241</v>
          </cell>
          <cell r="D27" t="str">
            <v>عبدالحميد عبدالوهاب محمد</v>
          </cell>
          <cell r="F27">
            <v>0</v>
          </cell>
          <cell r="G27">
            <v>0</v>
          </cell>
          <cell r="H27">
            <v>2</v>
          </cell>
          <cell r="I27" t="str">
            <v>5074</v>
          </cell>
          <cell r="J27">
            <v>10</v>
          </cell>
          <cell r="Q27">
            <v>10</v>
          </cell>
          <cell r="R27">
            <v>-12</v>
          </cell>
          <cell r="S27">
            <v>6241</v>
          </cell>
          <cell r="Y27" t="str">
            <v/>
          </cell>
          <cell r="Z27" t="str">
            <v>part</v>
          </cell>
          <cell r="AA27">
            <v>10</v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>
            <v>2</v>
          </cell>
          <cell r="AG27" t="str">
            <v/>
          </cell>
          <cell r="AH27">
            <v>2</v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</row>
        <row r="28">
          <cell r="A28" t="str">
            <v>حبيب علي حبيب جاسم</v>
          </cell>
          <cell r="B28">
            <v>21</v>
          </cell>
          <cell r="C28" t="str">
            <v>08386</v>
          </cell>
          <cell r="D28" t="str">
            <v>حبيب علي حبيب جاسم</v>
          </cell>
          <cell r="H28">
            <v>-16</v>
          </cell>
          <cell r="I28" t="str">
            <v>5233</v>
          </cell>
          <cell r="J28">
            <v>24</v>
          </cell>
          <cell r="K28" t="str">
            <v>5237</v>
          </cell>
          <cell r="L28">
            <v>5</v>
          </cell>
          <cell r="Q28">
            <v>29</v>
          </cell>
          <cell r="R28">
            <v>-11</v>
          </cell>
          <cell r="S28">
            <v>8386</v>
          </cell>
          <cell r="Y28" t="str">
            <v/>
          </cell>
          <cell r="Z28" t="str">
            <v>part</v>
          </cell>
          <cell r="AA28">
            <v>13</v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>
            <v>16</v>
          </cell>
          <cell r="AG28" t="str">
            <v/>
          </cell>
          <cell r="AH28">
            <v>16</v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</row>
        <row r="29">
          <cell r="A29" t="str">
            <v>السيدمصطفى علوي محمد علي</v>
          </cell>
          <cell r="B29">
            <v>22</v>
          </cell>
          <cell r="C29" t="str">
            <v>05007</v>
          </cell>
          <cell r="D29" t="str">
            <v>السيدمصطفى علوي محمد علي</v>
          </cell>
          <cell r="E29">
            <v>0</v>
          </cell>
          <cell r="F29">
            <v>0</v>
          </cell>
          <cell r="G29">
            <v>0</v>
          </cell>
          <cell r="H29">
            <v>-22</v>
          </cell>
          <cell r="I29" t="str">
            <v>6414</v>
          </cell>
          <cell r="J29">
            <v>19</v>
          </cell>
          <cell r="K29" t="str">
            <v>5362</v>
          </cell>
          <cell r="L29">
            <v>7</v>
          </cell>
          <cell r="M29">
            <v>5365</v>
          </cell>
          <cell r="N29">
            <v>10</v>
          </cell>
          <cell r="Q29">
            <v>36</v>
          </cell>
          <cell r="R29">
            <v>-10</v>
          </cell>
          <cell r="S29">
            <v>5007</v>
          </cell>
          <cell r="Y29" t="str">
            <v/>
          </cell>
          <cell r="Z29" t="str">
            <v>part</v>
          </cell>
          <cell r="AA29">
            <v>14</v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>
            <v>22</v>
          </cell>
          <cell r="AG29" t="str">
            <v/>
          </cell>
          <cell r="AH29">
            <v>22</v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</row>
        <row r="30">
          <cell r="A30" t="str">
            <v>علوي السيدمحمد عاشور هاشم</v>
          </cell>
          <cell r="B30">
            <v>23</v>
          </cell>
          <cell r="C30" t="str">
            <v>05148</v>
          </cell>
          <cell r="D30" t="str">
            <v>علوي السيدمحمد عاشور هاشم</v>
          </cell>
          <cell r="E30">
            <v>0</v>
          </cell>
          <cell r="F30">
            <v>0</v>
          </cell>
          <cell r="G30">
            <v>0</v>
          </cell>
          <cell r="H30">
            <v>-11</v>
          </cell>
          <cell r="I30" t="str">
            <v>5077</v>
          </cell>
          <cell r="J30">
            <v>25</v>
          </cell>
          <cell r="Q30">
            <v>25</v>
          </cell>
          <cell r="R30">
            <v>-10</v>
          </cell>
          <cell r="S30">
            <v>5148</v>
          </cell>
          <cell r="Y30" t="str">
            <v/>
          </cell>
          <cell r="Z30" t="str">
            <v>part</v>
          </cell>
          <cell r="AA30">
            <v>14</v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>
            <v>11</v>
          </cell>
          <cell r="AG30" t="str">
            <v/>
          </cell>
          <cell r="AH30">
            <v>11</v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</row>
        <row r="31">
          <cell r="A31" t="str">
            <v>السيدجعفر سلمان ابراهيم محفوظ</v>
          </cell>
          <cell r="B31">
            <v>24</v>
          </cell>
          <cell r="C31" t="str">
            <v>06292</v>
          </cell>
          <cell r="D31" t="str">
            <v>السيدجعفر سلمان ابراهيم محفوظ</v>
          </cell>
          <cell r="F31">
            <v>0</v>
          </cell>
          <cell r="G31">
            <v>-10</v>
          </cell>
          <cell r="H31">
            <v>-24</v>
          </cell>
          <cell r="I31" t="str">
            <v>5080</v>
          </cell>
          <cell r="J31">
            <v>48</v>
          </cell>
          <cell r="Q31">
            <v>48</v>
          </cell>
          <cell r="R31">
            <v>-10</v>
          </cell>
          <cell r="S31">
            <v>6292</v>
          </cell>
          <cell r="Y31" t="str">
            <v/>
          </cell>
          <cell r="Z31" t="str">
            <v>part</v>
          </cell>
          <cell r="AA31">
            <v>14</v>
          </cell>
          <cell r="AB31" t="str">
            <v/>
          </cell>
          <cell r="AC31" t="str">
            <v/>
          </cell>
          <cell r="AD31" t="str">
            <v/>
          </cell>
          <cell r="AE31" t="str">
            <v>paid</v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>
            <v>10</v>
          </cell>
          <cell r="AM31">
            <v>10</v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</row>
        <row r="32">
          <cell r="A32" t="str">
            <v>جميل عبدالله خلف</v>
          </cell>
          <cell r="B32">
            <v>25</v>
          </cell>
          <cell r="C32" t="str">
            <v>06319</v>
          </cell>
          <cell r="D32" t="str">
            <v>جميل عبدالله خلف</v>
          </cell>
          <cell r="F32">
            <v>0</v>
          </cell>
          <cell r="G32">
            <v>0</v>
          </cell>
          <cell r="H32">
            <v>-9</v>
          </cell>
          <cell r="I32" t="str">
            <v>5301</v>
          </cell>
          <cell r="J32">
            <v>24</v>
          </cell>
          <cell r="Q32">
            <v>24</v>
          </cell>
          <cell r="R32">
            <v>-9</v>
          </cell>
          <cell r="S32">
            <v>6319</v>
          </cell>
          <cell r="Y32" t="str">
            <v/>
          </cell>
          <cell r="Z32" t="str">
            <v>part</v>
          </cell>
          <cell r="AA32">
            <v>15</v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>
            <v>9</v>
          </cell>
          <cell r="AG32" t="str">
            <v/>
          </cell>
          <cell r="AH32">
            <v>9</v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</row>
        <row r="33">
          <cell r="A33" t="str">
            <v xml:space="preserve">احمد جعفر محمد احمد </v>
          </cell>
          <cell r="B33">
            <v>26</v>
          </cell>
          <cell r="C33" t="str">
            <v>06304</v>
          </cell>
          <cell r="D33" t="str">
            <v xml:space="preserve">احمد جعفر محمد احمد </v>
          </cell>
          <cell r="F33">
            <v>0</v>
          </cell>
          <cell r="G33">
            <v>0</v>
          </cell>
          <cell r="H33">
            <v>-4</v>
          </cell>
          <cell r="I33" t="str">
            <v>5090</v>
          </cell>
          <cell r="J33">
            <v>20</v>
          </cell>
          <cell r="Q33">
            <v>20</v>
          </cell>
          <cell r="R33">
            <v>-8</v>
          </cell>
          <cell r="S33">
            <v>6304</v>
          </cell>
          <cell r="Y33" t="str">
            <v/>
          </cell>
          <cell r="Z33" t="str">
            <v>part</v>
          </cell>
          <cell r="AA33">
            <v>16</v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>
            <v>4</v>
          </cell>
          <cell r="AG33" t="str">
            <v/>
          </cell>
          <cell r="AH33">
            <v>4</v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</row>
        <row r="34">
          <cell r="A34" t="str">
            <v>محمد عبدالله الجمري</v>
          </cell>
          <cell r="B34">
            <v>27</v>
          </cell>
          <cell r="C34" t="str">
            <v>06315</v>
          </cell>
          <cell r="D34" t="str">
            <v>محمد عبدالله الجمري</v>
          </cell>
          <cell r="F34">
            <v>0</v>
          </cell>
          <cell r="G34">
            <v>0</v>
          </cell>
          <cell r="H34">
            <v>-18</v>
          </cell>
          <cell r="I34" t="str">
            <v>5250A</v>
          </cell>
          <cell r="J34">
            <v>35</v>
          </cell>
          <cell r="Q34">
            <v>35</v>
          </cell>
          <cell r="R34">
            <v>-7</v>
          </cell>
          <cell r="S34">
            <v>6315</v>
          </cell>
          <cell r="Y34" t="str">
            <v/>
          </cell>
          <cell r="Z34" t="str">
            <v>part</v>
          </cell>
          <cell r="AA34">
            <v>17</v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>
            <v>18</v>
          </cell>
          <cell r="AG34" t="str">
            <v/>
          </cell>
          <cell r="AH34">
            <v>18</v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</row>
        <row r="35">
          <cell r="A35" t="str">
            <v>عباس علي احمد حيدر</v>
          </cell>
          <cell r="B35">
            <v>28</v>
          </cell>
          <cell r="C35" t="str">
            <v>05017</v>
          </cell>
          <cell r="D35" t="str">
            <v>عباس علي احمد حيدر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5385</v>
          </cell>
          <cell r="J35">
            <v>20</v>
          </cell>
          <cell r="Q35">
            <v>20</v>
          </cell>
          <cell r="R35">
            <v>-4</v>
          </cell>
          <cell r="S35">
            <v>5017</v>
          </cell>
          <cell r="Y35" t="str">
            <v/>
          </cell>
          <cell r="Z35" t="str">
            <v>part</v>
          </cell>
          <cell r="AA35">
            <v>20</v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</row>
        <row r="36">
          <cell r="A36" t="str">
            <v>حسن محمد عبدالجليل شعبان</v>
          </cell>
          <cell r="B36">
            <v>29</v>
          </cell>
          <cell r="C36" t="str">
            <v>06333</v>
          </cell>
          <cell r="D36" t="str">
            <v>حسن محمد عبدالجليل شعبان</v>
          </cell>
          <cell r="F36">
            <v>0</v>
          </cell>
          <cell r="G36">
            <v>0</v>
          </cell>
          <cell r="H36">
            <v>0</v>
          </cell>
          <cell r="I36" t="str">
            <v>4748</v>
          </cell>
          <cell r="J36">
            <v>20</v>
          </cell>
          <cell r="Q36">
            <v>20</v>
          </cell>
          <cell r="R36">
            <v>-4</v>
          </cell>
          <cell r="S36">
            <v>6333</v>
          </cell>
          <cell r="Y36" t="str">
            <v/>
          </cell>
          <cell r="Z36" t="str">
            <v>part</v>
          </cell>
          <cell r="AA36">
            <v>20</v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</row>
        <row r="37">
          <cell r="A37" t="str">
            <v>السيدعباس حميد ابراهيم محفوظ</v>
          </cell>
          <cell r="B37">
            <v>30</v>
          </cell>
          <cell r="C37" t="str">
            <v>08389</v>
          </cell>
          <cell r="D37" t="str">
            <v>السيدعباس حميد ابراهيم محفوظ</v>
          </cell>
          <cell r="H37">
            <v>-4</v>
          </cell>
          <cell r="I37" t="str">
            <v>5095</v>
          </cell>
          <cell r="J37">
            <v>24</v>
          </cell>
          <cell r="Q37">
            <v>24</v>
          </cell>
          <cell r="R37">
            <v>-4</v>
          </cell>
          <cell r="S37">
            <v>8389</v>
          </cell>
          <cell r="Y37" t="str">
            <v/>
          </cell>
          <cell r="Z37" t="str">
            <v>part</v>
          </cell>
          <cell r="AA37">
            <v>20</v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>
            <v>4</v>
          </cell>
          <cell r="AG37" t="str">
            <v/>
          </cell>
          <cell r="AH37">
            <v>4</v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</row>
        <row r="38">
          <cell r="A38" t="str">
            <v>احمد عبدالله عبدالكريم</v>
          </cell>
          <cell r="B38">
            <v>31</v>
          </cell>
          <cell r="C38" t="str">
            <v>08399</v>
          </cell>
          <cell r="D38" t="str">
            <v>احمد عبدالله عبدالكريم</v>
          </cell>
          <cell r="H38">
            <v>0</v>
          </cell>
          <cell r="I38" t="str">
            <v>5148</v>
          </cell>
          <cell r="J38">
            <v>23</v>
          </cell>
          <cell r="Q38">
            <v>23</v>
          </cell>
          <cell r="R38">
            <v>-1</v>
          </cell>
          <cell r="S38">
            <v>8399</v>
          </cell>
          <cell r="Y38" t="str">
            <v/>
          </cell>
          <cell r="Z38" t="str">
            <v>part</v>
          </cell>
          <cell r="AA38">
            <v>23</v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</row>
        <row r="39">
          <cell r="A39" t="str">
            <v>السيدمحمد جعفر يوسف محفوظ</v>
          </cell>
          <cell r="B39">
            <v>32</v>
          </cell>
          <cell r="C39" t="str">
            <v>05002</v>
          </cell>
          <cell r="D39" t="str">
            <v>السيدمحمد جعفر يوسف محفوظ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>5065</v>
          </cell>
          <cell r="J39">
            <v>24</v>
          </cell>
          <cell r="Q39">
            <v>24</v>
          </cell>
          <cell r="R39">
            <v>0</v>
          </cell>
          <cell r="S39">
            <v>5002</v>
          </cell>
          <cell r="Y39" t="str">
            <v>PAID</v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</row>
        <row r="40">
          <cell r="A40" t="str">
            <v>علوي السيدجعفر يوسف محفوظ</v>
          </cell>
          <cell r="B40">
            <v>33</v>
          </cell>
          <cell r="C40" t="str">
            <v>05003</v>
          </cell>
          <cell r="D40" t="str">
            <v>علوي السيدجعفر يوسف محفوظ</v>
          </cell>
          <cell r="E40">
            <v>0</v>
          </cell>
          <cell r="F40">
            <v>0</v>
          </cell>
          <cell r="G40">
            <v>-18</v>
          </cell>
          <cell r="H40">
            <v>-24</v>
          </cell>
          <cell r="I40" t="str">
            <v>5071</v>
          </cell>
          <cell r="J40">
            <v>40</v>
          </cell>
          <cell r="Q40">
            <v>40</v>
          </cell>
          <cell r="R40">
            <v>-26</v>
          </cell>
          <cell r="S40">
            <v>5003</v>
          </cell>
          <cell r="Y40" t="str">
            <v/>
          </cell>
          <cell r="Z40" t="str">
            <v/>
          </cell>
          <cell r="AA40" t="str">
            <v/>
          </cell>
          <cell r="AB40" t="str">
            <v>NOT PAID</v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>
            <v>22</v>
          </cell>
          <cell r="AJ40" t="str">
            <v/>
          </cell>
          <cell r="AK40" t="str">
            <v/>
          </cell>
          <cell r="AL40">
            <v>18</v>
          </cell>
          <cell r="AM40">
            <v>18</v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</row>
        <row r="41">
          <cell r="A41" t="str">
            <v>السيدسلمان جعفر يوسف محفوظ</v>
          </cell>
          <cell r="B41">
            <v>34</v>
          </cell>
          <cell r="C41" t="str">
            <v>05004</v>
          </cell>
          <cell r="D41" t="str">
            <v>السيدسلمان جعفر يوسف محفوظ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Q41">
            <v>0</v>
          </cell>
          <cell r="R41">
            <v>-24</v>
          </cell>
          <cell r="S41">
            <v>5004</v>
          </cell>
          <cell r="Y41" t="str">
            <v/>
          </cell>
          <cell r="Z41" t="str">
            <v/>
          </cell>
          <cell r="AA41" t="str">
            <v/>
          </cell>
          <cell r="AB41" t="str">
            <v>NOT PAID</v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</row>
        <row r="42">
          <cell r="A42" t="str">
            <v>محمد سعيد يوسف جمعه</v>
          </cell>
          <cell r="B42">
            <v>35</v>
          </cell>
          <cell r="C42" t="str">
            <v>05005</v>
          </cell>
          <cell r="D42" t="str">
            <v>محمد سعيد يوسف جمعه</v>
          </cell>
          <cell r="E42">
            <v>0</v>
          </cell>
          <cell r="F42">
            <v>0</v>
          </cell>
          <cell r="G42">
            <v>0</v>
          </cell>
          <cell r="H42">
            <v>-24</v>
          </cell>
          <cell r="I42" t="str">
            <v>4733</v>
          </cell>
          <cell r="J42">
            <v>24</v>
          </cell>
          <cell r="Q42">
            <v>24</v>
          </cell>
          <cell r="R42">
            <v>-24</v>
          </cell>
          <cell r="S42">
            <v>5005</v>
          </cell>
          <cell r="Y42" t="str">
            <v/>
          </cell>
          <cell r="Z42" t="str">
            <v/>
          </cell>
          <cell r="AA42" t="str">
            <v/>
          </cell>
          <cell r="AB42" t="str">
            <v>NOT PAID</v>
          </cell>
          <cell r="AC42" t="str">
            <v/>
          </cell>
          <cell r="AD42" t="str">
            <v/>
          </cell>
          <cell r="AE42" t="str">
            <v>paid</v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</row>
        <row r="43">
          <cell r="A43" t="str">
            <v>السيدصالح تقي ابراهيم محفوظ</v>
          </cell>
          <cell r="B43">
            <v>36</v>
          </cell>
          <cell r="C43" t="str">
            <v>05006</v>
          </cell>
          <cell r="D43" t="str">
            <v>السيدصالح تقي ابراهيم محفوظ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>5214</v>
          </cell>
          <cell r="J43">
            <v>24</v>
          </cell>
          <cell r="Q43">
            <v>24</v>
          </cell>
          <cell r="R43">
            <v>0</v>
          </cell>
          <cell r="S43">
            <v>5006</v>
          </cell>
          <cell r="Y43" t="str">
            <v>PAID</v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</row>
        <row r="44">
          <cell r="A44" t="str">
            <v>علي عبدالعزيز ناصر العمران</v>
          </cell>
          <cell r="B44">
            <v>37</v>
          </cell>
          <cell r="C44" t="str">
            <v>05008</v>
          </cell>
          <cell r="D44" t="str">
            <v>علي عبدالعزيز ناصر العمران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Q44">
            <v>0</v>
          </cell>
          <cell r="R44">
            <v>-24</v>
          </cell>
          <cell r="S44">
            <v>5008</v>
          </cell>
          <cell r="Y44" t="str">
            <v/>
          </cell>
          <cell r="Z44" t="str">
            <v/>
          </cell>
          <cell r="AA44" t="str">
            <v/>
          </cell>
          <cell r="AB44" t="str">
            <v>NOT PAID</v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</row>
        <row r="45">
          <cell r="A45" t="str">
            <v>جعفر عبدالعزيز ناصر العمران</v>
          </cell>
          <cell r="B45">
            <v>38</v>
          </cell>
          <cell r="C45" t="str">
            <v>05009</v>
          </cell>
          <cell r="D45" t="str">
            <v>جعفر عبدالعزيز ناصر العمران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>4695</v>
          </cell>
          <cell r="J45">
            <v>24</v>
          </cell>
          <cell r="Q45">
            <v>24</v>
          </cell>
          <cell r="R45">
            <v>0</v>
          </cell>
          <cell r="S45">
            <v>5009</v>
          </cell>
          <cell r="Y45" t="str">
            <v>PAID</v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</row>
        <row r="46">
          <cell r="A46" t="str">
            <v>عبدالعزيز ناصر العمران</v>
          </cell>
          <cell r="B46">
            <v>39</v>
          </cell>
          <cell r="C46" t="str">
            <v>05010</v>
          </cell>
          <cell r="D46" t="str">
            <v>عبدالعزيز ناصر العمران</v>
          </cell>
          <cell r="E46">
            <v>0</v>
          </cell>
          <cell r="F46">
            <v>0</v>
          </cell>
          <cell r="G46">
            <v>0</v>
          </cell>
          <cell r="H46">
            <v>-24</v>
          </cell>
          <cell r="I46" t="str">
            <v>5218</v>
          </cell>
          <cell r="J46">
            <v>24</v>
          </cell>
          <cell r="Q46">
            <v>24</v>
          </cell>
          <cell r="R46">
            <v>-24</v>
          </cell>
          <cell r="S46">
            <v>5010</v>
          </cell>
          <cell r="Y46" t="str">
            <v/>
          </cell>
          <cell r="Z46" t="str">
            <v/>
          </cell>
          <cell r="AA46" t="str">
            <v/>
          </cell>
          <cell r="AB46" t="str">
            <v>NOT PAID</v>
          </cell>
          <cell r="AC46" t="str">
            <v/>
          </cell>
          <cell r="AD46" t="str">
            <v/>
          </cell>
          <cell r="AE46" t="str">
            <v>paid</v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</row>
        <row r="47">
          <cell r="A47" t="str">
            <v>سعيد احمد ناصر العمران</v>
          </cell>
          <cell r="B47">
            <v>40</v>
          </cell>
          <cell r="C47" t="str">
            <v>05011</v>
          </cell>
          <cell r="D47" t="str">
            <v>سعيد احمد ناصر العمران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>5255</v>
          </cell>
          <cell r="J47">
            <v>24</v>
          </cell>
          <cell r="Q47">
            <v>24</v>
          </cell>
          <cell r="R47">
            <v>0</v>
          </cell>
          <cell r="S47">
            <v>5011</v>
          </cell>
          <cell r="Y47" t="str">
            <v>PAID</v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</row>
        <row r="48">
          <cell r="A48" t="str">
            <v>السيديونس علوي محمد علي</v>
          </cell>
          <cell r="B48">
            <v>41</v>
          </cell>
          <cell r="C48" t="str">
            <v>05012</v>
          </cell>
          <cell r="D48" t="str">
            <v>السيديونس علوي محمد علي</v>
          </cell>
          <cell r="E48">
            <v>0</v>
          </cell>
          <cell r="F48">
            <v>0</v>
          </cell>
          <cell r="G48">
            <v>0</v>
          </cell>
          <cell r="H48">
            <v>-24</v>
          </cell>
          <cell r="Q48">
            <v>0</v>
          </cell>
          <cell r="R48">
            <v>-48</v>
          </cell>
          <cell r="S48">
            <v>5012</v>
          </cell>
          <cell r="Y48" t="str">
            <v/>
          </cell>
          <cell r="Z48" t="str">
            <v/>
          </cell>
          <cell r="AA48" t="str">
            <v/>
          </cell>
          <cell r="AB48" t="str">
            <v>NOT PAID</v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>not paid</v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</row>
        <row r="49">
          <cell r="A49" t="str">
            <v>عباس عبدالوهاب محمد</v>
          </cell>
          <cell r="B49">
            <v>42</v>
          </cell>
          <cell r="C49" t="str">
            <v>05013</v>
          </cell>
          <cell r="D49" t="str">
            <v>عباس عبدالوهاب محمد</v>
          </cell>
          <cell r="E49">
            <v>0</v>
          </cell>
          <cell r="F49">
            <v>0</v>
          </cell>
          <cell r="G49">
            <v>0</v>
          </cell>
          <cell r="H49">
            <v>-24</v>
          </cell>
          <cell r="I49" t="str">
            <v>5190</v>
          </cell>
          <cell r="J49">
            <v>24</v>
          </cell>
          <cell r="Q49">
            <v>24</v>
          </cell>
          <cell r="R49">
            <v>-24</v>
          </cell>
          <cell r="S49">
            <v>5013</v>
          </cell>
          <cell r="Y49" t="str">
            <v/>
          </cell>
          <cell r="Z49" t="str">
            <v/>
          </cell>
          <cell r="AA49" t="str">
            <v/>
          </cell>
          <cell r="AB49" t="str">
            <v>NOT PAID</v>
          </cell>
          <cell r="AC49" t="str">
            <v/>
          </cell>
          <cell r="AD49" t="str">
            <v/>
          </cell>
          <cell r="AE49" t="str">
            <v>paid</v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</row>
        <row r="50">
          <cell r="A50" t="str">
            <v>السيدياسر علوي محمد علي</v>
          </cell>
          <cell r="B50">
            <v>43</v>
          </cell>
          <cell r="C50" t="str">
            <v>05014</v>
          </cell>
          <cell r="D50" t="str">
            <v>السيدياسر علوي محمد علي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>5219</v>
          </cell>
          <cell r="J50">
            <v>24</v>
          </cell>
          <cell r="Q50">
            <v>24</v>
          </cell>
          <cell r="R50">
            <v>0</v>
          </cell>
          <cell r="S50">
            <v>5014</v>
          </cell>
          <cell r="Y50" t="str">
            <v>PAID</v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</row>
        <row r="51">
          <cell r="A51" t="str">
            <v>السيدحسين  محمد جواد يوسف</v>
          </cell>
          <cell r="B51">
            <v>44</v>
          </cell>
          <cell r="C51" t="str">
            <v>05015</v>
          </cell>
          <cell r="D51" t="str">
            <v>السيدحسين  محمد جواد يوسف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>4693</v>
          </cell>
          <cell r="J51">
            <v>24</v>
          </cell>
          <cell r="Q51">
            <v>24</v>
          </cell>
          <cell r="R51">
            <v>0</v>
          </cell>
          <cell r="S51">
            <v>5015</v>
          </cell>
          <cell r="Y51" t="str">
            <v>PAID</v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</row>
        <row r="52">
          <cell r="A52" t="str">
            <v>السيدباقر جعفر مهدي ناصر</v>
          </cell>
          <cell r="B52">
            <v>45</v>
          </cell>
          <cell r="C52" t="str">
            <v>05016</v>
          </cell>
          <cell r="D52" t="str">
            <v>السيدباقر جعفر مهدي ناصر</v>
          </cell>
          <cell r="E52">
            <v>0</v>
          </cell>
          <cell r="F52">
            <v>0</v>
          </cell>
          <cell r="G52">
            <v>0</v>
          </cell>
          <cell r="H52">
            <v>-23</v>
          </cell>
          <cell r="I52" t="str">
            <v>6449</v>
          </cell>
          <cell r="J52">
            <v>23</v>
          </cell>
          <cell r="Q52">
            <v>23</v>
          </cell>
          <cell r="R52">
            <v>-24</v>
          </cell>
          <cell r="S52">
            <v>5016</v>
          </cell>
          <cell r="Y52" t="str">
            <v/>
          </cell>
          <cell r="Z52" t="str">
            <v/>
          </cell>
          <cell r="AA52" t="str">
            <v/>
          </cell>
          <cell r="AB52" t="str">
            <v>NOT PAID</v>
          </cell>
          <cell r="AC52" t="str">
            <v/>
          </cell>
          <cell r="AD52" t="str">
            <v/>
          </cell>
          <cell r="AE52" t="str">
            <v/>
          </cell>
          <cell r="AF52">
            <v>23</v>
          </cell>
          <cell r="AG52" t="str">
            <v/>
          </cell>
          <cell r="AH52">
            <v>23</v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</row>
        <row r="53">
          <cell r="A53" t="str">
            <v xml:space="preserve">عبدالرضا كاظم فتيل </v>
          </cell>
          <cell r="B53">
            <v>46</v>
          </cell>
          <cell r="C53" t="str">
            <v>05019</v>
          </cell>
          <cell r="D53" t="str">
            <v xml:space="preserve">عبدالرضا كاظم فتيل 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>6404</v>
          </cell>
          <cell r="J53">
            <v>24</v>
          </cell>
          <cell r="Q53">
            <v>24</v>
          </cell>
          <cell r="R53">
            <v>0</v>
          </cell>
          <cell r="S53">
            <v>5019</v>
          </cell>
          <cell r="Y53" t="str">
            <v>PAID</v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</row>
        <row r="54">
          <cell r="A54" t="str">
            <v>محمد كمال جعفر حسين العمران</v>
          </cell>
          <cell r="B54">
            <v>47</v>
          </cell>
          <cell r="C54" t="str">
            <v>05020</v>
          </cell>
          <cell r="D54" t="str">
            <v>محمد كمال جعفر حسين العمران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>6425</v>
          </cell>
          <cell r="J54">
            <v>24</v>
          </cell>
          <cell r="Q54">
            <v>24</v>
          </cell>
          <cell r="R54">
            <v>0</v>
          </cell>
          <cell r="S54">
            <v>5020</v>
          </cell>
          <cell r="Y54" t="str">
            <v>PAID</v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</row>
        <row r="55">
          <cell r="A55" t="str">
            <v>جعفر علي احمد حيدر</v>
          </cell>
          <cell r="B55">
            <v>48</v>
          </cell>
          <cell r="C55" t="str">
            <v>05021</v>
          </cell>
          <cell r="D55" t="str">
            <v>جعفر علي احمد حيدر</v>
          </cell>
          <cell r="E55">
            <v>0</v>
          </cell>
          <cell r="F55">
            <v>0</v>
          </cell>
          <cell r="G55">
            <v>0</v>
          </cell>
          <cell r="H55">
            <v>-24</v>
          </cell>
          <cell r="I55" t="str">
            <v>5058</v>
          </cell>
          <cell r="J55">
            <v>24</v>
          </cell>
          <cell r="Q55">
            <v>24</v>
          </cell>
          <cell r="R55">
            <v>-24</v>
          </cell>
          <cell r="S55">
            <v>5021</v>
          </cell>
          <cell r="Y55" t="str">
            <v/>
          </cell>
          <cell r="Z55" t="str">
            <v/>
          </cell>
          <cell r="AA55" t="str">
            <v/>
          </cell>
          <cell r="AB55" t="str">
            <v>NOT PAID</v>
          </cell>
          <cell r="AC55" t="str">
            <v/>
          </cell>
          <cell r="AD55" t="str">
            <v/>
          </cell>
          <cell r="AE55" t="str">
            <v>paid</v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</row>
        <row r="56">
          <cell r="A56" t="str">
            <v>السيدعدنان محمد  كاظم صالح</v>
          </cell>
          <cell r="B56">
            <v>49</v>
          </cell>
          <cell r="C56" t="str">
            <v>05022</v>
          </cell>
          <cell r="D56" t="str">
            <v>السيدعدنان محمد  كاظم صالح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5192</v>
          </cell>
          <cell r="J56">
            <v>24</v>
          </cell>
          <cell r="Q56">
            <v>24</v>
          </cell>
          <cell r="R56">
            <v>0</v>
          </cell>
          <cell r="S56">
            <v>5022</v>
          </cell>
          <cell r="Y56" t="str">
            <v>PAID</v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</row>
        <row r="57">
          <cell r="A57" t="str">
            <v>احمد عبدالله محمد</v>
          </cell>
          <cell r="B57">
            <v>50</v>
          </cell>
          <cell r="C57" t="str">
            <v>05023</v>
          </cell>
          <cell r="D57" t="str">
            <v>احمد عبدالله محمد</v>
          </cell>
          <cell r="E57">
            <v>0</v>
          </cell>
          <cell r="F57">
            <v>0</v>
          </cell>
          <cell r="G57">
            <v>0</v>
          </cell>
          <cell r="H57">
            <v>-22</v>
          </cell>
          <cell r="I57" t="str">
            <v>5393</v>
          </cell>
          <cell r="J57">
            <v>20</v>
          </cell>
          <cell r="Q57">
            <v>20</v>
          </cell>
          <cell r="R57">
            <v>-26</v>
          </cell>
          <cell r="S57">
            <v>5023</v>
          </cell>
          <cell r="Y57" t="str">
            <v/>
          </cell>
          <cell r="Z57" t="str">
            <v/>
          </cell>
          <cell r="AA57" t="str">
            <v/>
          </cell>
          <cell r="AB57" t="str">
            <v>NOT PAID</v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>
            <v>20</v>
          </cell>
          <cell r="AH57">
            <v>22</v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</row>
        <row r="58">
          <cell r="A58" t="str">
            <v>علي عبدالرضا كاظم فتيل</v>
          </cell>
          <cell r="B58">
            <v>51</v>
          </cell>
          <cell r="C58" t="str">
            <v>05024</v>
          </cell>
          <cell r="D58" t="str">
            <v>علي عبدالرضا كاظم فتيل</v>
          </cell>
          <cell r="E58">
            <v>0</v>
          </cell>
          <cell r="F58">
            <v>0</v>
          </cell>
          <cell r="G58">
            <v>0</v>
          </cell>
          <cell r="H58">
            <v>-24</v>
          </cell>
          <cell r="I58" t="str">
            <v>5277</v>
          </cell>
          <cell r="J58">
            <v>24</v>
          </cell>
          <cell r="Q58">
            <v>24</v>
          </cell>
          <cell r="R58">
            <v>-24</v>
          </cell>
          <cell r="S58">
            <v>5024</v>
          </cell>
          <cell r="Y58" t="str">
            <v/>
          </cell>
          <cell r="Z58" t="str">
            <v/>
          </cell>
          <cell r="AA58" t="str">
            <v/>
          </cell>
          <cell r="AB58" t="str">
            <v>NOT PAID</v>
          </cell>
          <cell r="AC58" t="str">
            <v/>
          </cell>
          <cell r="AD58" t="str">
            <v/>
          </cell>
          <cell r="AE58" t="str">
            <v>paid</v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</row>
        <row r="59">
          <cell r="A59" t="str">
            <v>السيدحسن حميد محفوظ ابراهيم</v>
          </cell>
          <cell r="B59">
            <v>52</v>
          </cell>
          <cell r="C59" t="str">
            <v>05025</v>
          </cell>
          <cell r="D59" t="str">
            <v>السيدحسن حميد محفوظ ابراهيم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>6416</v>
          </cell>
          <cell r="J59">
            <v>24</v>
          </cell>
          <cell r="Q59">
            <v>24</v>
          </cell>
          <cell r="R59">
            <v>0</v>
          </cell>
          <cell r="S59">
            <v>5025</v>
          </cell>
          <cell r="Y59" t="str">
            <v>PAID</v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</row>
        <row r="60">
          <cell r="A60" t="str">
            <v>شاكر صالح منصور محسن</v>
          </cell>
          <cell r="B60">
            <v>53</v>
          </cell>
          <cell r="C60" t="str">
            <v>05026</v>
          </cell>
          <cell r="D60" t="str">
            <v>شاكر صالح منصور محسن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>5205</v>
          </cell>
          <cell r="J60">
            <v>24</v>
          </cell>
          <cell r="Q60">
            <v>24</v>
          </cell>
          <cell r="R60">
            <v>0</v>
          </cell>
          <cell r="S60">
            <v>5026</v>
          </cell>
          <cell r="Y60" t="str">
            <v>PAID</v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</row>
        <row r="61">
          <cell r="A61" t="str">
            <v>السيدعدنان حميد ابراهيم احمد</v>
          </cell>
          <cell r="B61">
            <v>54</v>
          </cell>
          <cell r="C61" t="str">
            <v>05027</v>
          </cell>
          <cell r="D61" t="str">
            <v>السيدعدنان حميد ابراهيم احمد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>5127</v>
          </cell>
          <cell r="J61">
            <v>24</v>
          </cell>
          <cell r="Q61">
            <v>24</v>
          </cell>
          <cell r="R61">
            <v>0</v>
          </cell>
          <cell r="S61">
            <v>5027</v>
          </cell>
          <cell r="Y61" t="str">
            <v>PAID</v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</row>
        <row r="62">
          <cell r="A62" t="str">
            <v>ميرزا سلمان خلف</v>
          </cell>
          <cell r="B62">
            <v>55</v>
          </cell>
          <cell r="C62" t="str">
            <v>05028</v>
          </cell>
          <cell r="D62" t="str">
            <v>ميرزا سلمان خلف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>5279</v>
          </cell>
          <cell r="J62">
            <v>24</v>
          </cell>
          <cell r="Q62">
            <v>24</v>
          </cell>
          <cell r="R62">
            <v>0</v>
          </cell>
          <cell r="S62">
            <v>5028</v>
          </cell>
          <cell r="Y62" t="str">
            <v>PAID</v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</row>
        <row r="63">
          <cell r="A63" t="str">
            <v>صالح منصور محسن محمد</v>
          </cell>
          <cell r="B63">
            <v>56</v>
          </cell>
          <cell r="C63" t="str">
            <v>05030</v>
          </cell>
          <cell r="D63" t="str">
            <v>صالح منصور محسن محمد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>4689</v>
          </cell>
          <cell r="J63">
            <v>24</v>
          </cell>
          <cell r="Q63">
            <v>24</v>
          </cell>
          <cell r="R63">
            <v>0</v>
          </cell>
          <cell r="S63">
            <v>5030</v>
          </cell>
          <cell r="Y63" t="str">
            <v>PAID</v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</row>
        <row r="64">
          <cell r="A64" t="str">
            <v>السيدحيدر إسماعيل شرف هاشم</v>
          </cell>
          <cell r="B64">
            <v>57</v>
          </cell>
          <cell r="C64" t="str">
            <v>05031</v>
          </cell>
          <cell r="D64" t="str">
            <v>السيدحيدر إسماعيل شرف هاشم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>5178</v>
          </cell>
          <cell r="J64">
            <v>24</v>
          </cell>
          <cell r="Q64">
            <v>24</v>
          </cell>
          <cell r="R64">
            <v>0</v>
          </cell>
          <cell r="S64">
            <v>5031</v>
          </cell>
          <cell r="Y64" t="str">
            <v>PAID</v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</row>
        <row r="65">
          <cell r="A65" t="str">
            <v>علي جعفر فردان</v>
          </cell>
          <cell r="B65">
            <v>58</v>
          </cell>
          <cell r="C65" t="str">
            <v>05032</v>
          </cell>
          <cell r="D65" t="str">
            <v>علي جعفر فردان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Q65">
            <v>0</v>
          </cell>
          <cell r="R65">
            <v>-24</v>
          </cell>
          <cell r="S65">
            <v>5032</v>
          </cell>
          <cell r="Y65" t="str">
            <v/>
          </cell>
          <cell r="Z65" t="str">
            <v/>
          </cell>
          <cell r="AA65" t="str">
            <v/>
          </cell>
          <cell r="AB65" t="str">
            <v>NOT PAID</v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</row>
        <row r="66">
          <cell r="A66" t="str">
            <v>السيدحميد محفوظ ابراهيم محفوظ</v>
          </cell>
          <cell r="B66">
            <v>59</v>
          </cell>
          <cell r="C66" t="str">
            <v>05033</v>
          </cell>
          <cell r="D66" t="str">
            <v>السيدحميد محفوظ ابراهيم محفوظ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>5138</v>
          </cell>
          <cell r="J66">
            <v>24</v>
          </cell>
          <cell r="Q66">
            <v>24</v>
          </cell>
          <cell r="R66">
            <v>0</v>
          </cell>
          <cell r="S66">
            <v>5033</v>
          </cell>
          <cell r="Y66" t="str">
            <v>PAID</v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</row>
        <row r="67">
          <cell r="A67" t="str">
            <v>السيدباقر حسين محمد علي</v>
          </cell>
          <cell r="B67">
            <v>60</v>
          </cell>
          <cell r="C67" t="str">
            <v>05034</v>
          </cell>
          <cell r="D67" t="str">
            <v>السيدباقر حسين محمد علي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>4691</v>
          </cell>
          <cell r="J67">
            <v>24</v>
          </cell>
          <cell r="Q67">
            <v>24</v>
          </cell>
          <cell r="R67">
            <v>0</v>
          </cell>
          <cell r="S67">
            <v>5034</v>
          </cell>
          <cell r="Y67" t="str">
            <v>PAID</v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</row>
        <row r="68">
          <cell r="A68" t="str">
            <v>محمد جواد سلمان جاسم</v>
          </cell>
          <cell r="B68">
            <v>61</v>
          </cell>
          <cell r="C68" t="str">
            <v>05035</v>
          </cell>
          <cell r="D68" t="str">
            <v>محمد جواد سلمان جاسم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>5160</v>
          </cell>
          <cell r="J68">
            <v>24</v>
          </cell>
          <cell r="Q68">
            <v>24</v>
          </cell>
          <cell r="R68">
            <v>0</v>
          </cell>
          <cell r="S68">
            <v>5035</v>
          </cell>
          <cell r="Y68" t="str">
            <v>PAID</v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</row>
        <row r="69">
          <cell r="A69" t="str">
            <v>السيدنعمان إسماعيل ابراهيم محفوظ</v>
          </cell>
          <cell r="B69">
            <v>62</v>
          </cell>
          <cell r="C69" t="str">
            <v>05036</v>
          </cell>
          <cell r="D69" t="str">
            <v>السيدنعمان إسماعيل ابراهيم محفوظ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>4732</v>
          </cell>
          <cell r="J69">
            <v>24</v>
          </cell>
          <cell r="Q69">
            <v>24</v>
          </cell>
          <cell r="R69">
            <v>0</v>
          </cell>
          <cell r="S69">
            <v>5036</v>
          </cell>
          <cell r="Y69" t="str">
            <v>PAID</v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</row>
        <row r="70">
          <cell r="A70" t="str">
            <v>حبيب جاسم محمد فردان</v>
          </cell>
          <cell r="B70">
            <v>63</v>
          </cell>
          <cell r="C70" t="str">
            <v>05037</v>
          </cell>
          <cell r="D70" t="str">
            <v>حبيب جاسم محمد فردان</v>
          </cell>
          <cell r="E70">
            <v>0</v>
          </cell>
          <cell r="F70">
            <v>-24</v>
          </cell>
          <cell r="G70">
            <v>-24</v>
          </cell>
          <cell r="H70">
            <v>-24</v>
          </cell>
          <cell r="Q70">
            <v>0</v>
          </cell>
          <cell r="R70">
            <v>-96</v>
          </cell>
          <cell r="S70">
            <v>5037</v>
          </cell>
          <cell r="Y70" t="str">
            <v/>
          </cell>
          <cell r="Z70" t="str">
            <v/>
          </cell>
          <cell r="AA70" t="str">
            <v/>
          </cell>
          <cell r="AB70" t="str">
            <v>NOT PAID</v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>not paid</v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>not paid</v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>not paid</v>
          </cell>
        </row>
        <row r="71">
          <cell r="A71" t="str">
            <v>سلمان جاسم محمد فردان</v>
          </cell>
          <cell r="B71">
            <v>64</v>
          </cell>
          <cell r="C71" t="str">
            <v>05038</v>
          </cell>
          <cell r="D71" t="str">
            <v>سلمان جاسم محمد فردان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>5106</v>
          </cell>
          <cell r="J71">
            <v>24</v>
          </cell>
          <cell r="Q71">
            <v>24</v>
          </cell>
          <cell r="R71">
            <v>0</v>
          </cell>
          <cell r="S71">
            <v>5038</v>
          </cell>
          <cell r="Y71" t="str">
            <v>PAID</v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</row>
        <row r="72">
          <cell r="A72" t="str">
            <v>محمد حبيب جاسم محمد فردان</v>
          </cell>
          <cell r="B72">
            <v>65</v>
          </cell>
          <cell r="C72" t="str">
            <v>05039</v>
          </cell>
          <cell r="D72" t="str">
            <v>محمد حبيب جاسم محمد فردان</v>
          </cell>
          <cell r="E72">
            <v>0</v>
          </cell>
          <cell r="F72">
            <v>0</v>
          </cell>
          <cell r="G72">
            <v>-24</v>
          </cell>
          <cell r="H72">
            <v>-24</v>
          </cell>
          <cell r="I72" t="str">
            <v>5949</v>
          </cell>
          <cell r="J72">
            <v>24</v>
          </cell>
          <cell r="Q72">
            <v>24</v>
          </cell>
          <cell r="R72">
            <v>-48</v>
          </cell>
          <cell r="S72">
            <v>5039</v>
          </cell>
          <cell r="Y72" t="str">
            <v/>
          </cell>
          <cell r="Z72" t="str">
            <v/>
          </cell>
          <cell r="AA72" t="str">
            <v/>
          </cell>
          <cell r="AB72" t="str">
            <v>NOT PAID</v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>not paid</v>
          </cell>
          <cell r="AK72" t="str">
            <v>paid</v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  <cell r="AX72" t="str">
            <v/>
          </cell>
        </row>
        <row r="73">
          <cell r="A73" t="str">
            <v xml:space="preserve">علي محمد احمد ناصر </v>
          </cell>
          <cell r="B73">
            <v>66</v>
          </cell>
          <cell r="C73" t="str">
            <v>05040</v>
          </cell>
          <cell r="D73" t="str">
            <v xml:space="preserve">علي محمد احمد ناصر 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>5153</v>
          </cell>
          <cell r="J73">
            <v>24</v>
          </cell>
          <cell r="Q73">
            <v>24</v>
          </cell>
          <cell r="R73">
            <v>0</v>
          </cell>
          <cell r="S73">
            <v>5040</v>
          </cell>
          <cell r="Y73" t="str">
            <v>PAID</v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</row>
        <row r="74">
          <cell r="A74" t="str">
            <v>ميرزا حسن صالح</v>
          </cell>
          <cell r="B74">
            <v>67</v>
          </cell>
          <cell r="C74" t="str">
            <v>05041</v>
          </cell>
          <cell r="D74" t="str">
            <v>ميرزا حسن صالح</v>
          </cell>
          <cell r="E74">
            <v>0</v>
          </cell>
          <cell r="F74">
            <v>0</v>
          </cell>
          <cell r="G74">
            <v>0</v>
          </cell>
          <cell r="H74">
            <v>-24</v>
          </cell>
          <cell r="I74" t="str">
            <v>5116</v>
          </cell>
          <cell r="J74">
            <v>24</v>
          </cell>
          <cell r="Q74">
            <v>24</v>
          </cell>
          <cell r="R74">
            <v>-24</v>
          </cell>
          <cell r="S74">
            <v>5041</v>
          </cell>
          <cell r="Y74" t="str">
            <v/>
          </cell>
          <cell r="Z74" t="str">
            <v/>
          </cell>
          <cell r="AA74" t="str">
            <v/>
          </cell>
          <cell r="AB74" t="str">
            <v>NOT PAID</v>
          </cell>
          <cell r="AC74" t="str">
            <v/>
          </cell>
          <cell r="AD74" t="str">
            <v/>
          </cell>
          <cell r="AE74" t="str">
            <v>paid</v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</row>
        <row r="75">
          <cell r="A75" t="str">
            <v>محمد جعفر فردان</v>
          </cell>
          <cell r="B75">
            <v>68</v>
          </cell>
          <cell r="C75" t="str">
            <v>05042</v>
          </cell>
          <cell r="D75" t="str">
            <v>محمد جعفر فردان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>5189</v>
          </cell>
          <cell r="J75">
            <v>24</v>
          </cell>
          <cell r="Q75">
            <v>24</v>
          </cell>
          <cell r="R75">
            <v>0</v>
          </cell>
          <cell r="S75">
            <v>5042</v>
          </cell>
          <cell r="Y75" t="str">
            <v>PAID</v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</row>
        <row r="76">
          <cell r="A76" t="str">
            <v>محمد حسن محمد احمد صالح</v>
          </cell>
          <cell r="B76">
            <v>69</v>
          </cell>
          <cell r="C76" t="str">
            <v>05043</v>
          </cell>
          <cell r="D76" t="str">
            <v>محمد حسن محمد احمد صالح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>5168</v>
          </cell>
          <cell r="J76">
            <v>24</v>
          </cell>
          <cell r="Q76">
            <v>24</v>
          </cell>
          <cell r="R76">
            <v>0</v>
          </cell>
          <cell r="S76">
            <v>5043</v>
          </cell>
          <cell r="Y76" t="str">
            <v>PAID</v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</row>
        <row r="77">
          <cell r="A77" t="str">
            <v>السيدجعفر علوي محفوظ ابراهيم</v>
          </cell>
          <cell r="B77">
            <v>70</v>
          </cell>
          <cell r="C77" t="str">
            <v>05044</v>
          </cell>
          <cell r="D77" t="str">
            <v>السيدجعفر علوي محفوظ ابراهيم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>6409</v>
          </cell>
          <cell r="J77">
            <v>24</v>
          </cell>
          <cell r="Q77">
            <v>24</v>
          </cell>
          <cell r="R77">
            <v>0</v>
          </cell>
          <cell r="S77">
            <v>5044</v>
          </cell>
          <cell r="Y77" t="str">
            <v>PAID</v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</row>
        <row r="78">
          <cell r="A78" t="str">
            <v>السيدمحمد عدنان محفوظ ابراهيم محفوظ</v>
          </cell>
          <cell r="B78">
            <v>71</v>
          </cell>
          <cell r="C78" t="str">
            <v>05046</v>
          </cell>
          <cell r="D78" t="str">
            <v>السيدمحمد عدنان محفوظ ابراهيم محفوظ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>5240</v>
          </cell>
          <cell r="J78">
            <v>24</v>
          </cell>
          <cell r="Q78">
            <v>24</v>
          </cell>
          <cell r="R78">
            <v>0</v>
          </cell>
          <cell r="S78">
            <v>5046</v>
          </cell>
          <cell r="Y78" t="str">
            <v>PAID</v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</row>
        <row r="79">
          <cell r="A79" t="str">
            <v>جعفر سلمان جاسم محمد فردان</v>
          </cell>
          <cell r="B79">
            <v>72</v>
          </cell>
          <cell r="C79" t="str">
            <v>05047</v>
          </cell>
          <cell r="D79" t="str">
            <v>جعفر سلمان جاسم محمد فردان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>5186</v>
          </cell>
          <cell r="J79">
            <v>24</v>
          </cell>
          <cell r="Q79">
            <v>24</v>
          </cell>
          <cell r="R79">
            <v>0</v>
          </cell>
          <cell r="S79">
            <v>5047</v>
          </cell>
          <cell r="Y79" t="str">
            <v>PAID</v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</row>
        <row r="80">
          <cell r="A80" t="str">
            <v>علي حبيب جاسم محمد فردان</v>
          </cell>
          <cell r="B80">
            <v>73</v>
          </cell>
          <cell r="C80" t="str">
            <v>05048</v>
          </cell>
          <cell r="D80" t="str">
            <v>علي حبيب جاسم محمد فردان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>5233</v>
          </cell>
          <cell r="J80">
            <v>24</v>
          </cell>
          <cell r="Q80">
            <v>24</v>
          </cell>
          <cell r="R80">
            <v>0</v>
          </cell>
          <cell r="S80">
            <v>5048</v>
          </cell>
          <cell r="Y80" t="str">
            <v>PAID</v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</row>
        <row r="81">
          <cell r="A81" t="str">
            <v>جاسم حبيب جاسم محمد فردان</v>
          </cell>
          <cell r="B81">
            <v>74</v>
          </cell>
          <cell r="C81" t="str">
            <v>05049</v>
          </cell>
          <cell r="D81" t="str">
            <v>جاسم حبيب جاسم محمد فردان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>5326</v>
          </cell>
          <cell r="J81">
            <v>24</v>
          </cell>
          <cell r="Q81">
            <v>24</v>
          </cell>
          <cell r="R81">
            <v>0</v>
          </cell>
          <cell r="S81">
            <v>5049</v>
          </cell>
          <cell r="Y81" t="str">
            <v>PAID</v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</row>
        <row r="82">
          <cell r="A82" t="str">
            <v>السيدباقر علوي محمد علي</v>
          </cell>
          <cell r="B82">
            <v>75</v>
          </cell>
          <cell r="C82" t="str">
            <v>05050</v>
          </cell>
          <cell r="D82" t="str">
            <v>السيدباقر علوي محمد علي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>5159</v>
          </cell>
          <cell r="J82">
            <v>24</v>
          </cell>
          <cell r="Q82">
            <v>24</v>
          </cell>
          <cell r="R82">
            <v>0</v>
          </cell>
          <cell r="S82">
            <v>5050</v>
          </cell>
          <cell r="Y82" t="str">
            <v>PAID</v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</row>
        <row r="83">
          <cell r="A83" t="str">
            <v>عباس احمد عبدالرحيم سلمان</v>
          </cell>
          <cell r="B83">
            <v>76</v>
          </cell>
          <cell r="C83" t="str">
            <v>05051</v>
          </cell>
          <cell r="D83" t="str">
            <v>عباس احمد عبدالرحيم سلمان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>5181</v>
          </cell>
          <cell r="J83">
            <v>24</v>
          </cell>
          <cell r="Q83">
            <v>24</v>
          </cell>
          <cell r="R83">
            <v>0</v>
          </cell>
          <cell r="S83">
            <v>5051</v>
          </cell>
          <cell r="Y83" t="str">
            <v>PAID</v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</row>
        <row r="84">
          <cell r="A84" t="str">
            <v>السيدابراهيم محفوظ ابراهيم محفوظ</v>
          </cell>
          <cell r="B84">
            <v>77</v>
          </cell>
          <cell r="C84" t="str">
            <v>05052</v>
          </cell>
          <cell r="D84" t="str">
            <v>السيدابراهيم محفوظ ابراهيم محفوظ</v>
          </cell>
          <cell r="E84">
            <v>0</v>
          </cell>
          <cell r="F84">
            <v>0</v>
          </cell>
          <cell r="G84">
            <v>0</v>
          </cell>
          <cell r="H84">
            <v>-24</v>
          </cell>
          <cell r="I84" t="str">
            <v>5319</v>
          </cell>
          <cell r="J84">
            <v>24</v>
          </cell>
          <cell r="Q84">
            <v>24</v>
          </cell>
          <cell r="R84">
            <v>-24</v>
          </cell>
          <cell r="S84">
            <v>5052</v>
          </cell>
          <cell r="Y84" t="str">
            <v/>
          </cell>
          <cell r="Z84" t="str">
            <v/>
          </cell>
          <cell r="AA84" t="str">
            <v/>
          </cell>
          <cell r="AB84" t="str">
            <v>NOT PAID</v>
          </cell>
          <cell r="AC84" t="str">
            <v/>
          </cell>
          <cell r="AD84" t="str">
            <v/>
          </cell>
          <cell r="AE84" t="str">
            <v>paid</v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</row>
        <row r="85">
          <cell r="A85" t="str">
            <v>السيدابراهيم حميد ابراهيم احمد</v>
          </cell>
          <cell r="B85">
            <v>78</v>
          </cell>
          <cell r="C85" t="str">
            <v>05053</v>
          </cell>
          <cell r="D85" t="str">
            <v>السيدابراهيم حميد ابراهيم احمد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>5126</v>
          </cell>
          <cell r="J85">
            <v>24</v>
          </cell>
          <cell r="Q85">
            <v>24</v>
          </cell>
          <cell r="R85">
            <v>0</v>
          </cell>
          <cell r="S85">
            <v>5053</v>
          </cell>
          <cell r="Y85" t="str">
            <v>PAID</v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</row>
        <row r="86">
          <cell r="A86" t="str">
            <v>جعفر علي محمد محسن</v>
          </cell>
          <cell r="B86">
            <v>79</v>
          </cell>
          <cell r="C86" t="str">
            <v>05054</v>
          </cell>
          <cell r="D86" t="str">
            <v>جعفر علي محمد محسن</v>
          </cell>
          <cell r="E86">
            <v>0</v>
          </cell>
          <cell r="F86">
            <v>-24</v>
          </cell>
          <cell r="G86">
            <v>-24</v>
          </cell>
          <cell r="H86">
            <v>-24</v>
          </cell>
          <cell r="Q86">
            <v>0</v>
          </cell>
          <cell r="R86">
            <v>-96</v>
          </cell>
          <cell r="S86">
            <v>5054</v>
          </cell>
          <cell r="Y86" t="str">
            <v/>
          </cell>
          <cell r="Z86" t="str">
            <v/>
          </cell>
          <cell r="AA86" t="str">
            <v/>
          </cell>
          <cell r="AB86" t="str">
            <v>NOT PAID</v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>not paid</v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>not paid</v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>not paid</v>
          </cell>
        </row>
        <row r="87">
          <cell r="A87" t="str">
            <v>السيدعدنان حسن علي محفوظ</v>
          </cell>
          <cell r="B87">
            <v>80</v>
          </cell>
          <cell r="C87" t="str">
            <v>05055</v>
          </cell>
          <cell r="D87" t="str">
            <v>السيدعدنان حسن علي محفوظ</v>
          </cell>
          <cell r="E87">
            <v>0</v>
          </cell>
          <cell r="F87">
            <v>0</v>
          </cell>
          <cell r="G87">
            <v>-24</v>
          </cell>
          <cell r="H87">
            <v>-24</v>
          </cell>
          <cell r="Q87">
            <v>0</v>
          </cell>
          <cell r="R87">
            <v>-72</v>
          </cell>
          <cell r="S87">
            <v>5055</v>
          </cell>
          <cell r="Y87" t="str">
            <v/>
          </cell>
          <cell r="Z87" t="str">
            <v/>
          </cell>
          <cell r="AA87" t="str">
            <v/>
          </cell>
          <cell r="AB87" t="str">
            <v>NOT PAID</v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>not paid</v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>not paid</v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</row>
        <row r="88">
          <cell r="A88" t="str">
            <v>السيدحيدر علوي سلمان احمد</v>
          </cell>
          <cell r="B88">
            <v>81</v>
          </cell>
          <cell r="C88" t="str">
            <v>05056</v>
          </cell>
          <cell r="D88" t="str">
            <v>السيدحيدر علوي سلمان احمد</v>
          </cell>
          <cell r="E88">
            <v>0</v>
          </cell>
          <cell r="F88">
            <v>-14</v>
          </cell>
          <cell r="G88">
            <v>-24</v>
          </cell>
          <cell r="H88">
            <v>-24</v>
          </cell>
          <cell r="Q88">
            <v>0</v>
          </cell>
          <cell r="R88">
            <v>-86</v>
          </cell>
          <cell r="S88">
            <v>5056</v>
          </cell>
          <cell r="Y88" t="str">
            <v/>
          </cell>
          <cell r="Z88" t="str">
            <v/>
          </cell>
          <cell r="AA88" t="str">
            <v/>
          </cell>
          <cell r="AB88" t="str">
            <v>NOT PAID</v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>not paid</v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>not paid</v>
          </cell>
          <cell r="AR88" t="str">
            <v/>
          </cell>
          <cell r="AS88" t="str">
            <v/>
          </cell>
          <cell r="AT88">
            <v>14</v>
          </cell>
          <cell r="AU88" t="str">
            <v/>
          </cell>
          <cell r="AV88" t="str">
            <v/>
          </cell>
          <cell r="AW88" t="str">
            <v/>
          </cell>
          <cell r="AX88" t="str">
            <v>not paid</v>
          </cell>
        </row>
        <row r="89">
          <cell r="A89" t="str">
            <v>السيدشاكر علوي محفوظ ابراهيم</v>
          </cell>
          <cell r="B89">
            <v>82</v>
          </cell>
          <cell r="C89" t="str">
            <v>05057</v>
          </cell>
          <cell r="D89" t="str">
            <v>السيدشاكر علوي محفوظ ابراهيم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>5358</v>
          </cell>
          <cell r="J89">
            <v>24</v>
          </cell>
          <cell r="Q89">
            <v>24</v>
          </cell>
          <cell r="R89">
            <v>0</v>
          </cell>
          <cell r="S89">
            <v>5057</v>
          </cell>
          <cell r="Y89" t="str">
            <v>PAID</v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</row>
        <row r="90">
          <cell r="A90" t="str">
            <v>السيدعباس سلمان ابراهيم محفوظ</v>
          </cell>
          <cell r="B90">
            <v>83</v>
          </cell>
          <cell r="C90" t="str">
            <v>05058</v>
          </cell>
          <cell r="D90" t="str">
            <v>السيدعباس سلمان ابراهيم محفوظ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>5322</v>
          </cell>
          <cell r="J90">
            <v>24</v>
          </cell>
          <cell r="Q90">
            <v>24</v>
          </cell>
          <cell r="R90">
            <v>0</v>
          </cell>
          <cell r="S90">
            <v>5058</v>
          </cell>
          <cell r="Y90" t="str">
            <v>PAID</v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</row>
        <row r="91">
          <cell r="A91" t="str">
            <v>السيدعلي امين ابراهيم محفوظ</v>
          </cell>
          <cell r="B91">
            <v>84</v>
          </cell>
          <cell r="C91" t="str">
            <v>05059</v>
          </cell>
          <cell r="D91" t="str">
            <v>السيدعلي امين ابراهيم محفوظ</v>
          </cell>
          <cell r="E91">
            <v>0</v>
          </cell>
          <cell r="F91">
            <v>-4</v>
          </cell>
          <cell r="G91">
            <v>-24</v>
          </cell>
          <cell r="H91">
            <v>-24</v>
          </cell>
          <cell r="Q91">
            <v>0</v>
          </cell>
          <cell r="R91">
            <v>-76</v>
          </cell>
          <cell r="S91">
            <v>5059</v>
          </cell>
          <cell r="Y91" t="str">
            <v/>
          </cell>
          <cell r="Z91" t="str">
            <v/>
          </cell>
          <cell r="AA91" t="str">
            <v/>
          </cell>
          <cell r="AB91" t="str">
            <v>NOT PAID</v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>not paid</v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>not paid</v>
          </cell>
          <cell r="AR91" t="str">
            <v/>
          </cell>
          <cell r="AS91" t="str">
            <v/>
          </cell>
          <cell r="AT91">
            <v>4</v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</row>
        <row r="92">
          <cell r="A92" t="str">
            <v>السيديوسف محمد جواد يوسف</v>
          </cell>
          <cell r="B92">
            <v>85</v>
          </cell>
          <cell r="C92" t="str">
            <v>05060</v>
          </cell>
          <cell r="D92" t="str">
            <v>السيديوسف محمد جواد يوسف</v>
          </cell>
          <cell r="E92">
            <v>0</v>
          </cell>
          <cell r="F92">
            <v>0</v>
          </cell>
          <cell r="G92">
            <v>0</v>
          </cell>
          <cell r="H92">
            <v>-24</v>
          </cell>
          <cell r="I92" t="str">
            <v>6436</v>
          </cell>
          <cell r="J92">
            <v>24</v>
          </cell>
          <cell r="Q92">
            <v>24</v>
          </cell>
          <cell r="R92">
            <v>-24</v>
          </cell>
          <cell r="S92">
            <v>5060</v>
          </cell>
          <cell r="Y92" t="str">
            <v/>
          </cell>
          <cell r="Z92" t="str">
            <v/>
          </cell>
          <cell r="AA92" t="str">
            <v/>
          </cell>
          <cell r="AB92" t="str">
            <v>NOT PAID</v>
          </cell>
          <cell r="AC92" t="str">
            <v/>
          </cell>
          <cell r="AD92" t="str">
            <v/>
          </cell>
          <cell r="AE92" t="str">
            <v>paid</v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</row>
        <row r="93">
          <cell r="A93" t="str">
            <v>احمد علي احمد الساري</v>
          </cell>
          <cell r="B93">
            <v>86</v>
          </cell>
          <cell r="C93" t="str">
            <v>05061</v>
          </cell>
          <cell r="D93" t="str">
            <v>احمد علي احمد الساري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>5231</v>
          </cell>
          <cell r="J93">
            <v>24</v>
          </cell>
          <cell r="Q93">
            <v>24</v>
          </cell>
          <cell r="R93">
            <v>0</v>
          </cell>
          <cell r="S93">
            <v>5061</v>
          </cell>
          <cell r="Y93" t="str">
            <v>PAID</v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</row>
        <row r="94">
          <cell r="A94" t="str">
            <v>السيدعلي محفوظ يوسف محفوظ</v>
          </cell>
          <cell r="B94">
            <v>87</v>
          </cell>
          <cell r="C94" t="str">
            <v>05062</v>
          </cell>
          <cell r="D94" t="str">
            <v>السيدعلي محفوظ يوسف محفوظ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>5055</v>
          </cell>
          <cell r="J94">
            <v>24</v>
          </cell>
          <cell r="Q94">
            <v>24</v>
          </cell>
          <cell r="R94">
            <v>0</v>
          </cell>
          <cell r="S94">
            <v>5062</v>
          </cell>
          <cell r="Y94" t="str">
            <v>PAID</v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</row>
        <row r="95">
          <cell r="A95" t="str">
            <v>السيدسعيد حميد ابراهيم محفوظ</v>
          </cell>
          <cell r="B95">
            <v>88</v>
          </cell>
          <cell r="C95" t="str">
            <v>05063</v>
          </cell>
          <cell r="D95" t="str">
            <v>السيدسعيد حميد ابراهيم محفوظ</v>
          </cell>
          <cell r="E95">
            <v>0</v>
          </cell>
          <cell r="F95">
            <v>0</v>
          </cell>
          <cell r="G95">
            <v>0</v>
          </cell>
          <cell r="H95">
            <v>-24</v>
          </cell>
          <cell r="Q95">
            <v>0</v>
          </cell>
          <cell r="R95">
            <v>-48</v>
          </cell>
          <cell r="S95">
            <v>5063</v>
          </cell>
          <cell r="Y95" t="str">
            <v/>
          </cell>
          <cell r="Z95" t="str">
            <v/>
          </cell>
          <cell r="AA95" t="str">
            <v/>
          </cell>
          <cell r="AB95" t="str">
            <v>NOT PAID</v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>not paid</v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</row>
        <row r="96">
          <cell r="A96" t="str">
            <v>السيدمحمد عدنان محمد محفوظ</v>
          </cell>
          <cell r="B96">
            <v>89</v>
          </cell>
          <cell r="C96" t="str">
            <v>05064</v>
          </cell>
          <cell r="D96" t="str">
            <v>السيدمحمد عدنان محمد محفوظ</v>
          </cell>
          <cell r="E96">
            <v>0</v>
          </cell>
          <cell r="F96">
            <v>0</v>
          </cell>
          <cell r="G96">
            <v>-24</v>
          </cell>
          <cell r="H96">
            <v>-24</v>
          </cell>
          <cell r="Q96">
            <v>0</v>
          </cell>
          <cell r="R96">
            <v>-72</v>
          </cell>
          <cell r="S96">
            <v>5064</v>
          </cell>
          <cell r="Y96" t="str">
            <v/>
          </cell>
          <cell r="Z96" t="str">
            <v/>
          </cell>
          <cell r="AA96" t="str">
            <v/>
          </cell>
          <cell r="AB96" t="str">
            <v>NOT PAID</v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>not paid</v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>not paid</v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</row>
        <row r="97">
          <cell r="A97" t="str">
            <v>السيدجعفر عدنان محمد محفوظ</v>
          </cell>
          <cell r="B97">
            <v>90</v>
          </cell>
          <cell r="C97" t="str">
            <v>05065</v>
          </cell>
          <cell r="D97" t="str">
            <v>السيدجعفر عدنان محمد محفوظ</v>
          </cell>
          <cell r="E97">
            <v>0</v>
          </cell>
          <cell r="F97">
            <v>-24</v>
          </cell>
          <cell r="G97">
            <v>-24</v>
          </cell>
          <cell r="H97">
            <v>-24</v>
          </cell>
          <cell r="Q97">
            <v>0</v>
          </cell>
          <cell r="R97">
            <v>-96</v>
          </cell>
          <cell r="S97">
            <v>5065</v>
          </cell>
          <cell r="Y97" t="str">
            <v/>
          </cell>
          <cell r="Z97" t="str">
            <v/>
          </cell>
          <cell r="AA97" t="str">
            <v/>
          </cell>
          <cell r="AB97" t="str">
            <v>NOT PAID</v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>not paid</v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>not paid</v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>not paid</v>
          </cell>
        </row>
        <row r="98">
          <cell r="A98" t="str">
            <v>علي محمد جعفر حسين العمران</v>
          </cell>
          <cell r="B98">
            <v>91</v>
          </cell>
          <cell r="C98" t="str">
            <v>05066</v>
          </cell>
          <cell r="D98" t="str">
            <v>علي محمد جعفر حسين العمران</v>
          </cell>
          <cell r="E98">
            <v>0</v>
          </cell>
          <cell r="F98">
            <v>0</v>
          </cell>
          <cell r="G98">
            <v>0</v>
          </cell>
          <cell r="H98">
            <v>-8</v>
          </cell>
          <cell r="Q98">
            <v>0</v>
          </cell>
          <cell r="R98">
            <v>-32</v>
          </cell>
          <cell r="S98">
            <v>5066</v>
          </cell>
          <cell r="Y98" t="str">
            <v/>
          </cell>
          <cell r="Z98" t="str">
            <v/>
          </cell>
          <cell r="AA98" t="str">
            <v/>
          </cell>
          <cell r="AB98" t="str">
            <v>NOT PAID</v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>
            <v>8</v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</row>
        <row r="99">
          <cell r="A99" t="str">
            <v xml:space="preserve">السيدحسن تقي إبرهيم محفوظ </v>
          </cell>
          <cell r="B99">
            <v>92</v>
          </cell>
          <cell r="C99" t="str">
            <v>05067</v>
          </cell>
          <cell r="D99" t="str">
            <v xml:space="preserve">السيدحسن تقي إبرهيم محفوظ 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>5220</v>
          </cell>
          <cell r="J99">
            <v>24</v>
          </cell>
          <cell r="Q99">
            <v>24</v>
          </cell>
          <cell r="R99">
            <v>0</v>
          </cell>
          <cell r="S99">
            <v>5067</v>
          </cell>
          <cell r="Y99" t="str">
            <v>PAID</v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</row>
        <row r="100">
          <cell r="A100" t="str">
            <v xml:space="preserve">السيدمحمد تقي ابراهيم محفوظ </v>
          </cell>
          <cell r="B100">
            <v>93</v>
          </cell>
          <cell r="C100" t="str">
            <v>05068</v>
          </cell>
          <cell r="D100" t="str">
            <v xml:space="preserve">السيدمحمد تقي ابراهيم محفوظ 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>5251</v>
          </cell>
          <cell r="J100">
            <v>24</v>
          </cell>
          <cell r="Q100">
            <v>24</v>
          </cell>
          <cell r="R100">
            <v>0</v>
          </cell>
          <cell r="S100">
            <v>5068</v>
          </cell>
          <cell r="Y100" t="str">
            <v>PAID</v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</row>
        <row r="101">
          <cell r="A101" t="str">
            <v>السيدعبدالله تقي ابراهيم محفوظ</v>
          </cell>
          <cell r="B101">
            <v>94</v>
          </cell>
          <cell r="C101" t="str">
            <v>05069</v>
          </cell>
          <cell r="D101" t="str">
            <v>السيدعبدالله تقي ابراهيم محفوظ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>6427</v>
          </cell>
          <cell r="J101">
            <v>24</v>
          </cell>
          <cell r="Q101">
            <v>24</v>
          </cell>
          <cell r="R101">
            <v>0</v>
          </cell>
          <cell r="S101">
            <v>5069</v>
          </cell>
          <cell r="Y101" t="str">
            <v>PAID</v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</row>
        <row r="102">
          <cell r="A102" t="str">
            <v>السيدعدنان محفوظ ابراهيم محفوظ</v>
          </cell>
          <cell r="B102">
            <v>95</v>
          </cell>
          <cell r="C102" t="str">
            <v>05070</v>
          </cell>
          <cell r="D102" t="str">
            <v>السيدعدنان محفوظ ابراهيم محفوظ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>5259</v>
          </cell>
          <cell r="J102">
            <v>24</v>
          </cell>
          <cell r="Q102">
            <v>24</v>
          </cell>
          <cell r="R102">
            <v>0</v>
          </cell>
          <cell r="S102">
            <v>5070</v>
          </cell>
          <cell r="Y102" t="str">
            <v>PAID</v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</row>
        <row r="103">
          <cell r="A103" t="str">
            <v>السيدعبدالجبارعدنان محفوظ ابراهيم</v>
          </cell>
          <cell r="B103">
            <v>96</v>
          </cell>
          <cell r="C103" t="str">
            <v>05071</v>
          </cell>
          <cell r="D103" t="str">
            <v>السيدعبدالجبارعدنان محفوظ ابراهيم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>5073</v>
          </cell>
          <cell r="J103">
            <v>24</v>
          </cell>
          <cell r="Q103">
            <v>24</v>
          </cell>
          <cell r="R103">
            <v>0</v>
          </cell>
          <cell r="S103">
            <v>5071</v>
          </cell>
          <cell r="Y103" t="str">
            <v>PAID</v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</row>
        <row r="104">
          <cell r="A104" t="str">
            <v>السيدجواد كاظم جواد محفوظ</v>
          </cell>
          <cell r="B104">
            <v>97</v>
          </cell>
          <cell r="C104" t="str">
            <v>05072</v>
          </cell>
          <cell r="D104" t="str">
            <v>السيدجواد كاظم جواد محفوظ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Q104">
            <v>0</v>
          </cell>
          <cell r="R104">
            <v>-24</v>
          </cell>
          <cell r="S104">
            <v>5072</v>
          </cell>
          <cell r="Y104" t="str">
            <v/>
          </cell>
          <cell r="Z104" t="str">
            <v/>
          </cell>
          <cell r="AA104" t="str">
            <v/>
          </cell>
          <cell r="AB104" t="str">
            <v>NOT PAID</v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</row>
        <row r="105">
          <cell r="A105" t="str">
            <v>السيدفاضل سلمان حسين محمد</v>
          </cell>
          <cell r="B105">
            <v>98</v>
          </cell>
          <cell r="C105" t="str">
            <v>05073</v>
          </cell>
          <cell r="D105" t="str">
            <v>السيدفاضل سلمان حسين محمد</v>
          </cell>
          <cell r="E105">
            <v>0</v>
          </cell>
          <cell r="F105">
            <v>-24</v>
          </cell>
          <cell r="G105">
            <v>-24</v>
          </cell>
          <cell r="H105">
            <v>-24</v>
          </cell>
          <cell r="Q105">
            <v>0</v>
          </cell>
          <cell r="R105">
            <v>-96</v>
          </cell>
          <cell r="S105">
            <v>5073</v>
          </cell>
          <cell r="Y105" t="str">
            <v/>
          </cell>
          <cell r="Z105" t="str">
            <v/>
          </cell>
          <cell r="AA105" t="str">
            <v/>
          </cell>
          <cell r="AB105" t="str">
            <v>NOT PAID</v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>not paid</v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>not paid</v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>not paid</v>
          </cell>
        </row>
        <row r="106">
          <cell r="A106" t="str">
            <v>السيدمحفوظ عدنان محمد محفوظ</v>
          </cell>
          <cell r="B106">
            <v>99</v>
          </cell>
          <cell r="C106" t="str">
            <v>05074</v>
          </cell>
          <cell r="D106" t="str">
            <v>السيدمحفوظ عدنان محمد محفوظ</v>
          </cell>
          <cell r="E106">
            <v>0</v>
          </cell>
          <cell r="F106">
            <v>0</v>
          </cell>
          <cell r="G106">
            <v>0</v>
          </cell>
          <cell r="H106">
            <v>-24</v>
          </cell>
          <cell r="Q106">
            <v>0</v>
          </cell>
          <cell r="R106">
            <v>-48</v>
          </cell>
          <cell r="S106">
            <v>5074</v>
          </cell>
          <cell r="Y106" t="str">
            <v/>
          </cell>
          <cell r="Z106" t="str">
            <v/>
          </cell>
          <cell r="AA106" t="str">
            <v/>
          </cell>
          <cell r="AB106" t="str">
            <v>NOT PAID</v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>not paid</v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</row>
        <row r="107">
          <cell r="A107" t="str">
            <v>السيدعباس علوي محفوظ ابراهيم</v>
          </cell>
          <cell r="B107">
            <v>100</v>
          </cell>
          <cell r="C107" t="str">
            <v>05075</v>
          </cell>
          <cell r="D107" t="str">
            <v>السيدعباس علوي محفوظ ابراهيم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>5370</v>
          </cell>
          <cell r="J107">
            <v>24</v>
          </cell>
          <cell r="Q107">
            <v>24</v>
          </cell>
          <cell r="R107">
            <v>0</v>
          </cell>
          <cell r="S107">
            <v>5075</v>
          </cell>
          <cell r="Y107" t="str">
            <v>PAID</v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</row>
        <row r="108">
          <cell r="A108" t="str">
            <v>السيدسلمان علوي محفوظ ابراهيم</v>
          </cell>
          <cell r="B108">
            <v>101</v>
          </cell>
          <cell r="C108" t="str">
            <v>05076</v>
          </cell>
          <cell r="D108" t="str">
            <v>السيدسلمان علوي محفوظ ابراهيم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>4747</v>
          </cell>
          <cell r="J108">
            <v>24</v>
          </cell>
          <cell r="Q108">
            <v>24</v>
          </cell>
          <cell r="R108">
            <v>0</v>
          </cell>
          <cell r="S108">
            <v>5076</v>
          </cell>
          <cell r="Y108" t="str">
            <v>PAID</v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</row>
        <row r="109">
          <cell r="A109" t="str">
            <v>علوي السيدمحفوظ ابراهيم محفوظ</v>
          </cell>
          <cell r="B109">
            <v>102</v>
          </cell>
          <cell r="C109" t="str">
            <v>05077</v>
          </cell>
          <cell r="D109" t="str">
            <v>علوي السيدمحفوظ ابراهيم محفوظ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>5232</v>
          </cell>
          <cell r="J109">
            <v>24</v>
          </cell>
          <cell r="Q109">
            <v>24</v>
          </cell>
          <cell r="R109">
            <v>0</v>
          </cell>
          <cell r="S109">
            <v>5077</v>
          </cell>
          <cell r="Y109" t="str">
            <v>PAID</v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</row>
        <row r="110">
          <cell r="A110" t="str">
            <v>السيدعلي عدنان محفوظ ابراهيم</v>
          </cell>
          <cell r="B110">
            <v>103</v>
          </cell>
          <cell r="C110" t="str">
            <v>05078</v>
          </cell>
          <cell r="D110" t="str">
            <v>السيدعلي عدنان محفوظ ابراهيم</v>
          </cell>
          <cell r="E110">
            <v>0</v>
          </cell>
          <cell r="F110">
            <v>0</v>
          </cell>
          <cell r="G110">
            <v>0</v>
          </cell>
          <cell r="H110">
            <v>-24</v>
          </cell>
          <cell r="I110" t="str">
            <v>6410</v>
          </cell>
          <cell r="J110">
            <v>24</v>
          </cell>
          <cell r="Q110">
            <v>24</v>
          </cell>
          <cell r="R110">
            <v>-24</v>
          </cell>
          <cell r="S110">
            <v>5078</v>
          </cell>
          <cell r="Y110" t="str">
            <v/>
          </cell>
          <cell r="Z110" t="str">
            <v/>
          </cell>
          <cell r="AA110" t="str">
            <v/>
          </cell>
          <cell r="AB110" t="str">
            <v>NOT PAID</v>
          </cell>
          <cell r="AC110" t="str">
            <v/>
          </cell>
          <cell r="AD110" t="str">
            <v/>
          </cell>
          <cell r="AE110" t="str">
            <v>paid</v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</row>
        <row r="111">
          <cell r="A111" t="str">
            <v>السيدياسر حسن تقي ابراهيم</v>
          </cell>
          <cell r="B111">
            <v>104</v>
          </cell>
          <cell r="C111" t="str">
            <v>05079</v>
          </cell>
          <cell r="D111" t="str">
            <v>السيدياسر حسن تقي ابراهيم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>5247</v>
          </cell>
          <cell r="J111">
            <v>24</v>
          </cell>
          <cell r="Q111">
            <v>24</v>
          </cell>
          <cell r="R111">
            <v>0</v>
          </cell>
          <cell r="S111">
            <v>5079</v>
          </cell>
          <cell r="Y111" t="str">
            <v>PAID</v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</row>
        <row r="112">
          <cell r="A112" t="str">
            <v>السيدعباس عدنان محمد محفوظ</v>
          </cell>
          <cell r="B112">
            <v>105</v>
          </cell>
          <cell r="C112" t="str">
            <v>05080</v>
          </cell>
          <cell r="D112" t="str">
            <v>السيدعباس عدنان محمد محفوظ</v>
          </cell>
          <cell r="E112">
            <v>0</v>
          </cell>
          <cell r="F112">
            <v>0</v>
          </cell>
          <cell r="G112">
            <v>0</v>
          </cell>
          <cell r="H112">
            <v>-24</v>
          </cell>
          <cell r="Q112">
            <v>0</v>
          </cell>
          <cell r="R112">
            <v>-48</v>
          </cell>
          <cell r="S112">
            <v>5080</v>
          </cell>
          <cell r="Y112" t="str">
            <v/>
          </cell>
          <cell r="Z112" t="str">
            <v/>
          </cell>
          <cell r="AA112" t="str">
            <v/>
          </cell>
          <cell r="AB112" t="str">
            <v>NOT PAID</v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>not paid</v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</row>
        <row r="113">
          <cell r="A113" t="str">
            <v>محمد جعفر حسين العمران</v>
          </cell>
          <cell r="B113">
            <v>106</v>
          </cell>
          <cell r="C113" t="str">
            <v>05081</v>
          </cell>
          <cell r="D113" t="str">
            <v>محمد جعفر حسين العمران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>5213</v>
          </cell>
          <cell r="J113">
            <v>24</v>
          </cell>
          <cell r="Q113">
            <v>24</v>
          </cell>
          <cell r="R113">
            <v>0</v>
          </cell>
          <cell r="S113">
            <v>5081</v>
          </cell>
          <cell r="Y113" t="str">
            <v>PAID</v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</row>
        <row r="114">
          <cell r="A114" t="str">
            <v>السيدجعفر باقر منصور</v>
          </cell>
          <cell r="B114">
            <v>107</v>
          </cell>
          <cell r="C114" t="str">
            <v>05082</v>
          </cell>
          <cell r="D114" t="str">
            <v>السيدجعفر باقر منصور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Q114">
            <v>0</v>
          </cell>
          <cell r="R114">
            <v>-24</v>
          </cell>
          <cell r="S114">
            <v>5082</v>
          </cell>
          <cell r="Y114" t="str">
            <v/>
          </cell>
          <cell r="Z114" t="str">
            <v/>
          </cell>
          <cell r="AA114" t="str">
            <v/>
          </cell>
          <cell r="AB114" t="str">
            <v>NOT PAID</v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 t="str">
            <v/>
          </cell>
        </row>
        <row r="115">
          <cell r="A115" t="str">
            <v>حسين محمد ابراهيم علي</v>
          </cell>
          <cell r="B115">
            <v>108</v>
          </cell>
          <cell r="C115" t="str">
            <v>05083</v>
          </cell>
          <cell r="D115" t="str">
            <v>حسين محمد ابراهيم علي</v>
          </cell>
          <cell r="E115">
            <v>0</v>
          </cell>
          <cell r="F115">
            <v>0</v>
          </cell>
          <cell r="G115">
            <v>0</v>
          </cell>
          <cell r="H115">
            <v>-24</v>
          </cell>
          <cell r="Q115">
            <v>0</v>
          </cell>
          <cell r="R115">
            <v>-48</v>
          </cell>
          <cell r="S115">
            <v>5083</v>
          </cell>
          <cell r="Y115" t="str">
            <v/>
          </cell>
          <cell r="Z115" t="str">
            <v/>
          </cell>
          <cell r="AA115" t="str">
            <v/>
          </cell>
          <cell r="AB115" t="str">
            <v>NOT PAID</v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>not paid</v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</row>
        <row r="116">
          <cell r="A116" t="str">
            <v>محمد منصور محسن محمد</v>
          </cell>
          <cell r="B116">
            <v>109</v>
          </cell>
          <cell r="C116" t="str">
            <v>05084</v>
          </cell>
          <cell r="D116" t="str">
            <v>محمد منصور محسن محمد</v>
          </cell>
          <cell r="E116">
            <v>0</v>
          </cell>
          <cell r="F116">
            <v>0</v>
          </cell>
          <cell r="G116">
            <v>0</v>
          </cell>
          <cell r="H116">
            <v>-24</v>
          </cell>
          <cell r="I116" t="str">
            <v>5152</v>
          </cell>
          <cell r="J116">
            <v>24</v>
          </cell>
          <cell r="Q116">
            <v>24</v>
          </cell>
          <cell r="R116">
            <v>-24</v>
          </cell>
          <cell r="S116">
            <v>5084</v>
          </cell>
          <cell r="Y116" t="str">
            <v/>
          </cell>
          <cell r="Z116" t="str">
            <v/>
          </cell>
          <cell r="AA116" t="str">
            <v/>
          </cell>
          <cell r="AB116" t="str">
            <v>NOT PAID</v>
          </cell>
          <cell r="AC116" t="str">
            <v/>
          </cell>
          <cell r="AD116" t="str">
            <v/>
          </cell>
          <cell r="AE116" t="str">
            <v>paid</v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</row>
        <row r="117">
          <cell r="A117" t="str">
            <v>محمد رضا السماك</v>
          </cell>
          <cell r="B117">
            <v>110</v>
          </cell>
          <cell r="C117" t="str">
            <v>05086</v>
          </cell>
          <cell r="D117" t="str">
            <v>محمد رضا السماك</v>
          </cell>
          <cell r="E117">
            <v>0</v>
          </cell>
          <cell r="F117">
            <v>0</v>
          </cell>
          <cell r="G117">
            <v>-8</v>
          </cell>
          <cell r="H117">
            <v>-24</v>
          </cell>
          <cell r="Q117">
            <v>0</v>
          </cell>
          <cell r="R117">
            <v>-56</v>
          </cell>
          <cell r="S117">
            <v>5086</v>
          </cell>
          <cell r="Y117" t="str">
            <v/>
          </cell>
          <cell r="Z117" t="str">
            <v/>
          </cell>
          <cell r="AA117" t="str">
            <v/>
          </cell>
          <cell r="AB117" t="str">
            <v>NOT PAID</v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>not paid</v>
          </cell>
          <cell r="AK117" t="str">
            <v/>
          </cell>
          <cell r="AL117" t="str">
            <v/>
          </cell>
          <cell r="AM117">
            <v>8</v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</row>
        <row r="118">
          <cell r="A118" t="str">
            <v>علي صالح منصور محسن</v>
          </cell>
          <cell r="B118">
            <v>111</v>
          </cell>
          <cell r="C118" t="str">
            <v>05087</v>
          </cell>
          <cell r="D118" t="str">
            <v>علي صالح منصور محسن</v>
          </cell>
          <cell r="E118">
            <v>0</v>
          </cell>
          <cell r="F118">
            <v>-24</v>
          </cell>
          <cell r="G118">
            <v>-24</v>
          </cell>
          <cell r="H118">
            <v>-24</v>
          </cell>
          <cell r="Q118">
            <v>0</v>
          </cell>
          <cell r="R118">
            <v>-96</v>
          </cell>
          <cell r="S118">
            <v>5087</v>
          </cell>
          <cell r="Y118" t="str">
            <v/>
          </cell>
          <cell r="Z118" t="str">
            <v/>
          </cell>
          <cell r="AA118" t="str">
            <v/>
          </cell>
          <cell r="AB118" t="str">
            <v>NOT PAID</v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>not paid</v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>not paid</v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>not paid</v>
          </cell>
        </row>
        <row r="119">
          <cell r="A119" t="str">
            <v>علوي السيدهاشم عاشور هاشم</v>
          </cell>
          <cell r="B119">
            <v>112</v>
          </cell>
          <cell r="C119" t="str">
            <v>05088</v>
          </cell>
          <cell r="D119" t="str">
            <v>علوي السيدهاشم عاشور هاشم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>5183</v>
          </cell>
          <cell r="J119">
            <v>24</v>
          </cell>
          <cell r="Q119">
            <v>24</v>
          </cell>
          <cell r="R119">
            <v>0</v>
          </cell>
          <cell r="S119">
            <v>5088</v>
          </cell>
          <cell r="Y119" t="str">
            <v>PAID</v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</row>
        <row r="120">
          <cell r="A120" t="str">
            <v>السيدسلمان حسين محمد علي</v>
          </cell>
          <cell r="B120">
            <v>113</v>
          </cell>
          <cell r="C120" t="str">
            <v>05089</v>
          </cell>
          <cell r="D120" t="str">
            <v>السيدسلمان حسين محمد علي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>5054</v>
          </cell>
          <cell r="J120">
            <v>24</v>
          </cell>
          <cell r="Q120">
            <v>24</v>
          </cell>
          <cell r="R120">
            <v>0</v>
          </cell>
          <cell r="S120">
            <v>5089</v>
          </cell>
          <cell r="Y120" t="str">
            <v>PAID</v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</row>
        <row r="121">
          <cell r="A121" t="str">
            <v>علوي السيدهادي محسن محفوظ</v>
          </cell>
          <cell r="B121">
            <v>114</v>
          </cell>
          <cell r="C121" t="str">
            <v>05090</v>
          </cell>
          <cell r="D121" t="str">
            <v>علوي السيدهادي محسن محفوظ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>5395</v>
          </cell>
          <cell r="J121">
            <v>24</v>
          </cell>
          <cell r="Q121">
            <v>24</v>
          </cell>
          <cell r="R121">
            <v>0</v>
          </cell>
          <cell r="S121">
            <v>5090</v>
          </cell>
          <cell r="Y121" t="str">
            <v>PAID</v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</row>
        <row r="122">
          <cell r="A122" t="str">
            <v>السيدعدنان حسن تقي ابراهيم</v>
          </cell>
          <cell r="B122">
            <v>115</v>
          </cell>
          <cell r="C122" t="str">
            <v>05091</v>
          </cell>
          <cell r="D122" t="str">
            <v>السيدعدنان حسن تقي ابراهيم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>5947</v>
          </cell>
          <cell r="J122">
            <v>24</v>
          </cell>
          <cell r="Q122">
            <v>24</v>
          </cell>
          <cell r="R122">
            <v>0</v>
          </cell>
          <cell r="S122">
            <v>5091</v>
          </cell>
          <cell r="Y122" t="str">
            <v>PAID</v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</row>
        <row r="123">
          <cell r="A123" t="str">
            <v>السيدتقي ابراهيم محفوظ علي</v>
          </cell>
          <cell r="B123">
            <v>116</v>
          </cell>
          <cell r="C123" t="str">
            <v>05092</v>
          </cell>
          <cell r="D123" t="str">
            <v>السيدتقي ابراهيم محفوظ علي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>4725</v>
          </cell>
          <cell r="J123">
            <v>24</v>
          </cell>
          <cell r="Q123">
            <v>24</v>
          </cell>
          <cell r="R123">
            <v>0</v>
          </cell>
          <cell r="S123">
            <v>5092</v>
          </cell>
          <cell r="Y123" t="str">
            <v>PAID</v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</row>
        <row r="124">
          <cell r="A124" t="str">
            <v>السيدعلي طالب محمد علي</v>
          </cell>
          <cell r="B124">
            <v>117</v>
          </cell>
          <cell r="C124" t="str">
            <v>05093</v>
          </cell>
          <cell r="D124" t="str">
            <v>السيدعلي طالب محمد علي</v>
          </cell>
          <cell r="E124">
            <v>0</v>
          </cell>
          <cell r="F124">
            <v>0</v>
          </cell>
          <cell r="G124">
            <v>0</v>
          </cell>
          <cell r="H124">
            <v>-24</v>
          </cell>
          <cell r="Q124">
            <v>0</v>
          </cell>
          <cell r="R124">
            <v>-48</v>
          </cell>
          <cell r="S124">
            <v>5093</v>
          </cell>
          <cell r="Y124" t="str">
            <v/>
          </cell>
          <cell r="Z124" t="str">
            <v/>
          </cell>
          <cell r="AA124" t="str">
            <v/>
          </cell>
          <cell r="AB124" t="str">
            <v>NOT PAID</v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>not paid</v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 t="str">
            <v/>
          </cell>
        </row>
        <row r="125">
          <cell r="A125" t="str">
            <v>السيدحسين تاج سلمان ناصر</v>
          </cell>
          <cell r="B125">
            <v>118</v>
          </cell>
          <cell r="C125" t="str">
            <v>05095</v>
          </cell>
          <cell r="D125" t="str">
            <v>السيدحسين تاج سلمان ناصر</v>
          </cell>
          <cell r="E125">
            <v>0</v>
          </cell>
          <cell r="F125">
            <v>0</v>
          </cell>
          <cell r="G125">
            <v>0</v>
          </cell>
          <cell r="H125">
            <v>-24</v>
          </cell>
          <cell r="Q125">
            <v>0</v>
          </cell>
          <cell r="R125">
            <v>-48</v>
          </cell>
          <cell r="S125">
            <v>5095</v>
          </cell>
          <cell r="Y125" t="str">
            <v/>
          </cell>
          <cell r="Z125" t="str">
            <v/>
          </cell>
          <cell r="AA125" t="str">
            <v/>
          </cell>
          <cell r="AB125" t="str">
            <v>NOT PAID</v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>not paid</v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</row>
        <row r="126">
          <cell r="A126" t="str">
            <v>محمد عيسى عبدالله</v>
          </cell>
          <cell r="B126">
            <v>119</v>
          </cell>
          <cell r="C126" t="str">
            <v>05096</v>
          </cell>
          <cell r="D126" t="str">
            <v>محمد عيسى عبدالله</v>
          </cell>
          <cell r="E126">
            <v>0</v>
          </cell>
          <cell r="F126">
            <v>-24</v>
          </cell>
          <cell r="G126">
            <v>-24</v>
          </cell>
          <cell r="H126">
            <v>-24</v>
          </cell>
          <cell r="Q126">
            <v>0</v>
          </cell>
          <cell r="R126">
            <v>-96</v>
          </cell>
          <cell r="S126">
            <v>5096</v>
          </cell>
          <cell r="Y126" t="str">
            <v/>
          </cell>
          <cell r="Z126" t="str">
            <v/>
          </cell>
          <cell r="AA126" t="str">
            <v/>
          </cell>
          <cell r="AB126" t="str">
            <v>NOT PAID</v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>not paid</v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>not paid</v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 t="str">
            <v>not paid</v>
          </cell>
        </row>
        <row r="127">
          <cell r="A127" t="str">
            <v>السيدرضا شمس محسن محفوظ</v>
          </cell>
          <cell r="B127">
            <v>120</v>
          </cell>
          <cell r="C127" t="str">
            <v>05097</v>
          </cell>
          <cell r="D127" t="str">
            <v>السيدرضا شمس محسن محفوظ</v>
          </cell>
          <cell r="E127">
            <v>0</v>
          </cell>
          <cell r="F127">
            <v>0</v>
          </cell>
          <cell r="G127">
            <v>0</v>
          </cell>
          <cell r="H127">
            <v>-24</v>
          </cell>
          <cell r="I127" t="str">
            <v>5079</v>
          </cell>
          <cell r="J127">
            <v>24</v>
          </cell>
          <cell r="Q127">
            <v>24</v>
          </cell>
          <cell r="R127">
            <v>-24</v>
          </cell>
          <cell r="S127">
            <v>5097</v>
          </cell>
          <cell r="Y127" t="str">
            <v/>
          </cell>
          <cell r="Z127" t="str">
            <v/>
          </cell>
          <cell r="AA127" t="str">
            <v/>
          </cell>
          <cell r="AB127" t="str">
            <v>NOT PAID</v>
          </cell>
          <cell r="AC127" t="str">
            <v/>
          </cell>
          <cell r="AD127" t="str">
            <v/>
          </cell>
          <cell r="AE127" t="str">
            <v>paid</v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</row>
        <row r="128">
          <cell r="A128" t="str">
            <v>السيدمحمد شمس محسن محفوظ</v>
          </cell>
          <cell r="B128">
            <v>121</v>
          </cell>
          <cell r="C128" t="str">
            <v>05098</v>
          </cell>
          <cell r="D128" t="str">
            <v>السيدمحمد شمس محسن محفوظ</v>
          </cell>
          <cell r="E128">
            <v>0</v>
          </cell>
          <cell r="F128">
            <v>0</v>
          </cell>
          <cell r="G128">
            <v>0</v>
          </cell>
          <cell r="H128">
            <v>-24</v>
          </cell>
          <cell r="Q128">
            <v>0</v>
          </cell>
          <cell r="R128">
            <v>-48</v>
          </cell>
          <cell r="S128">
            <v>5098</v>
          </cell>
          <cell r="Y128" t="str">
            <v/>
          </cell>
          <cell r="Z128" t="str">
            <v/>
          </cell>
          <cell r="AA128" t="str">
            <v/>
          </cell>
          <cell r="AB128" t="str">
            <v>NOT PAID</v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>not paid</v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>not paid</v>
          </cell>
        </row>
        <row r="129">
          <cell r="A129" t="str">
            <v>السيدعلي سلمان حسين علوي</v>
          </cell>
          <cell r="B129">
            <v>122</v>
          </cell>
          <cell r="C129" t="str">
            <v>05099</v>
          </cell>
          <cell r="D129" t="str">
            <v>السيدعلي سلمان حسين علوي</v>
          </cell>
          <cell r="E129">
            <v>0</v>
          </cell>
          <cell r="F129">
            <v>0</v>
          </cell>
          <cell r="G129">
            <v>0</v>
          </cell>
          <cell r="H129">
            <v>-24</v>
          </cell>
          <cell r="Q129">
            <v>0</v>
          </cell>
          <cell r="R129">
            <v>-48</v>
          </cell>
          <cell r="S129">
            <v>5099</v>
          </cell>
          <cell r="Y129" t="str">
            <v/>
          </cell>
          <cell r="Z129" t="str">
            <v/>
          </cell>
          <cell r="AA129" t="str">
            <v/>
          </cell>
          <cell r="AB129" t="str">
            <v>NOT PAID</v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>not paid</v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</row>
        <row r="130">
          <cell r="A130" t="str">
            <v>جميل حسن الشويخ</v>
          </cell>
          <cell r="B130">
            <v>123</v>
          </cell>
          <cell r="C130" t="str">
            <v>05100</v>
          </cell>
          <cell r="D130" t="str">
            <v>جميل حسن الشويخ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>5132</v>
          </cell>
          <cell r="J130">
            <v>24</v>
          </cell>
          <cell r="Q130">
            <v>24</v>
          </cell>
          <cell r="R130">
            <v>0</v>
          </cell>
          <cell r="S130">
            <v>5100</v>
          </cell>
          <cell r="Y130" t="str">
            <v>PAID</v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 t="str">
            <v/>
          </cell>
        </row>
        <row r="131">
          <cell r="A131" t="str">
            <v>السيدابراهيم أمين ابراهيم محفوظ</v>
          </cell>
          <cell r="B131">
            <v>124</v>
          </cell>
          <cell r="C131" t="str">
            <v>05101</v>
          </cell>
          <cell r="D131" t="str">
            <v>السيدابراهيم أمين ابراهيم محفوظ</v>
          </cell>
          <cell r="E131">
            <v>0</v>
          </cell>
          <cell r="F131">
            <v>0</v>
          </cell>
          <cell r="G131">
            <v>0</v>
          </cell>
          <cell r="H131">
            <v>-24</v>
          </cell>
          <cell r="Q131">
            <v>0</v>
          </cell>
          <cell r="R131">
            <v>-48</v>
          </cell>
          <cell r="S131">
            <v>5101</v>
          </cell>
          <cell r="Y131" t="str">
            <v/>
          </cell>
          <cell r="Z131" t="str">
            <v/>
          </cell>
          <cell r="AA131" t="str">
            <v/>
          </cell>
          <cell r="AB131" t="str">
            <v>NOT PAID</v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>not paid</v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</row>
        <row r="132">
          <cell r="A132" t="str">
            <v xml:space="preserve">السيدشبر سلمان شرف هاشم </v>
          </cell>
          <cell r="B132">
            <v>125</v>
          </cell>
          <cell r="C132" t="str">
            <v>05102</v>
          </cell>
          <cell r="D132" t="str">
            <v xml:space="preserve">السيدشبر سلمان شرف هاشم </v>
          </cell>
          <cell r="E132">
            <v>0</v>
          </cell>
          <cell r="F132">
            <v>0</v>
          </cell>
          <cell r="G132">
            <v>0</v>
          </cell>
          <cell r="H132">
            <v>-22</v>
          </cell>
          <cell r="Q132">
            <v>0</v>
          </cell>
          <cell r="R132">
            <v>-46</v>
          </cell>
          <cell r="S132">
            <v>5102</v>
          </cell>
          <cell r="Y132" t="str">
            <v/>
          </cell>
          <cell r="Z132" t="str">
            <v/>
          </cell>
          <cell r="AA132" t="str">
            <v/>
          </cell>
          <cell r="AB132" t="str">
            <v>NOT PAID</v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>
            <v>22</v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</row>
        <row r="133">
          <cell r="A133" t="str">
            <v xml:space="preserve">السيداسماعيل محفوظ هاشم عاشور </v>
          </cell>
          <cell r="B133">
            <v>126</v>
          </cell>
          <cell r="C133" t="str">
            <v>05103</v>
          </cell>
          <cell r="D133" t="str">
            <v xml:space="preserve">السيداسماعيل محفوظ هاشم عاشور 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>5298</v>
          </cell>
          <cell r="J133">
            <v>24</v>
          </cell>
          <cell r="Q133">
            <v>24</v>
          </cell>
          <cell r="R133">
            <v>0</v>
          </cell>
          <cell r="S133">
            <v>5103</v>
          </cell>
          <cell r="Y133" t="str">
            <v>PAID</v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</row>
        <row r="134">
          <cell r="A134" t="str">
            <v xml:space="preserve">السيدجعفر محفوظ هاشم عاشور </v>
          </cell>
          <cell r="B134">
            <v>127</v>
          </cell>
          <cell r="C134" t="str">
            <v>05104</v>
          </cell>
          <cell r="D134" t="str">
            <v xml:space="preserve">السيدجعفر محفوظ هاشم عاشور 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>5163</v>
          </cell>
          <cell r="J134">
            <v>24</v>
          </cell>
          <cell r="Q134">
            <v>24</v>
          </cell>
          <cell r="R134">
            <v>0</v>
          </cell>
          <cell r="S134">
            <v>5104</v>
          </cell>
          <cell r="Y134" t="str">
            <v>PAID</v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</row>
        <row r="135">
          <cell r="A135" t="str">
            <v>علوي السيدمحفوظ محسن</v>
          </cell>
          <cell r="B135">
            <v>128</v>
          </cell>
          <cell r="C135" t="str">
            <v>05105</v>
          </cell>
          <cell r="D135" t="str">
            <v>علوي السيدمحفوظ محسن</v>
          </cell>
          <cell r="E135">
            <v>0</v>
          </cell>
          <cell r="F135">
            <v>0</v>
          </cell>
          <cell r="G135">
            <v>0</v>
          </cell>
          <cell r="H135">
            <v>-24</v>
          </cell>
          <cell r="Q135">
            <v>0</v>
          </cell>
          <cell r="R135">
            <v>-48</v>
          </cell>
          <cell r="S135">
            <v>5105</v>
          </cell>
          <cell r="Y135" t="str">
            <v/>
          </cell>
          <cell r="Z135" t="str">
            <v/>
          </cell>
          <cell r="AA135" t="str">
            <v/>
          </cell>
          <cell r="AB135" t="str">
            <v>NOT PAID</v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>not paid</v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</row>
        <row r="136">
          <cell r="A136" t="str">
            <v>السيدمحمد مجيد حسين شبر</v>
          </cell>
          <cell r="B136">
            <v>129</v>
          </cell>
          <cell r="C136" t="str">
            <v>05106</v>
          </cell>
          <cell r="D136" t="str">
            <v>السيدمحمد مجيد حسين شبر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>5389</v>
          </cell>
          <cell r="J136">
            <v>24</v>
          </cell>
          <cell r="Q136">
            <v>24</v>
          </cell>
          <cell r="R136">
            <v>0</v>
          </cell>
          <cell r="S136">
            <v>5106</v>
          </cell>
          <cell r="Y136" t="str">
            <v>PAID</v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</row>
        <row r="137">
          <cell r="A137" t="str">
            <v>فؤاد سعيد كاظم فتيل</v>
          </cell>
          <cell r="B137">
            <v>130</v>
          </cell>
          <cell r="C137" t="str">
            <v>05107</v>
          </cell>
          <cell r="D137" t="str">
            <v>فؤاد سعيد كاظم فتيل</v>
          </cell>
          <cell r="E137">
            <v>0</v>
          </cell>
          <cell r="F137">
            <v>0</v>
          </cell>
          <cell r="G137">
            <v>0</v>
          </cell>
          <cell r="H137">
            <v>-20</v>
          </cell>
          <cell r="Q137">
            <v>0</v>
          </cell>
          <cell r="R137">
            <v>-44</v>
          </cell>
          <cell r="S137">
            <v>5107</v>
          </cell>
          <cell r="Y137" t="str">
            <v/>
          </cell>
          <cell r="Z137" t="str">
            <v/>
          </cell>
          <cell r="AA137" t="str">
            <v/>
          </cell>
          <cell r="AB137" t="str">
            <v>NOT PAID</v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>
            <v>20</v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</row>
        <row r="138">
          <cell r="A138" t="str">
            <v>ميرزا سعيد محمد احمد كاظم</v>
          </cell>
          <cell r="B138">
            <v>131</v>
          </cell>
          <cell r="C138" t="str">
            <v>05109</v>
          </cell>
          <cell r="D138" t="str">
            <v>ميرزا سعيد محمد احمد كاظم</v>
          </cell>
          <cell r="E138">
            <v>0</v>
          </cell>
          <cell r="F138">
            <v>0</v>
          </cell>
          <cell r="G138">
            <v>0</v>
          </cell>
          <cell r="H138">
            <v>-24</v>
          </cell>
          <cell r="I138" t="str">
            <v>5093</v>
          </cell>
          <cell r="J138">
            <v>10</v>
          </cell>
          <cell r="Q138">
            <v>10</v>
          </cell>
          <cell r="R138">
            <v>-38</v>
          </cell>
          <cell r="S138">
            <v>5109</v>
          </cell>
          <cell r="Y138" t="str">
            <v/>
          </cell>
          <cell r="Z138" t="str">
            <v/>
          </cell>
          <cell r="AA138" t="str">
            <v/>
          </cell>
          <cell r="AB138" t="str">
            <v>NOT PAID</v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>
            <v>10</v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</row>
        <row r="139">
          <cell r="A139" t="str">
            <v xml:space="preserve">محمد ميرزا حسين العمران </v>
          </cell>
          <cell r="B139">
            <v>132</v>
          </cell>
          <cell r="C139" t="str">
            <v>05110</v>
          </cell>
          <cell r="D139" t="str">
            <v xml:space="preserve">محمد ميرزا حسين العمران 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>5392</v>
          </cell>
          <cell r="J139">
            <v>24</v>
          </cell>
          <cell r="Q139">
            <v>24</v>
          </cell>
          <cell r="R139">
            <v>0</v>
          </cell>
          <cell r="S139">
            <v>5110</v>
          </cell>
          <cell r="Y139" t="str">
            <v>PAID</v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</row>
        <row r="140">
          <cell r="A140" t="str">
            <v>علي عبدالله خلف</v>
          </cell>
          <cell r="B140">
            <v>133</v>
          </cell>
          <cell r="C140" t="str">
            <v>05111</v>
          </cell>
          <cell r="D140" t="str">
            <v>علي عبدالله خلف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>5313</v>
          </cell>
          <cell r="J140">
            <v>24</v>
          </cell>
          <cell r="Q140">
            <v>24</v>
          </cell>
          <cell r="R140">
            <v>0</v>
          </cell>
          <cell r="S140">
            <v>5111</v>
          </cell>
          <cell r="Y140" t="str">
            <v>PAID</v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</row>
        <row r="141">
          <cell r="A141" t="str">
            <v>رضا ابراهيم احمد كاظم</v>
          </cell>
          <cell r="B141">
            <v>134</v>
          </cell>
          <cell r="C141" t="str">
            <v>05113</v>
          </cell>
          <cell r="D141" t="str">
            <v>رضا ابراهيم احمد كاظم</v>
          </cell>
          <cell r="E141">
            <v>0</v>
          </cell>
          <cell r="F141">
            <v>0</v>
          </cell>
          <cell r="G141">
            <v>0</v>
          </cell>
          <cell r="H141">
            <v>-24</v>
          </cell>
          <cell r="I141" t="str">
            <v>5068</v>
          </cell>
          <cell r="J141">
            <v>24</v>
          </cell>
          <cell r="Q141">
            <v>24</v>
          </cell>
          <cell r="R141">
            <v>-24</v>
          </cell>
          <cell r="S141">
            <v>5113</v>
          </cell>
          <cell r="Y141" t="str">
            <v/>
          </cell>
          <cell r="Z141" t="str">
            <v/>
          </cell>
          <cell r="AA141" t="str">
            <v/>
          </cell>
          <cell r="AB141" t="str">
            <v>NOT PAID</v>
          </cell>
          <cell r="AC141" t="str">
            <v/>
          </cell>
          <cell r="AD141" t="str">
            <v/>
          </cell>
          <cell r="AE141" t="str">
            <v>paid</v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</row>
        <row r="142">
          <cell r="A142" t="str">
            <v>حسين علي ابراهيم احمد</v>
          </cell>
          <cell r="B142">
            <v>135</v>
          </cell>
          <cell r="C142" t="str">
            <v>05114</v>
          </cell>
          <cell r="D142" t="str">
            <v>حسين علي ابراهيم احمد</v>
          </cell>
          <cell r="E142">
            <v>0</v>
          </cell>
          <cell r="F142">
            <v>0</v>
          </cell>
          <cell r="G142">
            <v>0</v>
          </cell>
          <cell r="H142">
            <v>-24</v>
          </cell>
          <cell r="I142" t="str">
            <v>5355</v>
          </cell>
          <cell r="J142">
            <v>24</v>
          </cell>
          <cell r="Q142">
            <v>24</v>
          </cell>
          <cell r="R142">
            <v>-24</v>
          </cell>
          <cell r="S142">
            <v>5114</v>
          </cell>
          <cell r="Y142" t="str">
            <v/>
          </cell>
          <cell r="Z142" t="str">
            <v/>
          </cell>
          <cell r="AA142" t="str">
            <v/>
          </cell>
          <cell r="AB142" t="str">
            <v>NOT PAID</v>
          </cell>
          <cell r="AC142" t="str">
            <v/>
          </cell>
          <cell r="AD142" t="str">
            <v/>
          </cell>
          <cell r="AE142" t="str">
            <v>paid</v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</row>
        <row r="143">
          <cell r="A143" t="str">
            <v>علي عبدالرحيم سلمان</v>
          </cell>
          <cell r="B143">
            <v>136</v>
          </cell>
          <cell r="C143" t="str">
            <v>05115</v>
          </cell>
          <cell r="D143" t="str">
            <v>علي عبدالرحيم سلمان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>4697</v>
          </cell>
          <cell r="J143">
            <v>24</v>
          </cell>
          <cell r="Q143">
            <v>24</v>
          </cell>
          <cell r="R143">
            <v>0</v>
          </cell>
          <cell r="S143">
            <v>5115</v>
          </cell>
          <cell r="Y143" t="str">
            <v>PAID</v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</row>
        <row r="144">
          <cell r="A144" t="str">
            <v>السيدمحمد حميد ابراهيم احمد</v>
          </cell>
          <cell r="B144">
            <v>137</v>
          </cell>
          <cell r="C144" t="str">
            <v>05116</v>
          </cell>
          <cell r="D144" t="str">
            <v>السيدمحمد حميد ابراهيم احمد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>5075</v>
          </cell>
          <cell r="J144">
            <v>24</v>
          </cell>
          <cell r="Q144">
            <v>24</v>
          </cell>
          <cell r="R144">
            <v>0</v>
          </cell>
          <cell r="S144">
            <v>5116</v>
          </cell>
          <cell r="Y144" t="str">
            <v>PAID</v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</row>
        <row r="145">
          <cell r="A145" t="str">
            <v>السيدكاظم صالح كاظم صالح</v>
          </cell>
          <cell r="B145">
            <v>138</v>
          </cell>
          <cell r="C145" t="str">
            <v>05117</v>
          </cell>
          <cell r="D145" t="str">
            <v>السيدكاظم صالح كاظم صالح</v>
          </cell>
          <cell r="E145">
            <v>0</v>
          </cell>
          <cell r="F145">
            <v>0</v>
          </cell>
          <cell r="G145">
            <v>0</v>
          </cell>
          <cell r="H145">
            <v>-24</v>
          </cell>
          <cell r="I145" t="str">
            <v>5162</v>
          </cell>
          <cell r="J145">
            <v>24</v>
          </cell>
          <cell r="Q145">
            <v>24</v>
          </cell>
          <cell r="R145">
            <v>-24</v>
          </cell>
          <cell r="S145">
            <v>5117</v>
          </cell>
          <cell r="Y145" t="str">
            <v/>
          </cell>
          <cell r="Z145" t="str">
            <v/>
          </cell>
          <cell r="AA145" t="str">
            <v/>
          </cell>
          <cell r="AB145" t="str">
            <v>NOT PAID</v>
          </cell>
          <cell r="AC145" t="str">
            <v/>
          </cell>
          <cell r="AD145" t="str">
            <v/>
          </cell>
          <cell r="AE145" t="str">
            <v>paid</v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</row>
        <row r="146">
          <cell r="A146" t="str">
            <v>احمد عبدالرضا كاظم فتيل</v>
          </cell>
          <cell r="B146">
            <v>139</v>
          </cell>
          <cell r="C146" t="str">
            <v>05118</v>
          </cell>
          <cell r="D146" t="str">
            <v>احمد عبدالرضا كاظم فتيل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>5278</v>
          </cell>
          <cell r="J146">
            <v>24</v>
          </cell>
          <cell r="Q146">
            <v>24</v>
          </cell>
          <cell r="R146">
            <v>0</v>
          </cell>
          <cell r="S146">
            <v>5118</v>
          </cell>
          <cell r="Y146" t="str">
            <v>PAID</v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</row>
        <row r="147">
          <cell r="A147" t="str">
            <v>د.حسين محمد المهدي</v>
          </cell>
          <cell r="B147">
            <v>140</v>
          </cell>
          <cell r="C147" t="str">
            <v>05119</v>
          </cell>
          <cell r="D147" t="str">
            <v>د.حسين محمد المهدي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>5141</v>
          </cell>
          <cell r="J147">
            <v>24</v>
          </cell>
          <cell r="Q147">
            <v>24</v>
          </cell>
          <cell r="R147">
            <v>0</v>
          </cell>
          <cell r="S147">
            <v>5119</v>
          </cell>
          <cell r="Y147" t="str">
            <v>PAID</v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</row>
        <row r="148">
          <cell r="A148" t="str">
            <v>علوي السيدحسن تقي ابراهيم</v>
          </cell>
          <cell r="B148">
            <v>141</v>
          </cell>
          <cell r="C148" t="str">
            <v>05120</v>
          </cell>
          <cell r="D148" t="str">
            <v>علوي السيدحسن تقي ابراهيم</v>
          </cell>
          <cell r="E148">
            <v>0</v>
          </cell>
          <cell r="F148">
            <v>0</v>
          </cell>
          <cell r="G148">
            <v>0</v>
          </cell>
          <cell r="H148">
            <v>-24</v>
          </cell>
          <cell r="I148" t="str">
            <v>5117</v>
          </cell>
          <cell r="J148">
            <v>48</v>
          </cell>
          <cell r="Q148">
            <v>48</v>
          </cell>
          <cell r="R148">
            <v>0</v>
          </cell>
          <cell r="S148">
            <v>5120</v>
          </cell>
          <cell r="Y148" t="str">
            <v>PAID</v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>paid</v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</row>
        <row r="149">
          <cell r="A149" t="str">
            <v>السيدجعفر شمس محسن محفوظ</v>
          </cell>
          <cell r="B149">
            <v>142</v>
          </cell>
          <cell r="C149" t="str">
            <v>05122</v>
          </cell>
          <cell r="D149" t="str">
            <v>السيدجعفر شمس محسن محفوظ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>5110</v>
          </cell>
          <cell r="J149">
            <v>24</v>
          </cell>
          <cell r="Q149">
            <v>24</v>
          </cell>
          <cell r="R149">
            <v>0</v>
          </cell>
          <cell r="S149">
            <v>5122</v>
          </cell>
          <cell r="Y149" t="str">
            <v>PAID</v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</row>
        <row r="150">
          <cell r="A150" t="str">
            <v>سلمان مجيد صالح كاظم</v>
          </cell>
          <cell r="B150">
            <v>143</v>
          </cell>
          <cell r="C150" t="str">
            <v>05123</v>
          </cell>
          <cell r="D150" t="str">
            <v>سلمان مجيد صالح كاظم</v>
          </cell>
          <cell r="E150">
            <v>0</v>
          </cell>
          <cell r="F150">
            <v>-24</v>
          </cell>
          <cell r="G150">
            <v>-24</v>
          </cell>
          <cell r="H150">
            <v>-24</v>
          </cell>
          <cell r="Q150">
            <v>0</v>
          </cell>
          <cell r="R150">
            <v>-96</v>
          </cell>
          <cell r="S150">
            <v>5123</v>
          </cell>
          <cell r="Y150" t="str">
            <v/>
          </cell>
          <cell r="Z150" t="str">
            <v/>
          </cell>
          <cell r="AA150" t="str">
            <v/>
          </cell>
          <cell r="AB150" t="str">
            <v>NOT PAID</v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>not paid</v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>not paid</v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>not paid</v>
          </cell>
        </row>
        <row r="151">
          <cell r="A151" t="str">
            <v xml:space="preserve">السيدحيدر سلمان محسن </v>
          </cell>
          <cell r="B151">
            <v>144</v>
          </cell>
          <cell r="C151" t="str">
            <v>05124</v>
          </cell>
          <cell r="D151" t="str">
            <v xml:space="preserve">السيدحيدر سلمان محسن </v>
          </cell>
          <cell r="E151">
            <v>0</v>
          </cell>
          <cell r="F151">
            <v>0</v>
          </cell>
          <cell r="G151">
            <v>-24</v>
          </cell>
          <cell r="H151">
            <v>-24</v>
          </cell>
          <cell r="Q151">
            <v>0</v>
          </cell>
          <cell r="R151">
            <v>-72</v>
          </cell>
          <cell r="S151">
            <v>5124</v>
          </cell>
          <cell r="Y151" t="str">
            <v/>
          </cell>
          <cell r="Z151" t="str">
            <v/>
          </cell>
          <cell r="AA151" t="str">
            <v/>
          </cell>
          <cell r="AB151" t="str">
            <v>NOT PAID</v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>not paid</v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>not paid</v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</row>
        <row r="152">
          <cell r="A152" t="str">
            <v>السيدحيدر امين ابراهيم محفوظ</v>
          </cell>
          <cell r="B152">
            <v>145</v>
          </cell>
          <cell r="C152" t="str">
            <v>05125</v>
          </cell>
          <cell r="D152" t="str">
            <v>السيدحيدر امين ابراهيم محفوظ</v>
          </cell>
          <cell r="E152">
            <v>0</v>
          </cell>
          <cell r="F152">
            <v>-24</v>
          </cell>
          <cell r="G152">
            <v>-24</v>
          </cell>
          <cell r="H152">
            <v>-24</v>
          </cell>
          <cell r="Q152">
            <v>0</v>
          </cell>
          <cell r="R152">
            <v>-96</v>
          </cell>
          <cell r="S152">
            <v>5125</v>
          </cell>
          <cell r="Y152" t="str">
            <v/>
          </cell>
          <cell r="Z152" t="str">
            <v/>
          </cell>
          <cell r="AA152" t="str">
            <v/>
          </cell>
          <cell r="AB152" t="str">
            <v>NOT PAID</v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>not paid</v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>not paid</v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>not paid</v>
          </cell>
        </row>
        <row r="153">
          <cell r="A153" t="str">
            <v>السيدجواد باقر يوسف سلمان</v>
          </cell>
          <cell r="B153">
            <v>146</v>
          </cell>
          <cell r="C153" t="str">
            <v>05126</v>
          </cell>
          <cell r="D153" t="str">
            <v>السيدجواد باقر يوسف سلمان</v>
          </cell>
          <cell r="E153">
            <v>0</v>
          </cell>
          <cell r="F153">
            <v>-24</v>
          </cell>
          <cell r="G153">
            <v>-24</v>
          </cell>
          <cell r="H153">
            <v>-24</v>
          </cell>
          <cell r="Q153">
            <v>0</v>
          </cell>
          <cell r="R153">
            <v>-96</v>
          </cell>
          <cell r="S153">
            <v>5126</v>
          </cell>
          <cell r="Y153" t="str">
            <v/>
          </cell>
          <cell r="Z153" t="str">
            <v/>
          </cell>
          <cell r="AA153" t="str">
            <v/>
          </cell>
          <cell r="AB153" t="str">
            <v>NOT PAID</v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>not paid</v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>not paid</v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>not paid</v>
          </cell>
        </row>
        <row r="154">
          <cell r="A154" t="str">
            <v>السيدمحفوظ امين ابراهيم محفوظ</v>
          </cell>
          <cell r="B154">
            <v>147</v>
          </cell>
          <cell r="C154" t="str">
            <v>05127</v>
          </cell>
          <cell r="D154" t="str">
            <v>السيدمحفوظ امين ابراهيم محفوظ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Q154">
            <v>0</v>
          </cell>
          <cell r="R154">
            <v>-24</v>
          </cell>
          <cell r="S154">
            <v>5127</v>
          </cell>
          <cell r="Y154" t="str">
            <v/>
          </cell>
          <cell r="Z154" t="str">
            <v/>
          </cell>
          <cell r="AA154" t="str">
            <v/>
          </cell>
          <cell r="AB154" t="str">
            <v>NOT PAID</v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>not paid</v>
          </cell>
        </row>
        <row r="155">
          <cell r="A155" t="str">
            <v>السيدمحمد سلمان حسين محمد</v>
          </cell>
          <cell r="B155">
            <v>148</v>
          </cell>
          <cell r="C155" t="str">
            <v>05128</v>
          </cell>
          <cell r="D155" t="str">
            <v>السيدمحمد سلمان حسين محمد</v>
          </cell>
          <cell r="E155">
            <v>0</v>
          </cell>
          <cell r="F155">
            <v>0</v>
          </cell>
          <cell r="G155">
            <v>0</v>
          </cell>
          <cell r="H155">
            <v>-24</v>
          </cell>
          <cell r="I155" t="str">
            <v>4678</v>
          </cell>
          <cell r="J155">
            <v>24</v>
          </cell>
          <cell r="Q155">
            <v>24</v>
          </cell>
          <cell r="R155">
            <v>-24</v>
          </cell>
          <cell r="S155">
            <v>5128</v>
          </cell>
          <cell r="Y155" t="str">
            <v/>
          </cell>
          <cell r="Z155" t="str">
            <v/>
          </cell>
          <cell r="AA155" t="str">
            <v/>
          </cell>
          <cell r="AB155" t="str">
            <v>NOT PAID</v>
          </cell>
          <cell r="AC155" t="str">
            <v/>
          </cell>
          <cell r="AD155" t="str">
            <v/>
          </cell>
          <cell r="AE155" t="str">
            <v>paid</v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</row>
        <row r="156">
          <cell r="A156" t="str">
            <v>عبدالغني حسن محمد احمد</v>
          </cell>
          <cell r="B156">
            <v>149</v>
          </cell>
          <cell r="C156" t="str">
            <v>05129</v>
          </cell>
          <cell r="D156" t="str">
            <v>عبدالغني حسن محمد احمد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>5099</v>
          </cell>
          <cell r="J156">
            <v>24</v>
          </cell>
          <cell r="Q156">
            <v>24</v>
          </cell>
          <cell r="R156">
            <v>0</v>
          </cell>
          <cell r="S156">
            <v>5129</v>
          </cell>
          <cell r="Y156" t="str">
            <v>PAID</v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</row>
        <row r="157">
          <cell r="A157" t="str">
            <v>مكي حسن محمد احمد</v>
          </cell>
          <cell r="B157">
            <v>150</v>
          </cell>
          <cell r="C157" t="str">
            <v>05130</v>
          </cell>
          <cell r="D157" t="str">
            <v>مكي حسن محمد احمد</v>
          </cell>
          <cell r="E157">
            <v>0</v>
          </cell>
          <cell r="F157">
            <v>0</v>
          </cell>
          <cell r="G157">
            <v>0</v>
          </cell>
          <cell r="H157">
            <v>-24</v>
          </cell>
          <cell r="I157" t="str">
            <v>4690</v>
          </cell>
          <cell r="J157">
            <v>24</v>
          </cell>
          <cell r="Q157">
            <v>24</v>
          </cell>
          <cell r="R157">
            <v>-24</v>
          </cell>
          <cell r="S157">
            <v>5130</v>
          </cell>
          <cell r="Y157" t="str">
            <v/>
          </cell>
          <cell r="Z157" t="str">
            <v/>
          </cell>
          <cell r="AA157" t="str">
            <v/>
          </cell>
          <cell r="AB157" t="str">
            <v>NOT PAID</v>
          </cell>
          <cell r="AC157" t="str">
            <v/>
          </cell>
          <cell r="AD157" t="str">
            <v/>
          </cell>
          <cell r="AE157" t="str">
            <v>paid</v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</row>
        <row r="158">
          <cell r="A158" t="str">
            <v>عبدالرضا صالح كاظم</v>
          </cell>
          <cell r="B158">
            <v>151</v>
          </cell>
          <cell r="C158" t="str">
            <v>05131</v>
          </cell>
          <cell r="D158" t="str">
            <v>عبدالرضا صالح كاظم</v>
          </cell>
          <cell r="E158">
            <v>0</v>
          </cell>
          <cell r="F158">
            <v>0</v>
          </cell>
          <cell r="G158">
            <v>0</v>
          </cell>
          <cell r="H158">
            <v>-24</v>
          </cell>
          <cell r="Q158">
            <v>0</v>
          </cell>
          <cell r="R158">
            <v>-48</v>
          </cell>
          <cell r="S158">
            <v>5131</v>
          </cell>
          <cell r="Y158" t="str">
            <v/>
          </cell>
          <cell r="Z158" t="str">
            <v/>
          </cell>
          <cell r="AA158" t="str">
            <v/>
          </cell>
          <cell r="AB158" t="str">
            <v>NOT PAID</v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>not paid</v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</row>
        <row r="159">
          <cell r="A159" t="str">
            <v>محمد جعفرعبدالرضا صالح كاظم</v>
          </cell>
          <cell r="B159">
            <v>152</v>
          </cell>
          <cell r="C159" t="str">
            <v>05132</v>
          </cell>
          <cell r="D159" t="str">
            <v>محمد جعفرعبدالرضا صالح كاظم</v>
          </cell>
          <cell r="E159">
            <v>0</v>
          </cell>
          <cell r="F159">
            <v>0</v>
          </cell>
          <cell r="G159">
            <v>-22</v>
          </cell>
          <cell r="H159">
            <v>-24</v>
          </cell>
          <cell r="Q159">
            <v>0</v>
          </cell>
          <cell r="R159">
            <v>-70</v>
          </cell>
          <cell r="S159">
            <v>5132</v>
          </cell>
          <cell r="Y159" t="str">
            <v/>
          </cell>
          <cell r="Z159" t="str">
            <v/>
          </cell>
          <cell r="AA159" t="str">
            <v/>
          </cell>
          <cell r="AB159" t="str">
            <v>NOT PAID</v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>not paid</v>
          </cell>
          <cell r="AK159" t="str">
            <v/>
          </cell>
          <cell r="AL159" t="str">
            <v/>
          </cell>
          <cell r="AM159">
            <v>22</v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</row>
        <row r="160">
          <cell r="A160" t="str">
            <v>زكريا عبد الرسول محمد</v>
          </cell>
          <cell r="B160">
            <v>153</v>
          </cell>
          <cell r="C160" t="str">
            <v>05134</v>
          </cell>
          <cell r="D160" t="str">
            <v>زكريا عبد الرسول محمد</v>
          </cell>
          <cell r="E160">
            <v>0</v>
          </cell>
          <cell r="F160">
            <v>0</v>
          </cell>
          <cell r="G160">
            <v>0</v>
          </cell>
          <cell r="H160">
            <v>-24</v>
          </cell>
          <cell r="I160" t="str">
            <v>5317</v>
          </cell>
          <cell r="J160">
            <v>24</v>
          </cell>
          <cell r="Q160">
            <v>24</v>
          </cell>
          <cell r="R160">
            <v>-24</v>
          </cell>
          <cell r="S160">
            <v>5134</v>
          </cell>
          <cell r="Y160" t="str">
            <v/>
          </cell>
          <cell r="Z160" t="str">
            <v/>
          </cell>
          <cell r="AA160" t="str">
            <v/>
          </cell>
          <cell r="AB160" t="str">
            <v>NOT PAID</v>
          </cell>
          <cell r="AC160" t="str">
            <v/>
          </cell>
          <cell r="AD160" t="str">
            <v/>
          </cell>
          <cell r="AE160" t="str">
            <v>paid</v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</row>
        <row r="161">
          <cell r="A161" t="str">
            <v>احمد صالح منصور محسن</v>
          </cell>
          <cell r="B161">
            <v>154</v>
          </cell>
          <cell r="C161" t="str">
            <v>05135</v>
          </cell>
          <cell r="D161" t="str">
            <v>احمد صالح منصور محسن</v>
          </cell>
          <cell r="E161">
            <v>0</v>
          </cell>
          <cell r="F161">
            <v>0</v>
          </cell>
          <cell r="G161">
            <v>0</v>
          </cell>
          <cell r="H161">
            <v>-18</v>
          </cell>
          <cell r="I161" t="str">
            <v>5300</v>
          </cell>
          <cell r="J161">
            <v>42</v>
          </cell>
          <cell r="Q161">
            <v>42</v>
          </cell>
          <cell r="R161">
            <v>0</v>
          </cell>
          <cell r="S161">
            <v>5135</v>
          </cell>
          <cell r="Y161" t="str">
            <v>PAID</v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>
            <v>18</v>
          </cell>
          <cell r="AG161" t="str">
            <v/>
          </cell>
          <cell r="AH161">
            <v>18</v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</row>
        <row r="162">
          <cell r="A162" t="str">
            <v xml:space="preserve">السيدمحمد امين ابراهيم محفوظ </v>
          </cell>
          <cell r="B162">
            <v>155</v>
          </cell>
          <cell r="C162" t="str">
            <v>05136</v>
          </cell>
          <cell r="D162" t="str">
            <v xml:space="preserve">السيدمحمد امين ابراهيم محفوظ </v>
          </cell>
          <cell r="E162">
            <v>0</v>
          </cell>
          <cell r="F162">
            <v>0</v>
          </cell>
          <cell r="G162">
            <v>-24</v>
          </cell>
          <cell r="H162">
            <v>-24</v>
          </cell>
          <cell r="Q162">
            <v>0</v>
          </cell>
          <cell r="R162">
            <v>-72</v>
          </cell>
          <cell r="S162">
            <v>5136</v>
          </cell>
          <cell r="Y162" t="str">
            <v/>
          </cell>
          <cell r="Z162" t="str">
            <v/>
          </cell>
          <cell r="AA162" t="str">
            <v/>
          </cell>
          <cell r="AB162" t="str">
            <v>NOT PAID</v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>not paid</v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>not paid</v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</row>
        <row r="163">
          <cell r="A163" t="str">
            <v>حسين علي محمد محسن</v>
          </cell>
          <cell r="B163">
            <v>156</v>
          </cell>
          <cell r="C163" t="str">
            <v>05137</v>
          </cell>
          <cell r="D163" t="str">
            <v>حسين علي محمد محسن</v>
          </cell>
          <cell r="E163">
            <v>0</v>
          </cell>
          <cell r="F163">
            <v>-24</v>
          </cell>
          <cell r="G163">
            <v>-24</v>
          </cell>
          <cell r="H163">
            <v>-24</v>
          </cell>
          <cell r="I163" t="str">
            <v>5142</v>
          </cell>
          <cell r="J163">
            <v>24</v>
          </cell>
          <cell r="Q163">
            <v>24</v>
          </cell>
          <cell r="R163">
            <v>-72</v>
          </cell>
          <cell r="S163">
            <v>5137</v>
          </cell>
          <cell r="Y163" t="str">
            <v/>
          </cell>
          <cell r="Z163" t="str">
            <v/>
          </cell>
          <cell r="AA163" t="str">
            <v/>
          </cell>
          <cell r="AB163" t="str">
            <v>NOT PAID</v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>not paid</v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>not paid</v>
          </cell>
          <cell r="AR163">
            <v>24</v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</row>
        <row r="164">
          <cell r="A164" t="str">
            <v>سعيد عبدالله خلف</v>
          </cell>
          <cell r="B164">
            <v>157</v>
          </cell>
          <cell r="C164" t="str">
            <v>05138</v>
          </cell>
          <cell r="D164" t="str">
            <v>سعيد عبدالله خلف</v>
          </cell>
          <cell r="E164">
            <v>0</v>
          </cell>
          <cell r="F164">
            <v>0</v>
          </cell>
          <cell r="G164">
            <v>-24</v>
          </cell>
          <cell r="H164">
            <v>-24</v>
          </cell>
          <cell r="Q164">
            <v>0</v>
          </cell>
          <cell r="R164">
            <v>-72</v>
          </cell>
          <cell r="S164">
            <v>5138</v>
          </cell>
          <cell r="Y164" t="str">
            <v/>
          </cell>
          <cell r="Z164" t="str">
            <v/>
          </cell>
          <cell r="AA164" t="str">
            <v/>
          </cell>
          <cell r="AB164" t="str">
            <v>NOT PAID</v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>not paid</v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>not paid</v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</row>
        <row r="165">
          <cell r="A165" t="str">
            <v>السيدجعفر عبدالله مهدي ناصر</v>
          </cell>
          <cell r="B165">
            <v>158</v>
          </cell>
          <cell r="C165" t="str">
            <v>05139</v>
          </cell>
          <cell r="D165" t="str">
            <v>السيدجعفر عبدالله مهدي ناصر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>4730</v>
          </cell>
          <cell r="J165">
            <v>24</v>
          </cell>
          <cell r="Q165">
            <v>24</v>
          </cell>
          <cell r="R165">
            <v>0</v>
          </cell>
          <cell r="S165">
            <v>5139</v>
          </cell>
          <cell r="Y165" t="str">
            <v>PAID</v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</row>
        <row r="166">
          <cell r="A166" t="str">
            <v>السيدمحمد علوي شبر حسين</v>
          </cell>
          <cell r="B166">
            <v>159</v>
          </cell>
          <cell r="C166" t="str">
            <v>05140</v>
          </cell>
          <cell r="D166" t="str">
            <v>السيدمحمد علوي شبر حسين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>4723</v>
          </cell>
          <cell r="J166">
            <v>24</v>
          </cell>
          <cell r="Q166">
            <v>24</v>
          </cell>
          <cell r="R166">
            <v>0</v>
          </cell>
          <cell r="S166">
            <v>5140</v>
          </cell>
          <cell r="Y166" t="str">
            <v>PAID</v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</row>
        <row r="167">
          <cell r="A167" t="str">
            <v>السيدمحسن شمس محسن محفوظ</v>
          </cell>
          <cell r="B167">
            <v>160</v>
          </cell>
          <cell r="C167" t="str">
            <v>05141</v>
          </cell>
          <cell r="D167" t="str">
            <v>السيدمحسن شمس محسن محفوظ</v>
          </cell>
          <cell r="E167">
            <v>0</v>
          </cell>
          <cell r="F167">
            <v>0</v>
          </cell>
          <cell r="G167">
            <v>-24</v>
          </cell>
          <cell r="H167">
            <v>-24</v>
          </cell>
          <cell r="I167" t="str">
            <v>5253</v>
          </cell>
          <cell r="J167">
            <v>24</v>
          </cell>
          <cell r="Q167">
            <v>24</v>
          </cell>
          <cell r="R167">
            <v>-48</v>
          </cell>
          <cell r="S167">
            <v>5141</v>
          </cell>
          <cell r="Y167" t="str">
            <v/>
          </cell>
          <cell r="Z167" t="str">
            <v/>
          </cell>
          <cell r="AA167" t="str">
            <v/>
          </cell>
          <cell r="AB167" t="str">
            <v>NOT PAID</v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>not paid</v>
          </cell>
          <cell r="AK167" t="str">
            <v>paid</v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</row>
        <row r="168">
          <cell r="A168" t="str">
            <v>السيدسلمان علوي تاج سلمان</v>
          </cell>
          <cell r="B168">
            <v>161</v>
          </cell>
          <cell r="C168" t="str">
            <v>05142</v>
          </cell>
          <cell r="D168" t="str">
            <v>السيدسلمان علوي تاج سلمان</v>
          </cell>
          <cell r="E168">
            <v>0</v>
          </cell>
          <cell r="F168">
            <v>0</v>
          </cell>
          <cell r="G168">
            <v>0</v>
          </cell>
          <cell r="H168">
            <v>-24</v>
          </cell>
          <cell r="I168" t="str">
            <v>5201</v>
          </cell>
          <cell r="J168">
            <v>24</v>
          </cell>
          <cell r="Q168">
            <v>24</v>
          </cell>
          <cell r="R168">
            <v>-24</v>
          </cell>
          <cell r="S168">
            <v>5142</v>
          </cell>
          <cell r="Y168" t="str">
            <v/>
          </cell>
          <cell r="Z168" t="str">
            <v/>
          </cell>
          <cell r="AA168" t="str">
            <v/>
          </cell>
          <cell r="AB168" t="str">
            <v>NOT PAID</v>
          </cell>
          <cell r="AC168" t="str">
            <v/>
          </cell>
          <cell r="AD168" t="str">
            <v/>
          </cell>
          <cell r="AE168" t="str">
            <v>paid</v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 t="str">
            <v/>
          </cell>
        </row>
        <row r="169">
          <cell r="A169" t="str">
            <v>السيدمكي جعفر مهدي ناصر</v>
          </cell>
          <cell r="B169">
            <v>162</v>
          </cell>
          <cell r="C169" t="str">
            <v>05143</v>
          </cell>
          <cell r="D169" t="str">
            <v>السيدمكي جعفر مهدي ناصر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>6431</v>
          </cell>
          <cell r="J169">
            <v>24</v>
          </cell>
          <cell r="Q169">
            <v>24</v>
          </cell>
          <cell r="R169">
            <v>0</v>
          </cell>
          <cell r="S169">
            <v>5143</v>
          </cell>
          <cell r="Y169" t="str">
            <v>PAID</v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</row>
        <row r="170">
          <cell r="A170" t="str">
            <v>السيدحسين محفوظ علي محفوظ</v>
          </cell>
          <cell r="B170">
            <v>163</v>
          </cell>
          <cell r="C170" t="str">
            <v>05144</v>
          </cell>
          <cell r="D170" t="str">
            <v>السيدحسين محفوظ علي محفوظ</v>
          </cell>
          <cell r="E170">
            <v>0</v>
          </cell>
          <cell r="F170">
            <v>-24</v>
          </cell>
          <cell r="G170">
            <v>-24</v>
          </cell>
          <cell r="H170">
            <v>-24</v>
          </cell>
          <cell r="Q170">
            <v>0</v>
          </cell>
          <cell r="R170">
            <v>-96</v>
          </cell>
          <cell r="S170">
            <v>5144</v>
          </cell>
          <cell r="Y170" t="str">
            <v/>
          </cell>
          <cell r="Z170" t="str">
            <v/>
          </cell>
          <cell r="AA170" t="str">
            <v/>
          </cell>
          <cell r="AB170" t="str">
            <v>NOT PAID</v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>not paid</v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>not paid</v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>not paid</v>
          </cell>
        </row>
        <row r="171">
          <cell r="A171" t="str">
            <v>السيدباقر يوسف سلمان</v>
          </cell>
          <cell r="B171">
            <v>164</v>
          </cell>
          <cell r="C171" t="str">
            <v>05145</v>
          </cell>
          <cell r="D171" t="str">
            <v>السيدباقر يوسف سلمان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>5102</v>
          </cell>
          <cell r="J171">
            <v>24</v>
          </cell>
          <cell r="Q171">
            <v>24</v>
          </cell>
          <cell r="R171">
            <v>0</v>
          </cell>
          <cell r="S171">
            <v>5145</v>
          </cell>
          <cell r="Y171" t="str">
            <v>PAID</v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</row>
        <row r="172">
          <cell r="A172" t="str">
            <v>السيدشمس محسن محفوظ علي</v>
          </cell>
          <cell r="B172">
            <v>165</v>
          </cell>
          <cell r="C172" t="str">
            <v>05146</v>
          </cell>
          <cell r="D172" t="str">
            <v>السيدشمس محسن محفوظ علي</v>
          </cell>
          <cell r="E172">
            <v>0</v>
          </cell>
          <cell r="F172">
            <v>0</v>
          </cell>
          <cell r="G172">
            <v>0</v>
          </cell>
          <cell r="H172">
            <v>-24</v>
          </cell>
          <cell r="I172" t="str">
            <v>5252</v>
          </cell>
          <cell r="J172">
            <v>24</v>
          </cell>
          <cell r="Q172">
            <v>24</v>
          </cell>
          <cell r="R172">
            <v>-24</v>
          </cell>
          <cell r="S172">
            <v>5146</v>
          </cell>
          <cell r="Y172" t="str">
            <v/>
          </cell>
          <cell r="Z172" t="str">
            <v/>
          </cell>
          <cell r="AA172" t="str">
            <v/>
          </cell>
          <cell r="AB172" t="str">
            <v>NOT PAID</v>
          </cell>
          <cell r="AC172" t="str">
            <v/>
          </cell>
          <cell r="AD172" t="str">
            <v/>
          </cell>
          <cell r="AE172" t="str">
            <v>paid</v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</row>
        <row r="173">
          <cell r="A173" t="str">
            <v>حسين ميرزا علي العمران</v>
          </cell>
          <cell r="B173">
            <v>166</v>
          </cell>
          <cell r="C173" t="str">
            <v>05147</v>
          </cell>
          <cell r="D173" t="str">
            <v>حسين ميرزا علي العمران</v>
          </cell>
          <cell r="E173">
            <v>0</v>
          </cell>
          <cell r="F173">
            <v>0</v>
          </cell>
          <cell r="G173">
            <v>0</v>
          </cell>
          <cell r="H173">
            <v>-23</v>
          </cell>
          <cell r="Q173">
            <v>0</v>
          </cell>
          <cell r="R173">
            <v>-47</v>
          </cell>
          <cell r="S173">
            <v>5147</v>
          </cell>
          <cell r="Y173" t="str">
            <v/>
          </cell>
          <cell r="Z173" t="str">
            <v/>
          </cell>
          <cell r="AA173" t="str">
            <v/>
          </cell>
          <cell r="AB173" t="str">
            <v>NOT PAID</v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>
            <v>23</v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</row>
        <row r="174">
          <cell r="A174" t="str">
            <v>السيدباقر جعفر محمد محفوظ</v>
          </cell>
          <cell r="B174">
            <v>167</v>
          </cell>
          <cell r="C174" t="str">
            <v>05149</v>
          </cell>
          <cell r="D174" t="str">
            <v>السيدباقر جعفر محمد محفوظ</v>
          </cell>
          <cell r="E174">
            <v>0</v>
          </cell>
          <cell r="F174">
            <v>-4</v>
          </cell>
          <cell r="G174">
            <v>-24</v>
          </cell>
          <cell r="H174">
            <v>-24</v>
          </cell>
          <cell r="Q174">
            <v>0</v>
          </cell>
          <cell r="R174">
            <v>-76</v>
          </cell>
          <cell r="S174">
            <v>5149</v>
          </cell>
          <cell r="Y174" t="str">
            <v/>
          </cell>
          <cell r="Z174" t="str">
            <v/>
          </cell>
          <cell r="AA174" t="str">
            <v/>
          </cell>
          <cell r="AB174" t="str">
            <v>NOT PAID</v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>not paid</v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>not paid</v>
          </cell>
          <cell r="AR174" t="str">
            <v/>
          </cell>
          <cell r="AS174" t="str">
            <v/>
          </cell>
          <cell r="AT174">
            <v>4</v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</row>
        <row r="175">
          <cell r="A175" t="str">
            <v>السيدمحمد حسن تقي ابراهيم</v>
          </cell>
          <cell r="B175">
            <v>168</v>
          </cell>
          <cell r="C175" t="str">
            <v>05150</v>
          </cell>
          <cell r="D175" t="str">
            <v>السيدمحمد حسن تقي ابراهيم</v>
          </cell>
          <cell r="E175">
            <v>0</v>
          </cell>
          <cell r="F175">
            <v>0</v>
          </cell>
          <cell r="G175">
            <v>0</v>
          </cell>
          <cell r="H175">
            <v>-24</v>
          </cell>
          <cell r="I175" t="str">
            <v>5268</v>
          </cell>
          <cell r="J175">
            <v>24</v>
          </cell>
          <cell r="Q175">
            <v>24</v>
          </cell>
          <cell r="R175">
            <v>-24</v>
          </cell>
          <cell r="S175">
            <v>5150</v>
          </cell>
          <cell r="Y175" t="str">
            <v/>
          </cell>
          <cell r="Z175" t="str">
            <v/>
          </cell>
          <cell r="AA175" t="str">
            <v/>
          </cell>
          <cell r="AB175" t="str">
            <v>NOT PAID</v>
          </cell>
          <cell r="AC175" t="str">
            <v/>
          </cell>
          <cell r="AD175" t="str">
            <v/>
          </cell>
          <cell r="AE175" t="str">
            <v>paid</v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</row>
        <row r="176">
          <cell r="A176" t="str">
            <v>محمد كاظم جعفر حسين العمران</v>
          </cell>
          <cell r="B176">
            <v>169</v>
          </cell>
          <cell r="C176" t="str">
            <v>05151</v>
          </cell>
          <cell r="D176" t="str">
            <v>محمد كاظم جعفر حسين العمران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>5165</v>
          </cell>
          <cell r="J176">
            <v>24</v>
          </cell>
          <cell r="Q176">
            <v>24</v>
          </cell>
          <cell r="R176">
            <v>0</v>
          </cell>
          <cell r="S176">
            <v>5151</v>
          </cell>
          <cell r="Y176" t="str">
            <v>PAID</v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</row>
        <row r="177">
          <cell r="A177" t="str">
            <v>ابراهيم احمد كاظم</v>
          </cell>
          <cell r="B177">
            <v>170</v>
          </cell>
          <cell r="C177" t="str">
            <v>05152</v>
          </cell>
          <cell r="D177" t="str">
            <v>ابراهيم احمد كاظم</v>
          </cell>
          <cell r="E177">
            <v>0</v>
          </cell>
          <cell r="F177">
            <v>0</v>
          </cell>
          <cell r="G177">
            <v>0</v>
          </cell>
          <cell r="H177">
            <v>-24</v>
          </cell>
          <cell r="I177" t="str">
            <v>6444</v>
          </cell>
          <cell r="J177">
            <v>24</v>
          </cell>
          <cell r="Q177">
            <v>24</v>
          </cell>
          <cell r="R177">
            <v>-24</v>
          </cell>
          <cell r="S177">
            <v>5152</v>
          </cell>
          <cell r="Y177" t="str">
            <v/>
          </cell>
          <cell r="Z177" t="str">
            <v/>
          </cell>
          <cell r="AA177" t="str">
            <v/>
          </cell>
          <cell r="AB177" t="str">
            <v>NOT PAID</v>
          </cell>
          <cell r="AC177" t="str">
            <v/>
          </cell>
          <cell r="AD177" t="str">
            <v/>
          </cell>
          <cell r="AE177" t="str">
            <v>paid</v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 t="str">
            <v/>
          </cell>
        </row>
        <row r="178">
          <cell r="A178" t="str">
            <v>السيدصلاح علوي سلمان احمد</v>
          </cell>
          <cell r="B178">
            <v>171</v>
          </cell>
          <cell r="C178" t="str">
            <v>05153</v>
          </cell>
          <cell r="D178" t="str">
            <v>السيدصلاح علوي سلمان احمد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>5327</v>
          </cell>
          <cell r="J178">
            <v>24</v>
          </cell>
          <cell r="Q178">
            <v>24</v>
          </cell>
          <cell r="R178">
            <v>0</v>
          </cell>
          <cell r="S178">
            <v>5153</v>
          </cell>
          <cell r="Y178" t="str">
            <v>PAID</v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 t="str">
            <v/>
          </cell>
        </row>
        <row r="179">
          <cell r="A179" t="str">
            <v>محمد يوسف جمعه فردان</v>
          </cell>
          <cell r="B179">
            <v>172</v>
          </cell>
          <cell r="C179" t="str">
            <v>05154</v>
          </cell>
          <cell r="D179" t="str">
            <v>محمد يوسف جمعه فردان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>5057</v>
          </cell>
          <cell r="J179">
            <v>24</v>
          </cell>
          <cell r="Q179">
            <v>24</v>
          </cell>
          <cell r="R179">
            <v>0</v>
          </cell>
          <cell r="S179">
            <v>5154</v>
          </cell>
          <cell r="Y179" t="str">
            <v>PAID</v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</row>
        <row r="180">
          <cell r="A180" t="str">
            <v>السيدجعفر حسن علي محفوظ</v>
          </cell>
          <cell r="B180">
            <v>173</v>
          </cell>
          <cell r="C180" t="str">
            <v>05155</v>
          </cell>
          <cell r="D180" t="str">
            <v>السيدجعفر حسن علي محفوظ</v>
          </cell>
          <cell r="E180">
            <v>0</v>
          </cell>
          <cell r="F180">
            <v>0</v>
          </cell>
          <cell r="G180">
            <v>0</v>
          </cell>
          <cell r="H180">
            <v>-24</v>
          </cell>
          <cell r="Q180">
            <v>0</v>
          </cell>
          <cell r="R180">
            <v>-48</v>
          </cell>
          <cell r="S180">
            <v>5155</v>
          </cell>
          <cell r="Y180" t="str">
            <v/>
          </cell>
          <cell r="Z180" t="str">
            <v/>
          </cell>
          <cell r="AA180" t="str">
            <v/>
          </cell>
          <cell r="AB180" t="str">
            <v>NOT PAID</v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>not paid</v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</row>
        <row r="181">
          <cell r="A181" t="str">
            <v>السيدطالب محمد علي محفوظ</v>
          </cell>
          <cell r="B181">
            <v>174</v>
          </cell>
          <cell r="C181" t="str">
            <v>05157</v>
          </cell>
          <cell r="D181" t="str">
            <v>السيدطالب محمد علي محفوظ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>5122</v>
          </cell>
          <cell r="J181">
            <v>24</v>
          </cell>
          <cell r="Q181">
            <v>24</v>
          </cell>
          <cell r="R181">
            <v>0</v>
          </cell>
          <cell r="S181">
            <v>5157</v>
          </cell>
          <cell r="Y181" t="str">
            <v>PAID</v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</row>
        <row r="182">
          <cell r="A182" t="str">
            <v>حسن محمد احمد صالح</v>
          </cell>
          <cell r="B182">
            <v>175</v>
          </cell>
          <cell r="C182" t="str">
            <v>05158</v>
          </cell>
          <cell r="D182" t="str">
            <v>حسن محمد احمد صالح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>5070</v>
          </cell>
          <cell r="J182">
            <v>24</v>
          </cell>
          <cell r="Q182">
            <v>24</v>
          </cell>
          <cell r="R182">
            <v>0</v>
          </cell>
          <cell r="S182">
            <v>5158</v>
          </cell>
          <cell r="Y182" t="str">
            <v>PAID</v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</row>
        <row r="183">
          <cell r="A183" t="str">
            <v>محمد ابراهيم  علي جمعه</v>
          </cell>
          <cell r="B183">
            <v>176</v>
          </cell>
          <cell r="C183" t="str">
            <v>05159</v>
          </cell>
          <cell r="D183" t="str">
            <v>محمد ابراهيم  علي جمعه</v>
          </cell>
          <cell r="E183">
            <v>0</v>
          </cell>
          <cell r="F183">
            <v>0</v>
          </cell>
          <cell r="G183">
            <v>0</v>
          </cell>
          <cell r="H183">
            <v>-24</v>
          </cell>
          <cell r="I183" t="str">
            <v>5265</v>
          </cell>
          <cell r="J183">
            <v>24</v>
          </cell>
          <cell r="Q183">
            <v>24</v>
          </cell>
          <cell r="R183">
            <v>-24</v>
          </cell>
          <cell r="S183">
            <v>5159</v>
          </cell>
          <cell r="Y183" t="str">
            <v/>
          </cell>
          <cell r="Z183" t="str">
            <v/>
          </cell>
          <cell r="AA183" t="str">
            <v/>
          </cell>
          <cell r="AB183" t="str">
            <v>NOT PAID</v>
          </cell>
          <cell r="AC183" t="str">
            <v/>
          </cell>
          <cell r="AD183" t="str">
            <v/>
          </cell>
          <cell r="AE183" t="str">
            <v>paid</v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</row>
        <row r="184">
          <cell r="A184" t="str">
            <v>السيدضياء حسين حسن</v>
          </cell>
          <cell r="B184">
            <v>177</v>
          </cell>
          <cell r="C184" t="str">
            <v>05160</v>
          </cell>
          <cell r="D184" t="str">
            <v>السيدضياء حسين حسن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>4686</v>
          </cell>
          <cell r="J184">
            <v>24</v>
          </cell>
          <cell r="Q184">
            <v>24</v>
          </cell>
          <cell r="R184">
            <v>0</v>
          </cell>
          <cell r="S184">
            <v>5160</v>
          </cell>
          <cell r="Y184" t="str">
            <v>PAID</v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</row>
        <row r="185">
          <cell r="A185" t="str">
            <v>محمد حسن منصور خلف</v>
          </cell>
          <cell r="B185">
            <v>178</v>
          </cell>
          <cell r="C185" t="str">
            <v>05161</v>
          </cell>
          <cell r="D185" t="str">
            <v>محمد حسن منصور خلف</v>
          </cell>
          <cell r="E185">
            <v>0</v>
          </cell>
          <cell r="F185">
            <v>0</v>
          </cell>
          <cell r="G185">
            <v>0</v>
          </cell>
          <cell r="H185">
            <v>-24</v>
          </cell>
          <cell r="Q185">
            <v>0</v>
          </cell>
          <cell r="R185">
            <v>-48</v>
          </cell>
          <cell r="S185">
            <v>5161</v>
          </cell>
          <cell r="Y185" t="str">
            <v/>
          </cell>
          <cell r="Z185" t="str">
            <v/>
          </cell>
          <cell r="AA185" t="str">
            <v/>
          </cell>
          <cell r="AB185" t="str">
            <v>NOT PAID</v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>not paid</v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</row>
        <row r="186">
          <cell r="A186" t="str">
            <v>مهدي حبيب جاسم سلمان</v>
          </cell>
          <cell r="B186">
            <v>179</v>
          </cell>
          <cell r="C186" t="str">
            <v>05163</v>
          </cell>
          <cell r="D186" t="str">
            <v>مهدي حبيب جاسم سلمان</v>
          </cell>
          <cell r="E186">
            <v>0</v>
          </cell>
          <cell r="F186">
            <v>0</v>
          </cell>
          <cell r="G186">
            <v>0</v>
          </cell>
          <cell r="I186" t="str">
            <v>6411</v>
          </cell>
          <cell r="J186">
            <v>24</v>
          </cell>
          <cell r="Q186">
            <v>24</v>
          </cell>
          <cell r="R186">
            <v>0</v>
          </cell>
          <cell r="S186">
            <v>5163</v>
          </cell>
          <cell r="Y186" t="str">
            <v>PAID</v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</row>
        <row r="187">
          <cell r="A187" t="str">
            <v>عبدالرسول محمد احمد صالح</v>
          </cell>
          <cell r="B187">
            <v>180</v>
          </cell>
          <cell r="C187" t="str">
            <v>05164</v>
          </cell>
          <cell r="D187" t="str">
            <v>عبدالرسول محمد احمد صالح</v>
          </cell>
          <cell r="E187">
            <v>0</v>
          </cell>
          <cell r="F187">
            <v>0</v>
          </cell>
          <cell r="G187">
            <v>0</v>
          </cell>
          <cell r="H187">
            <v>-24</v>
          </cell>
          <cell r="I187" t="str">
            <v>5119</v>
          </cell>
          <cell r="J187">
            <v>24</v>
          </cell>
          <cell r="Q187">
            <v>24</v>
          </cell>
          <cell r="R187">
            <v>-24</v>
          </cell>
          <cell r="S187">
            <v>5164</v>
          </cell>
          <cell r="Y187" t="str">
            <v/>
          </cell>
          <cell r="Z187" t="str">
            <v/>
          </cell>
          <cell r="AA187" t="str">
            <v/>
          </cell>
          <cell r="AB187" t="str">
            <v>NOT PAID</v>
          </cell>
          <cell r="AC187" t="str">
            <v/>
          </cell>
          <cell r="AD187" t="str">
            <v/>
          </cell>
          <cell r="AE187" t="str">
            <v>paid</v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</row>
        <row r="188">
          <cell r="A188" t="str">
            <v>احمد سعيد الغربال</v>
          </cell>
          <cell r="B188">
            <v>181</v>
          </cell>
          <cell r="C188" t="str">
            <v>05165</v>
          </cell>
          <cell r="D188" t="str">
            <v>احمد سعيد الغربال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>5274</v>
          </cell>
          <cell r="J188">
            <v>24</v>
          </cell>
          <cell r="Q188">
            <v>24</v>
          </cell>
          <cell r="R188">
            <v>0</v>
          </cell>
          <cell r="S188">
            <v>5165</v>
          </cell>
          <cell r="Y188" t="str">
            <v>PAID</v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</row>
        <row r="189">
          <cell r="A189" t="str">
            <v>حسين محمد حسن محمد</v>
          </cell>
          <cell r="B189">
            <v>182</v>
          </cell>
          <cell r="C189" t="str">
            <v>05166</v>
          </cell>
          <cell r="D189" t="str">
            <v>حسين محمد حسن محمد</v>
          </cell>
          <cell r="E189">
            <v>0</v>
          </cell>
          <cell r="F189">
            <v>-24</v>
          </cell>
          <cell r="G189">
            <v>-24</v>
          </cell>
          <cell r="H189">
            <v>-24</v>
          </cell>
          <cell r="Q189">
            <v>0</v>
          </cell>
          <cell r="R189">
            <v>-96</v>
          </cell>
          <cell r="S189">
            <v>5166</v>
          </cell>
          <cell r="Y189" t="str">
            <v/>
          </cell>
          <cell r="Z189" t="str">
            <v/>
          </cell>
          <cell r="AA189" t="str">
            <v/>
          </cell>
          <cell r="AB189" t="str">
            <v>NOT PAID</v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>not paid</v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>not paid</v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>not paid</v>
          </cell>
        </row>
        <row r="190">
          <cell r="A190" t="str">
            <v>هشام محمد حسن محمد</v>
          </cell>
          <cell r="B190">
            <v>183</v>
          </cell>
          <cell r="C190" t="str">
            <v>05167</v>
          </cell>
          <cell r="D190" t="str">
            <v>هشام محمد حسن محمد</v>
          </cell>
          <cell r="E190">
            <v>0</v>
          </cell>
          <cell r="F190">
            <v>0</v>
          </cell>
          <cell r="G190">
            <v>-24</v>
          </cell>
          <cell r="H190">
            <v>-24</v>
          </cell>
          <cell r="I190" t="str">
            <v>5170</v>
          </cell>
          <cell r="J190">
            <v>24</v>
          </cell>
          <cell r="Q190">
            <v>24</v>
          </cell>
          <cell r="R190">
            <v>-48</v>
          </cell>
          <cell r="S190">
            <v>5167</v>
          </cell>
          <cell r="Y190" t="str">
            <v/>
          </cell>
          <cell r="Z190" t="str">
            <v/>
          </cell>
          <cell r="AA190" t="str">
            <v/>
          </cell>
          <cell r="AB190" t="str">
            <v>NOT PAID</v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>not paid</v>
          </cell>
          <cell r="AK190" t="str">
            <v>paid</v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</row>
        <row r="191">
          <cell r="A191" t="str">
            <v>عبدالزهراء محمد حسن محمد</v>
          </cell>
          <cell r="B191">
            <v>184</v>
          </cell>
          <cell r="C191" t="str">
            <v>05168</v>
          </cell>
          <cell r="D191" t="str">
            <v>عبدالزهراء محمد حسن محمد</v>
          </cell>
          <cell r="E191">
            <v>0</v>
          </cell>
          <cell r="F191">
            <v>0</v>
          </cell>
          <cell r="G191">
            <v>-24</v>
          </cell>
          <cell r="H191">
            <v>-24</v>
          </cell>
          <cell r="I191" t="str">
            <v>5169</v>
          </cell>
          <cell r="J191">
            <v>24</v>
          </cell>
          <cell r="Q191">
            <v>24</v>
          </cell>
          <cell r="R191">
            <v>-48</v>
          </cell>
          <cell r="S191">
            <v>5168</v>
          </cell>
          <cell r="Y191" t="str">
            <v/>
          </cell>
          <cell r="Z191" t="str">
            <v/>
          </cell>
          <cell r="AA191" t="str">
            <v/>
          </cell>
          <cell r="AB191" t="str">
            <v>NOT PAID</v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>not paid</v>
          </cell>
          <cell r="AK191" t="str">
            <v>paid</v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</row>
        <row r="192">
          <cell r="A192" t="str">
            <v>توفيق محمد حسن محمد</v>
          </cell>
          <cell r="B192">
            <v>185</v>
          </cell>
          <cell r="C192" t="str">
            <v>05169</v>
          </cell>
          <cell r="D192" t="str">
            <v>توفيق محمد حسن محمد</v>
          </cell>
          <cell r="E192">
            <v>0</v>
          </cell>
          <cell r="F192">
            <v>0</v>
          </cell>
          <cell r="G192">
            <v>0</v>
          </cell>
          <cell r="H192">
            <v>-24</v>
          </cell>
          <cell r="I192" t="str">
            <v>5378</v>
          </cell>
          <cell r="J192">
            <v>20</v>
          </cell>
          <cell r="K192" t="str">
            <v>5312</v>
          </cell>
          <cell r="L192">
            <v>4</v>
          </cell>
          <cell r="Q192">
            <v>24</v>
          </cell>
          <cell r="R192">
            <v>-24</v>
          </cell>
          <cell r="S192">
            <v>5169</v>
          </cell>
          <cell r="Y192" t="str">
            <v/>
          </cell>
          <cell r="Z192" t="str">
            <v/>
          </cell>
          <cell r="AA192" t="str">
            <v/>
          </cell>
          <cell r="AB192" t="str">
            <v>NOT PAID</v>
          </cell>
          <cell r="AC192" t="str">
            <v/>
          </cell>
          <cell r="AD192" t="str">
            <v/>
          </cell>
          <cell r="AE192" t="str">
            <v>paid</v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</row>
        <row r="193">
          <cell r="A193" t="str">
            <v>حسين احمد راشد الخباز</v>
          </cell>
          <cell r="B193">
            <v>186</v>
          </cell>
          <cell r="C193" t="str">
            <v>05170</v>
          </cell>
          <cell r="D193" t="str">
            <v>حسين احمد راشد الخباز</v>
          </cell>
          <cell r="E193">
            <v>-4</v>
          </cell>
          <cell r="F193">
            <v>-24</v>
          </cell>
          <cell r="G193">
            <v>-24</v>
          </cell>
          <cell r="H193">
            <v>-24</v>
          </cell>
          <cell r="Q193">
            <v>0</v>
          </cell>
          <cell r="R193">
            <v>-100</v>
          </cell>
          <cell r="S193">
            <v>5170</v>
          </cell>
          <cell r="Y193" t="str">
            <v/>
          </cell>
          <cell r="Z193" t="str">
            <v/>
          </cell>
          <cell r="AA193" t="str">
            <v/>
          </cell>
          <cell r="AB193" t="str">
            <v>NOT PAID</v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>not paid</v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>not paid</v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>not paid</v>
          </cell>
        </row>
        <row r="194">
          <cell r="A194" t="str">
            <v>عبدالفتاح سلمان جاسم</v>
          </cell>
          <cell r="B194">
            <v>187</v>
          </cell>
          <cell r="C194" t="str">
            <v>05171</v>
          </cell>
          <cell r="D194" t="str">
            <v>عبدالفتاح سلمان جاسم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>5155</v>
          </cell>
          <cell r="J194">
            <v>24</v>
          </cell>
          <cell r="Q194">
            <v>24</v>
          </cell>
          <cell r="R194">
            <v>0</v>
          </cell>
          <cell r="S194">
            <v>5171</v>
          </cell>
          <cell r="Y194" t="str">
            <v>PAID</v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 t="str">
            <v/>
          </cell>
        </row>
        <row r="195">
          <cell r="A195" t="str">
            <v>السيدعلي محفوظ هاشم عاشور</v>
          </cell>
          <cell r="B195">
            <v>188</v>
          </cell>
          <cell r="C195" t="str">
            <v>05173</v>
          </cell>
          <cell r="D195" t="str">
            <v>السيدعلي محفوظ هاشم عاشور</v>
          </cell>
          <cell r="E195">
            <v>0</v>
          </cell>
          <cell r="F195">
            <v>-12</v>
          </cell>
          <cell r="G195">
            <v>-24</v>
          </cell>
          <cell r="H195">
            <v>-24</v>
          </cell>
          <cell r="Q195">
            <v>0</v>
          </cell>
          <cell r="R195">
            <v>-84</v>
          </cell>
          <cell r="S195">
            <v>5173</v>
          </cell>
          <cell r="Y195" t="str">
            <v/>
          </cell>
          <cell r="Z195" t="str">
            <v/>
          </cell>
          <cell r="AA195" t="str">
            <v/>
          </cell>
          <cell r="AB195" t="str">
            <v>NOT PAID</v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>not paid</v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>not paid</v>
          </cell>
          <cell r="AR195" t="str">
            <v/>
          </cell>
          <cell r="AS195" t="str">
            <v/>
          </cell>
          <cell r="AT195">
            <v>12</v>
          </cell>
          <cell r="AU195" t="str">
            <v/>
          </cell>
          <cell r="AV195" t="str">
            <v/>
          </cell>
          <cell r="AW195" t="str">
            <v/>
          </cell>
          <cell r="AX195" t="str">
            <v>not paid</v>
          </cell>
        </row>
        <row r="196">
          <cell r="A196" t="str">
            <v>محمد عبدالله عبدالكريم</v>
          </cell>
          <cell r="B196">
            <v>189</v>
          </cell>
          <cell r="C196" t="str">
            <v>05174</v>
          </cell>
          <cell r="D196" t="str">
            <v>محمد عبدالله عبدالكريم</v>
          </cell>
          <cell r="E196">
            <v>0</v>
          </cell>
          <cell r="F196">
            <v>0</v>
          </cell>
          <cell r="G196">
            <v>0</v>
          </cell>
          <cell r="H196">
            <v>-24</v>
          </cell>
          <cell r="I196" t="str">
            <v>6447</v>
          </cell>
          <cell r="J196">
            <v>24</v>
          </cell>
          <cell r="Q196">
            <v>24</v>
          </cell>
          <cell r="R196">
            <v>-24</v>
          </cell>
          <cell r="S196">
            <v>5174</v>
          </cell>
          <cell r="Y196" t="str">
            <v/>
          </cell>
          <cell r="Z196" t="str">
            <v/>
          </cell>
          <cell r="AA196" t="str">
            <v/>
          </cell>
          <cell r="AB196" t="str">
            <v>NOT PAID</v>
          </cell>
          <cell r="AC196" t="str">
            <v/>
          </cell>
          <cell r="AD196" t="str">
            <v/>
          </cell>
          <cell r="AE196" t="str">
            <v>paid</v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</row>
        <row r="197">
          <cell r="A197" t="str">
            <v>حسن عبدالله عبدالكريم</v>
          </cell>
          <cell r="B197">
            <v>190</v>
          </cell>
          <cell r="C197" t="str">
            <v>05175</v>
          </cell>
          <cell r="D197" t="str">
            <v>حسن عبدالله عبدالكريم</v>
          </cell>
          <cell r="E197">
            <v>0</v>
          </cell>
          <cell r="F197">
            <v>0</v>
          </cell>
          <cell r="G197">
            <v>-22</v>
          </cell>
          <cell r="H197">
            <v>-24</v>
          </cell>
          <cell r="Q197">
            <v>0</v>
          </cell>
          <cell r="R197">
            <v>-70</v>
          </cell>
          <cell r="S197">
            <v>5175</v>
          </cell>
          <cell r="Y197" t="str">
            <v/>
          </cell>
          <cell r="Z197" t="str">
            <v/>
          </cell>
          <cell r="AA197" t="str">
            <v/>
          </cell>
          <cell r="AB197" t="str">
            <v>NOT PAID</v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>not paid</v>
          </cell>
          <cell r="AK197" t="str">
            <v/>
          </cell>
          <cell r="AL197" t="str">
            <v/>
          </cell>
          <cell r="AM197">
            <v>22</v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</row>
        <row r="198">
          <cell r="A198" t="str">
            <v>ادريس عبدالرسول محمد احمد</v>
          </cell>
          <cell r="B198">
            <v>191</v>
          </cell>
          <cell r="C198" t="str">
            <v>05176</v>
          </cell>
          <cell r="D198" t="str">
            <v>ادريس عبدالرسول محمد احمد</v>
          </cell>
          <cell r="E198">
            <v>0</v>
          </cell>
          <cell r="F198">
            <v>0</v>
          </cell>
          <cell r="G198">
            <v>0</v>
          </cell>
          <cell r="H198">
            <v>-24</v>
          </cell>
          <cell r="Q198">
            <v>0</v>
          </cell>
          <cell r="R198">
            <v>-48</v>
          </cell>
          <cell r="S198">
            <v>5176</v>
          </cell>
          <cell r="Y198" t="str">
            <v/>
          </cell>
          <cell r="Z198" t="str">
            <v/>
          </cell>
          <cell r="AA198" t="str">
            <v/>
          </cell>
          <cell r="AB198" t="str">
            <v>NOT PAID</v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>not paid</v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 t="str">
            <v/>
          </cell>
        </row>
        <row r="199">
          <cell r="A199" t="str">
            <v>جعفر احمد عبد الرحيم</v>
          </cell>
          <cell r="B199">
            <v>192</v>
          </cell>
          <cell r="C199" t="str">
            <v>05177</v>
          </cell>
          <cell r="D199" t="str">
            <v>جعفر احمد عبد الرحيم</v>
          </cell>
          <cell r="E199">
            <v>0</v>
          </cell>
          <cell r="F199">
            <v>0</v>
          </cell>
          <cell r="G199">
            <v>0</v>
          </cell>
          <cell r="H199">
            <v>-8</v>
          </cell>
          <cell r="Q199">
            <v>0</v>
          </cell>
          <cell r="R199">
            <v>-32</v>
          </cell>
          <cell r="S199">
            <v>5177</v>
          </cell>
          <cell r="Y199" t="str">
            <v/>
          </cell>
          <cell r="Z199" t="str">
            <v/>
          </cell>
          <cell r="AA199" t="str">
            <v/>
          </cell>
          <cell r="AB199" t="str">
            <v>NOT PAID</v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>
            <v>8</v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</row>
        <row r="200">
          <cell r="A200" t="str">
            <v>حميد مجيد صالح</v>
          </cell>
          <cell r="B200">
            <v>193</v>
          </cell>
          <cell r="C200" t="str">
            <v>05178</v>
          </cell>
          <cell r="D200" t="str">
            <v>حميد مجيد صالح</v>
          </cell>
          <cell r="E200">
            <v>0</v>
          </cell>
          <cell r="F200">
            <v>0</v>
          </cell>
          <cell r="G200">
            <v>0</v>
          </cell>
          <cell r="H200">
            <v>-22</v>
          </cell>
          <cell r="Q200">
            <v>0</v>
          </cell>
          <cell r="R200">
            <v>-46</v>
          </cell>
          <cell r="S200">
            <v>5178</v>
          </cell>
          <cell r="Y200" t="str">
            <v/>
          </cell>
          <cell r="Z200" t="str">
            <v/>
          </cell>
          <cell r="AA200" t="str">
            <v/>
          </cell>
          <cell r="AB200" t="str">
            <v>NOT PAID</v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>
            <v>22</v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 t="str">
            <v/>
          </cell>
        </row>
        <row r="201">
          <cell r="A201" t="str">
            <v>محمد جعفر منصور محسن</v>
          </cell>
          <cell r="B201">
            <v>194</v>
          </cell>
          <cell r="C201" t="str">
            <v>05179</v>
          </cell>
          <cell r="D201" t="str">
            <v>محمد جعفر منصور محسن</v>
          </cell>
          <cell r="E201">
            <v>0</v>
          </cell>
          <cell r="F201">
            <v>0</v>
          </cell>
          <cell r="G201">
            <v>0</v>
          </cell>
          <cell r="H201">
            <v>-22</v>
          </cell>
          <cell r="Q201">
            <v>0</v>
          </cell>
          <cell r="R201">
            <v>-46</v>
          </cell>
          <cell r="S201">
            <v>5179</v>
          </cell>
          <cell r="Y201" t="str">
            <v/>
          </cell>
          <cell r="Z201" t="str">
            <v/>
          </cell>
          <cell r="AA201" t="str">
            <v/>
          </cell>
          <cell r="AB201" t="str">
            <v>NOT PAID</v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>
            <v>22</v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</row>
        <row r="202">
          <cell r="A202" t="str">
            <v>السيدسعيد عدنان محمد محفوظ</v>
          </cell>
          <cell r="B202">
            <v>195</v>
          </cell>
          <cell r="C202" t="str">
            <v>05180</v>
          </cell>
          <cell r="D202" t="str">
            <v>السيدسعيد عدنان محمد محفوظ</v>
          </cell>
          <cell r="E202">
            <v>0</v>
          </cell>
          <cell r="F202">
            <v>0</v>
          </cell>
          <cell r="G202">
            <v>0</v>
          </cell>
          <cell r="H202">
            <v>-24</v>
          </cell>
          <cell r="Q202">
            <v>0</v>
          </cell>
          <cell r="R202">
            <v>-48</v>
          </cell>
          <cell r="S202">
            <v>5180</v>
          </cell>
          <cell r="Y202" t="str">
            <v/>
          </cell>
          <cell r="Z202" t="str">
            <v/>
          </cell>
          <cell r="AA202" t="str">
            <v/>
          </cell>
          <cell r="AB202" t="str">
            <v>NOT PAID</v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>not paid</v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 t="str">
            <v/>
          </cell>
        </row>
        <row r="203">
          <cell r="A203" t="str">
            <v>السيدمحمد كاظم صالح</v>
          </cell>
          <cell r="B203">
            <v>196</v>
          </cell>
          <cell r="C203" t="str">
            <v>05182</v>
          </cell>
          <cell r="D203" t="str">
            <v>السيدمحمد كاظم صالح</v>
          </cell>
          <cell r="E203">
            <v>0</v>
          </cell>
          <cell r="F203">
            <v>0</v>
          </cell>
          <cell r="G203">
            <v>0</v>
          </cell>
          <cell r="H203">
            <v>-24</v>
          </cell>
          <cell r="Q203">
            <v>0</v>
          </cell>
          <cell r="R203">
            <v>-48</v>
          </cell>
          <cell r="S203">
            <v>5182</v>
          </cell>
          <cell r="Y203" t="str">
            <v/>
          </cell>
          <cell r="Z203" t="str">
            <v/>
          </cell>
          <cell r="AA203" t="str">
            <v/>
          </cell>
          <cell r="AB203" t="str">
            <v>NOT PAID</v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>not paid</v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</row>
        <row r="204">
          <cell r="A204" t="str">
            <v>السيدصالح مجيد حسين شبر</v>
          </cell>
          <cell r="B204">
            <v>197</v>
          </cell>
          <cell r="C204" t="str">
            <v>05183</v>
          </cell>
          <cell r="D204" t="str">
            <v>السيدصالح مجيد حسين شبر</v>
          </cell>
          <cell r="E204">
            <v>0</v>
          </cell>
          <cell r="F204">
            <v>0</v>
          </cell>
          <cell r="G204">
            <v>0</v>
          </cell>
          <cell r="H204">
            <v>-22</v>
          </cell>
          <cell r="I204" t="str">
            <v>5125</v>
          </cell>
          <cell r="J204">
            <v>46</v>
          </cell>
          <cell r="Q204">
            <v>46</v>
          </cell>
          <cell r="R204">
            <v>0</v>
          </cell>
          <cell r="S204">
            <v>5183</v>
          </cell>
          <cell r="Y204" t="str">
            <v>PAID</v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>
            <v>22</v>
          </cell>
          <cell r="AG204" t="str">
            <v/>
          </cell>
          <cell r="AH204">
            <v>22</v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 t="str">
            <v/>
          </cell>
        </row>
        <row r="205">
          <cell r="A205" t="str">
            <v>السيدمحمد علي حسين محفوظ</v>
          </cell>
          <cell r="B205">
            <v>198</v>
          </cell>
          <cell r="C205" t="str">
            <v>05184</v>
          </cell>
          <cell r="D205" t="str">
            <v>السيدمحمد علي حسين محفوظ</v>
          </cell>
          <cell r="E205">
            <v>0</v>
          </cell>
          <cell r="F205">
            <v>0</v>
          </cell>
          <cell r="G205">
            <v>-24</v>
          </cell>
          <cell r="H205">
            <v>-24</v>
          </cell>
          <cell r="Q205">
            <v>0</v>
          </cell>
          <cell r="R205">
            <v>-72</v>
          </cell>
          <cell r="S205">
            <v>5184</v>
          </cell>
          <cell r="Y205" t="str">
            <v/>
          </cell>
          <cell r="Z205" t="str">
            <v/>
          </cell>
          <cell r="AA205" t="str">
            <v/>
          </cell>
          <cell r="AB205" t="str">
            <v>NOT PAID</v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>not paid</v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>not paid</v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</row>
        <row r="206">
          <cell r="A206" t="str">
            <v>السيدعدنان سعيد رضي محفوظ</v>
          </cell>
          <cell r="B206">
            <v>199</v>
          </cell>
          <cell r="C206" t="str">
            <v>05185</v>
          </cell>
          <cell r="D206" t="str">
            <v>السيدعدنان سعيد رضي محفوظ</v>
          </cell>
          <cell r="E206">
            <v>0</v>
          </cell>
          <cell r="F206">
            <v>0</v>
          </cell>
          <cell r="G206">
            <v>0</v>
          </cell>
          <cell r="H206">
            <v>-22</v>
          </cell>
          <cell r="I206" t="str">
            <v>5194</v>
          </cell>
          <cell r="J206">
            <v>20</v>
          </cell>
          <cell r="Q206">
            <v>20</v>
          </cell>
          <cell r="R206">
            <v>-26</v>
          </cell>
          <cell r="S206">
            <v>5185</v>
          </cell>
          <cell r="Y206" t="str">
            <v/>
          </cell>
          <cell r="Z206" t="str">
            <v/>
          </cell>
          <cell r="AA206" t="str">
            <v/>
          </cell>
          <cell r="AB206" t="str">
            <v>NOT PAID</v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>
            <v>20</v>
          </cell>
          <cell r="AH206">
            <v>22</v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 t="str">
            <v/>
          </cell>
        </row>
        <row r="207">
          <cell r="A207" t="str">
            <v>السيدامين ابراهيم محفوظ علي</v>
          </cell>
          <cell r="B207">
            <v>200</v>
          </cell>
          <cell r="C207" t="str">
            <v>05186</v>
          </cell>
          <cell r="D207" t="str">
            <v>السيدامين ابراهيم محفوظ علي</v>
          </cell>
          <cell r="E207">
            <v>0</v>
          </cell>
          <cell r="F207">
            <v>0</v>
          </cell>
          <cell r="G207">
            <v>0</v>
          </cell>
          <cell r="H207">
            <v>-24</v>
          </cell>
          <cell r="I207" t="str">
            <v>5151</v>
          </cell>
          <cell r="J207">
            <v>24</v>
          </cell>
          <cell r="Q207">
            <v>24</v>
          </cell>
          <cell r="R207">
            <v>-24</v>
          </cell>
          <cell r="S207">
            <v>5186</v>
          </cell>
          <cell r="Y207" t="str">
            <v/>
          </cell>
          <cell r="Z207" t="str">
            <v/>
          </cell>
          <cell r="AA207" t="str">
            <v/>
          </cell>
          <cell r="AB207" t="str">
            <v>NOT PAID</v>
          </cell>
          <cell r="AC207" t="str">
            <v/>
          </cell>
          <cell r="AD207" t="str">
            <v/>
          </cell>
          <cell r="AE207" t="str">
            <v>paid</v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</row>
        <row r="208">
          <cell r="A208" t="str">
            <v>عبدالوهاب محمد احمد صالح</v>
          </cell>
          <cell r="B208">
            <v>201</v>
          </cell>
          <cell r="C208" t="str">
            <v>05187</v>
          </cell>
          <cell r="D208" t="str">
            <v>عبدالوهاب محمد احمد صالح</v>
          </cell>
          <cell r="E208">
            <v>0</v>
          </cell>
          <cell r="F208">
            <v>0</v>
          </cell>
          <cell r="G208">
            <v>0</v>
          </cell>
          <cell r="H208">
            <v>-24</v>
          </cell>
          <cell r="I208" t="str">
            <v>5066</v>
          </cell>
          <cell r="J208">
            <v>24</v>
          </cell>
          <cell r="Q208">
            <v>24</v>
          </cell>
          <cell r="R208">
            <v>-24</v>
          </cell>
          <cell r="S208">
            <v>5187</v>
          </cell>
          <cell r="Y208" t="str">
            <v/>
          </cell>
          <cell r="Z208" t="str">
            <v/>
          </cell>
          <cell r="AA208" t="str">
            <v/>
          </cell>
          <cell r="AB208" t="str">
            <v>NOT PAID</v>
          </cell>
          <cell r="AC208" t="str">
            <v/>
          </cell>
          <cell r="AD208" t="str">
            <v/>
          </cell>
          <cell r="AE208" t="str">
            <v>paid</v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 t="str">
            <v/>
          </cell>
        </row>
        <row r="209">
          <cell r="A209" t="str">
            <v>محمد عبدالوهاب محمد احمد</v>
          </cell>
          <cell r="B209">
            <v>202</v>
          </cell>
          <cell r="C209" t="str">
            <v>05188</v>
          </cell>
          <cell r="D209" t="str">
            <v>محمد عبدالوهاب محمد احمد</v>
          </cell>
          <cell r="E209">
            <v>0</v>
          </cell>
          <cell r="F209">
            <v>0</v>
          </cell>
          <cell r="G209">
            <v>0</v>
          </cell>
          <cell r="H209">
            <v>-12</v>
          </cell>
          <cell r="Q209">
            <v>0</v>
          </cell>
          <cell r="R209">
            <v>-36</v>
          </cell>
          <cell r="S209">
            <v>5188</v>
          </cell>
          <cell r="Y209" t="str">
            <v/>
          </cell>
          <cell r="Z209" t="str">
            <v/>
          </cell>
          <cell r="AA209" t="str">
            <v/>
          </cell>
          <cell r="AB209" t="str">
            <v>NOT PAID</v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>
            <v>12</v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</row>
        <row r="210">
          <cell r="A210" t="str">
            <v>ميثم عبدالرسول محمد احمد</v>
          </cell>
          <cell r="B210">
            <v>203</v>
          </cell>
          <cell r="C210" t="str">
            <v>05189</v>
          </cell>
          <cell r="D210" t="str">
            <v>ميثم عبدالرسول محمد احمد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>5144</v>
          </cell>
          <cell r="J210">
            <v>24</v>
          </cell>
          <cell r="Q210">
            <v>24</v>
          </cell>
          <cell r="R210">
            <v>0</v>
          </cell>
          <cell r="S210">
            <v>5189</v>
          </cell>
          <cell r="Y210" t="str">
            <v>PAID</v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  <cell r="AX210" t="str">
            <v/>
          </cell>
        </row>
        <row r="211">
          <cell r="A211" t="str">
            <v>احمد عبدالرحيم سلمان</v>
          </cell>
          <cell r="B211">
            <v>204</v>
          </cell>
          <cell r="C211" t="str">
            <v>05190</v>
          </cell>
          <cell r="D211" t="str">
            <v>احمد عبدالرحيم سلمان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>5196</v>
          </cell>
          <cell r="J211">
            <v>24</v>
          </cell>
          <cell r="Q211">
            <v>24</v>
          </cell>
          <cell r="R211">
            <v>0</v>
          </cell>
          <cell r="S211">
            <v>5190</v>
          </cell>
          <cell r="Y211" t="str">
            <v>PAID</v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</row>
        <row r="212">
          <cell r="A212" t="str">
            <v>السيدعباس محمد كاظم صالح</v>
          </cell>
          <cell r="B212">
            <v>205</v>
          </cell>
          <cell r="C212" t="str">
            <v>05191</v>
          </cell>
          <cell r="D212" t="str">
            <v>السيدعباس محمد كاظم صالح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>4742</v>
          </cell>
          <cell r="J212">
            <v>24</v>
          </cell>
          <cell r="Q212">
            <v>24</v>
          </cell>
          <cell r="R212">
            <v>0</v>
          </cell>
          <cell r="S212">
            <v>5191</v>
          </cell>
          <cell r="Y212" t="str">
            <v>PAID</v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</row>
        <row r="213">
          <cell r="A213" t="str">
            <v>علي محمد حسن محمد</v>
          </cell>
          <cell r="B213">
            <v>206</v>
          </cell>
          <cell r="C213" t="str">
            <v>05192</v>
          </cell>
          <cell r="D213" t="str">
            <v>علي محمد حسن محمد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>4738</v>
          </cell>
          <cell r="J213">
            <v>24</v>
          </cell>
          <cell r="Q213">
            <v>24</v>
          </cell>
          <cell r="R213">
            <v>0</v>
          </cell>
          <cell r="S213">
            <v>5192</v>
          </cell>
          <cell r="Y213" t="str">
            <v>PAID</v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</row>
        <row r="214">
          <cell r="A214" t="str">
            <v>محمد احمد عبدالرحيم</v>
          </cell>
          <cell r="B214">
            <v>207</v>
          </cell>
          <cell r="C214" t="str">
            <v>05193</v>
          </cell>
          <cell r="D214" t="str">
            <v>محمد احمد عبدالرحيم</v>
          </cell>
          <cell r="E214">
            <v>0</v>
          </cell>
          <cell r="F214">
            <v>-24</v>
          </cell>
          <cell r="G214">
            <v>-24</v>
          </cell>
          <cell r="H214">
            <v>-24</v>
          </cell>
          <cell r="Q214">
            <v>0</v>
          </cell>
          <cell r="R214">
            <v>-96</v>
          </cell>
          <cell r="S214">
            <v>5193</v>
          </cell>
          <cell r="Y214" t="str">
            <v/>
          </cell>
          <cell r="Z214" t="str">
            <v/>
          </cell>
          <cell r="AA214" t="str">
            <v/>
          </cell>
          <cell r="AB214" t="str">
            <v>NOT PAID</v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>not paid</v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>not paid</v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>not paid</v>
          </cell>
        </row>
        <row r="215">
          <cell r="A215" t="str">
            <v>السيدحسن احمد سلمان احمد</v>
          </cell>
          <cell r="B215">
            <v>208</v>
          </cell>
          <cell r="C215" t="str">
            <v>05194</v>
          </cell>
          <cell r="D215" t="str">
            <v>السيدحسن احمد سلمان احمد</v>
          </cell>
          <cell r="E215">
            <v>-4</v>
          </cell>
          <cell r="F215">
            <v>-24</v>
          </cell>
          <cell r="G215">
            <v>-24</v>
          </cell>
          <cell r="H215">
            <v>-24</v>
          </cell>
          <cell r="Q215">
            <v>0</v>
          </cell>
          <cell r="R215">
            <v>-100</v>
          </cell>
          <cell r="S215">
            <v>5194</v>
          </cell>
          <cell r="Y215" t="str">
            <v/>
          </cell>
          <cell r="Z215" t="str">
            <v/>
          </cell>
          <cell r="AA215" t="str">
            <v/>
          </cell>
          <cell r="AB215" t="str">
            <v>NOT PAID</v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>not paid</v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>not paid</v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>not paid</v>
          </cell>
        </row>
        <row r="216">
          <cell r="A216" t="str">
            <v>السيدمكي عدنان مكي شبر</v>
          </cell>
          <cell r="B216">
            <v>209</v>
          </cell>
          <cell r="C216" t="str">
            <v>05195</v>
          </cell>
          <cell r="D216" t="str">
            <v>السيدمكي عدنان مكي شبر</v>
          </cell>
          <cell r="E216">
            <v>0</v>
          </cell>
          <cell r="F216">
            <v>0</v>
          </cell>
          <cell r="G216">
            <v>0</v>
          </cell>
          <cell r="H216">
            <v>-24</v>
          </cell>
          <cell r="I216" t="str">
            <v>5130</v>
          </cell>
          <cell r="J216">
            <v>24</v>
          </cell>
          <cell r="Q216">
            <v>24</v>
          </cell>
          <cell r="R216">
            <v>-24</v>
          </cell>
          <cell r="S216">
            <v>5195</v>
          </cell>
          <cell r="Y216" t="str">
            <v/>
          </cell>
          <cell r="Z216" t="str">
            <v/>
          </cell>
          <cell r="AA216" t="str">
            <v/>
          </cell>
          <cell r="AB216" t="str">
            <v>NOT PAID</v>
          </cell>
          <cell r="AC216" t="str">
            <v/>
          </cell>
          <cell r="AD216" t="str">
            <v/>
          </cell>
          <cell r="AE216" t="str">
            <v>paid</v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  <cell r="AX216" t="str">
            <v/>
          </cell>
        </row>
        <row r="217">
          <cell r="A217" t="str">
            <v>جعفر حسن خلف محمد</v>
          </cell>
          <cell r="B217">
            <v>210</v>
          </cell>
          <cell r="C217" t="str">
            <v>05196</v>
          </cell>
          <cell r="D217" t="str">
            <v>جعفر حسن خلف محمد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>5124</v>
          </cell>
          <cell r="J217">
            <v>24</v>
          </cell>
          <cell r="Q217">
            <v>24</v>
          </cell>
          <cell r="R217">
            <v>0</v>
          </cell>
          <cell r="S217">
            <v>5196</v>
          </cell>
          <cell r="Y217" t="str">
            <v>PAID</v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</row>
        <row r="218">
          <cell r="A218" t="str">
            <v>السيدمصطفى جعفر يوسف محفوظ</v>
          </cell>
          <cell r="B218">
            <v>211</v>
          </cell>
          <cell r="C218" t="str">
            <v>05198</v>
          </cell>
          <cell r="D218" t="str">
            <v>السيدمصطفى جعفر يوسف محفوظ</v>
          </cell>
          <cell r="E218">
            <v>0</v>
          </cell>
          <cell r="F218">
            <v>0</v>
          </cell>
          <cell r="G218">
            <v>0</v>
          </cell>
          <cell r="H218">
            <v>-24</v>
          </cell>
          <cell r="Q218">
            <v>0</v>
          </cell>
          <cell r="R218">
            <v>-48</v>
          </cell>
          <cell r="S218">
            <v>5198</v>
          </cell>
          <cell r="Y218" t="str">
            <v/>
          </cell>
          <cell r="Z218" t="str">
            <v/>
          </cell>
          <cell r="AA218" t="str">
            <v/>
          </cell>
          <cell r="AB218" t="str">
            <v>NOT PAID</v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>not paid</v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</row>
        <row r="219">
          <cell r="A219" t="str">
            <v>عبدالله كاظم فتيل</v>
          </cell>
          <cell r="B219">
            <v>212</v>
          </cell>
          <cell r="C219" t="str">
            <v>05199</v>
          </cell>
          <cell r="D219" t="str">
            <v>عبدالله كاظم فتيل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>5297</v>
          </cell>
          <cell r="J219">
            <v>24</v>
          </cell>
          <cell r="Q219">
            <v>24</v>
          </cell>
          <cell r="R219">
            <v>0</v>
          </cell>
          <cell r="S219">
            <v>5199</v>
          </cell>
          <cell r="Y219" t="str">
            <v>PAID</v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</row>
        <row r="220">
          <cell r="A220" t="str">
            <v>عباس عبدالعزيز ناصر العمران</v>
          </cell>
          <cell r="B220">
            <v>213</v>
          </cell>
          <cell r="C220" t="str">
            <v>05200</v>
          </cell>
          <cell r="D220" t="str">
            <v>عباس عبدالعزيز ناصر العمران</v>
          </cell>
          <cell r="E220">
            <v>0</v>
          </cell>
          <cell r="F220">
            <v>0</v>
          </cell>
          <cell r="G220">
            <v>0</v>
          </cell>
          <cell r="H220">
            <v>-24</v>
          </cell>
          <cell r="I220" t="str">
            <v>5318</v>
          </cell>
          <cell r="J220">
            <v>24</v>
          </cell>
          <cell r="Q220">
            <v>24</v>
          </cell>
          <cell r="R220">
            <v>-24</v>
          </cell>
          <cell r="S220">
            <v>5200</v>
          </cell>
          <cell r="Y220" t="str">
            <v/>
          </cell>
          <cell r="Z220" t="str">
            <v/>
          </cell>
          <cell r="AA220" t="str">
            <v/>
          </cell>
          <cell r="AB220" t="str">
            <v>NOT PAID</v>
          </cell>
          <cell r="AC220" t="str">
            <v/>
          </cell>
          <cell r="AD220" t="str">
            <v/>
          </cell>
          <cell r="AE220" t="str">
            <v>paid</v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</row>
        <row r="221">
          <cell r="A221" t="str">
            <v>عبدالحسين عبدالرضا كاظم</v>
          </cell>
          <cell r="B221">
            <v>214</v>
          </cell>
          <cell r="C221" t="str">
            <v>05201</v>
          </cell>
          <cell r="D221" t="str">
            <v>عبدالحسين عبدالرضا كاظم</v>
          </cell>
          <cell r="E221">
            <v>0</v>
          </cell>
          <cell r="F221">
            <v>-24</v>
          </cell>
          <cell r="G221">
            <v>-24</v>
          </cell>
          <cell r="H221">
            <v>-24</v>
          </cell>
          <cell r="I221" t="str">
            <v>5290</v>
          </cell>
          <cell r="J221">
            <v>24</v>
          </cell>
          <cell r="Q221">
            <v>24</v>
          </cell>
          <cell r="R221">
            <v>-72</v>
          </cell>
          <cell r="S221">
            <v>5201</v>
          </cell>
          <cell r="Y221" t="str">
            <v/>
          </cell>
          <cell r="Z221" t="str">
            <v/>
          </cell>
          <cell r="AA221" t="str">
            <v/>
          </cell>
          <cell r="AB221" t="str">
            <v>NOT PAID</v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>not paid</v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>not paid</v>
          </cell>
          <cell r="AR221">
            <v>24</v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</row>
        <row r="222">
          <cell r="A222" t="str">
            <v>السيديوسف محفوظ يوسف محفوظ</v>
          </cell>
          <cell r="B222">
            <v>215</v>
          </cell>
          <cell r="C222" t="str">
            <v>05202</v>
          </cell>
          <cell r="D222" t="str">
            <v>السيديوسف محفوظ يوسف محفوظ</v>
          </cell>
          <cell r="E222">
            <v>0</v>
          </cell>
          <cell r="F222">
            <v>0</v>
          </cell>
          <cell r="G222">
            <v>0</v>
          </cell>
          <cell r="H222">
            <v>-24</v>
          </cell>
          <cell r="Q222">
            <v>0</v>
          </cell>
          <cell r="R222">
            <v>-48</v>
          </cell>
          <cell r="S222">
            <v>5202</v>
          </cell>
          <cell r="Y222" t="str">
            <v/>
          </cell>
          <cell r="Z222" t="str">
            <v/>
          </cell>
          <cell r="AA222" t="str">
            <v/>
          </cell>
          <cell r="AB222" t="str">
            <v>NOT PAID</v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>not paid</v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</row>
        <row r="223">
          <cell r="A223" t="str">
            <v>السيدحسن عدنان محمد محفوظ</v>
          </cell>
          <cell r="B223">
            <v>216</v>
          </cell>
          <cell r="C223" t="str">
            <v>05203</v>
          </cell>
          <cell r="D223" t="str">
            <v>السيدحسن عدنان محمد محفوظ</v>
          </cell>
          <cell r="E223">
            <v>0</v>
          </cell>
          <cell r="F223">
            <v>-24</v>
          </cell>
          <cell r="G223">
            <v>-24</v>
          </cell>
          <cell r="H223">
            <v>-24</v>
          </cell>
          <cell r="Q223">
            <v>0</v>
          </cell>
          <cell r="R223">
            <v>-96</v>
          </cell>
          <cell r="S223">
            <v>5203</v>
          </cell>
          <cell r="Y223" t="str">
            <v/>
          </cell>
          <cell r="Z223" t="str">
            <v/>
          </cell>
          <cell r="AA223" t="str">
            <v/>
          </cell>
          <cell r="AB223" t="str">
            <v>NOT PAID</v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>not paid</v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>not paid</v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>not paid</v>
          </cell>
        </row>
        <row r="224">
          <cell r="A224" t="str">
            <v>السيدمحمد احمد علي محمد حسين</v>
          </cell>
          <cell r="B224">
            <v>217</v>
          </cell>
          <cell r="C224" t="str">
            <v>05204</v>
          </cell>
          <cell r="D224" t="str">
            <v>السيدمحمد احمد علي محمد حسين</v>
          </cell>
          <cell r="E224">
            <v>0</v>
          </cell>
          <cell r="F224">
            <v>-24</v>
          </cell>
          <cell r="G224">
            <v>-24</v>
          </cell>
          <cell r="H224">
            <v>-24</v>
          </cell>
          <cell r="Q224">
            <v>0</v>
          </cell>
          <cell r="R224">
            <v>-96</v>
          </cell>
          <cell r="S224">
            <v>5204</v>
          </cell>
          <cell r="Y224" t="str">
            <v/>
          </cell>
          <cell r="Z224" t="str">
            <v/>
          </cell>
          <cell r="AA224" t="str">
            <v/>
          </cell>
          <cell r="AB224" t="str">
            <v>NOT PAID</v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>not paid</v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>not paid</v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  <cell r="AX224" t="str">
            <v>not paid</v>
          </cell>
        </row>
        <row r="225">
          <cell r="A225" t="str">
            <v>علوي السيدعبدالعزيز ناصر</v>
          </cell>
          <cell r="B225">
            <v>218</v>
          </cell>
          <cell r="C225" t="str">
            <v>05205</v>
          </cell>
          <cell r="D225" t="str">
            <v>علوي السيدعبدالعزيز ناصر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>5052</v>
          </cell>
          <cell r="J225">
            <v>24</v>
          </cell>
          <cell r="Q225">
            <v>24</v>
          </cell>
          <cell r="R225">
            <v>0</v>
          </cell>
          <cell r="S225">
            <v>5205</v>
          </cell>
          <cell r="Y225" t="str">
            <v>PAID</v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</row>
        <row r="226">
          <cell r="A226" t="str">
            <v>السيدعباس هادي محسن محفوظ</v>
          </cell>
          <cell r="B226">
            <v>219</v>
          </cell>
          <cell r="C226" t="str">
            <v>06206</v>
          </cell>
          <cell r="D226" t="str">
            <v>السيدعباس هادي محسن محفوظ</v>
          </cell>
          <cell r="F226">
            <v>0</v>
          </cell>
          <cell r="G226">
            <v>0</v>
          </cell>
          <cell r="H226">
            <v>0</v>
          </cell>
          <cell r="I226" t="str">
            <v>5260</v>
          </cell>
          <cell r="J226">
            <v>24</v>
          </cell>
          <cell r="Q226">
            <v>24</v>
          </cell>
          <cell r="R226">
            <v>0</v>
          </cell>
          <cell r="S226">
            <v>6206</v>
          </cell>
          <cell r="Y226" t="str">
            <v>PAID</v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  <cell r="AX226" t="str">
            <v/>
          </cell>
        </row>
        <row r="227">
          <cell r="A227" t="str">
            <v>عبدالأمير عباس منصور محسن</v>
          </cell>
          <cell r="B227">
            <v>220</v>
          </cell>
          <cell r="C227" t="str">
            <v>06207</v>
          </cell>
          <cell r="D227" t="str">
            <v>عبدالأمير عباس منصور محسن</v>
          </cell>
          <cell r="F227">
            <v>0</v>
          </cell>
          <cell r="G227">
            <v>0</v>
          </cell>
          <cell r="H227">
            <v>-24</v>
          </cell>
          <cell r="I227" t="str">
            <v>6437</v>
          </cell>
          <cell r="J227">
            <v>24</v>
          </cell>
          <cell r="K227" t="str">
            <v>5388</v>
          </cell>
          <cell r="L227">
            <v>24</v>
          </cell>
          <cell r="Q227">
            <v>48</v>
          </cell>
          <cell r="R227">
            <v>0</v>
          </cell>
          <cell r="S227">
            <v>6207</v>
          </cell>
          <cell r="Y227" t="str">
            <v>PAID</v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>paid</v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</row>
        <row r="228">
          <cell r="A228" t="str">
            <v>السيدفاضل احمد علي محفوظ</v>
          </cell>
          <cell r="B228">
            <v>221</v>
          </cell>
          <cell r="C228" t="str">
            <v>06208</v>
          </cell>
          <cell r="D228" t="str">
            <v>السيدفاضل احمد علي محفوظ</v>
          </cell>
          <cell r="F228">
            <v>0</v>
          </cell>
          <cell r="G228">
            <v>0</v>
          </cell>
          <cell r="H228">
            <v>0</v>
          </cell>
          <cell r="I228" t="str">
            <v>5266</v>
          </cell>
          <cell r="J228">
            <v>24</v>
          </cell>
          <cell r="Q228">
            <v>24</v>
          </cell>
          <cell r="R228">
            <v>0</v>
          </cell>
          <cell r="S228">
            <v>6208</v>
          </cell>
          <cell r="Y228" t="str">
            <v>PAID</v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</row>
        <row r="229">
          <cell r="A229" t="str">
            <v>السيدعبدالمطلب علوي محمد علي</v>
          </cell>
          <cell r="B229">
            <v>222</v>
          </cell>
          <cell r="C229" t="str">
            <v>06209</v>
          </cell>
          <cell r="D229" t="str">
            <v>السيدعبدالمطلب علوي محمد علي</v>
          </cell>
          <cell r="F229">
            <v>0</v>
          </cell>
          <cell r="G229">
            <v>0</v>
          </cell>
          <cell r="H229">
            <v>0</v>
          </cell>
          <cell r="I229" t="str">
            <v>4745</v>
          </cell>
          <cell r="J229">
            <v>24</v>
          </cell>
          <cell r="Q229">
            <v>24</v>
          </cell>
          <cell r="R229">
            <v>0</v>
          </cell>
          <cell r="S229">
            <v>6209</v>
          </cell>
          <cell r="Y229" t="str">
            <v>PAID</v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</row>
        <row r="230">
          <cell r="A230" t="str">
            <v>عقيل آدم علي</v>
          </cell>
          <cell r="B230">
            <v>223</v>
          </cell>
          <cell r="C230" t="str">
            <v>06210</v>
          </cell>
          <cell r="D230" t="str">
            <v>عقيل آدم علي</v>
          </cell>
          <cell r="F230">
            <v>-9</v>
          </cell>
          <cell r="G230">
            <v>-24</v>
          </cell>
          <cell r="H230">
            <v>-24</v>
          </cell>
          <cell r="Q230">
            <v>0</v>
          </cell>
          <cell r="R230">
            <v>-81</v>
          </cell>
          <cell r="S230">
            <v>6210</v>
          </cell>
          <cell r="Y230" t="str">
            <v/>
          </cell>
          <cell r="Z230" t="str">
            <v/>
          </cell>
          <cell r="AA230" t="str">
            <v/>
          </cell>
          <cell r="AB230" t="str">
            <v>NOT PAID</v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>not paid</v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>not paid</v>
          </cell>
          <cell r="AR230" t="str">
            <v/>
          </cell>
          <cell r="AS230" t="str">
            <v/>
          </cell>
          <cell r="AT230">
            <v>9</v>
          </cell>
          <cell r="AU230" t="str">
            <v/>
          </cell>
          <cell r="AV230" t="str">
            <v/>
          </cell>
          <cell r="AW230" t="str">
            <v/>
          </cell>
          <cell r="AX230" t="str">
            <v/>
          </cell>
        </row>
        <row r="231">
          <cell r="A231" t="str">
            <v>السيدعلي سعيد احمد</v>
          </cell>
          <cell r="B231">
            <v>224</v>
          </cell>
          <cell r="C231" t="str">
            <v>06211</v>
          </cell>
          <cell r="D231" t="str">
            <v>السيدعلي سعيد احمد</v>
          </cell>
          <cell r="F231">
            <v>0</v>
          </cell>
          <cell r="G231">
            <v>0</v>
          </cell>
          <cell r="H231">
            <v>0</v>
          </cell>
          <cell r="I231" t="str">
            <v>4750</v>
          </cell>
          <cell r="J231">
            <v>24</v>
          </cell>
          <cell r="Q231">
            <v>24</v>
          </cell>
          <cell r="R231">
            <v>0</v>
          </cell>
          <cell r="S231">
            <v>6211</v>
          </cell>
          <cell r="Y231" t="str">
            <v>PAID</v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</row>
        <row r="232">
          <cell r="A232" t="str">
            <v>عباس جعفر منصور</v>
          </cell>
          <cell r="B232">
            <v>225</v>
          </cell>
          <cell r="C232" t="str">
            <v>06212</v>
          </cell>
          <cell r="D232" t="str">
            <v>عباس جعفر منصور</v>
          </cell>
          <cell r="F232">
            <v>0</v>
          </cell>
          <cell r="G232">
            <v>0</v>
          </cell>
          <cell r="H232">
            <v>-24</v>
          </cell>
          <cell r="I232" t="str">
            <v>5109</v>
          </cell>
          <cell r="J232">
            <v>24</v>
          </cell>
          <cell r="Q232">
            <v>24</v>
          </cell>
          <cell r="R232">
            <v>-24</v>
          </cell>
          <cell r="S232">
            <v>6212</v>
          </cell>
          <cell r="Y232" t="str">
            <v/>
          </cell>
          <cell r="Z232" t="str">
            <v/>
          </cell>
          <cell r="AA232" t="str">
            <v/>
          </cell>
          <cell r="AB232" t="str">
            <v>NOT PAID</v>
          </cell>
          <cell r="AC232" t="str">
            <v/>
          </cell>
          <cell r="AD232" t="str">
            <v/>
          </cell>
          <cell r="AE232" t="str">
            <v>paid</v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</row>
        <row r="233">
          <cell r="A233" t="str">
            <v>سعيد عبدالله عبد الكريم</v>
          </cell>
          <cell r="B233">
            <v>226</v>
          </cell>
          <cell r="C233" t="str">
            <v>06213</v>
          </cell>
          <cell r="D233" t="str">
            <v>سعيد عبدالله عبد الكريم</v>
          </cell>
          <cell r="F233">
            <v>0</v>
          </cell>
          <cell r="G233">
            <v>0</v>
          </cell>
          <cell r="H233">
            <v>-24</v>
          </cell>
          <cell r="Q233">
            <v>0</v>
          </cell>
          <cell r="R233">
            <v>-48</v>
          </cell>
          <cell r="S233">
            <v>6213</v>
          </cell>
          <cell r="Y233" t="str">
            <v/>
          </cell>
          <cell r="Z233" t="str">
            <v/>
          </cell>
          <cell r="AA233" t="str">
            <v/>
          </cell>
          <cell r="AB233" t="str">
            <v>NOT PAID</v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>not paid</v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</row>
        <row r="234">
          <cell r="A234" t="str">
            <v>السيدصالح كاظم صالح</v>
          </cell>
          <cell r="B234">
            <v>227</v>
          </cell>
          <cell r="C234" t="str">
            <v>06214</v>
          </cell>
          <cell r="D234" t="str">
            <v>السيدصالح كاظم صالح</v>
          </cell>
          <cell r="F234">
            <v>0</v>
          </cell>
          <cell r="G234">
            <v>0</v>
          </cell>
          <cell r="H234">
            <v>0</v>
          </cell>
          <cell r="I234" t="str">
            <v>6403</v>
          </cell>
          <cell r="J234">
            <v>24</v>
          </cell>
          <cell r="Q234">
            <v>24</v>
          </cell>
          <cell r="R234">
            <v>0</v>
          </cell>
          <cell r="S234">
            <v>6214</v>
          </cell>
          <cell r="Y234" t="str">
            <v>PAID</v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</row>
        <row r="235">
          <cell r="A235" t="str">
            <v>محمد حسن يوسف جمعة</v>
          </cell>
          <cell r="B235">
            <v>228</v>
          </cell>
          <cell r="C235" t="str">
            <v>06215</v>
          </cell>
          <cell r="D235" t="str">
            <v>محمد حسن يوسف جمعة</v>
          </cell>
          <cell r="F235">
            <v>0</v>
          </cell>
          <cell r="G235">
            <v>0</v>
          </cell>
          <cell r="H235">
            <v>0</v>
          </cell>
          <cell r="I235" t="str">
            <v>5400</v>
          </cell>
          <cell r="J235">
            <v>24</v>
          </cell>
          <cell r="Q235">
            <v>24</v>
          </cell>
          <cell r="R235">
            <v>0</v>
          </cell>
          <cell r="S235">
            <v>6215</v>
          </cell>
          <cell r="Y235" t="str">
            <v>PAID</v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</row>
        <row r="236">
          <cell r="A236" t="str">
            <v>ميرزا احمد علي الحداد</v>
          </cell>
          <cell r="B236">
            <v>229</v>
          </cell>
          <cell r="C236" t="str">
            <v>06216</v>
          </cell>
          <cell r="D236" t="str">
            <v>ميرزا احمد علي الحداد</v>
          </cell>
          <cell r="F236">
            <v>0</v>
          </cell>
          <cell r="G236">
            <v>0</v>
          </cell>
          <cell r="H236">
            <v>0</v>
          </cell>
          <cell r="I236" t="str">
            <v>4699</v>
          </cell>
          <cell r="J236">
            <v>24</v>
          </cell>
          <cell r="Q236">
            <v>24</v>
          </cell>
          <cell r="R236">
            <v>0</v>
          </cell>
          <cell r="S236">
            <v>6216</v>
          </cell>
          <cell r="Y236" t="str">
            <v>PAID</v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</row>
        <row r="237">
          <cell r="A237" t="str">
            <v>محمد عبدالله محمد احمد</v>
          </cell>
          <cell r="B237">
            <v>230</v>
          </cell>
          <cell r="C237" t="str">
            <v>06217</v>
          </cell>
          <cell r="D237" t="str">
            <v>محمد عبدالله محمد احمد</v>
          </cell>
          <cell r="F237">
            <v>0</v>
          </cell>
          <cell r="G237">
            <v>0</v>
          </cell>
          <cell r="H237">
            <v>-24</v>
          </cell>
          <cell r="I237" t="str">
            <v>5051</v>
          </cell>
          <cell r="J237">
            <v>20</v>
          </cell>
          <cell r="Q237">
            <v>20</v>
          </cell>
          <cell r="R237">
            <v>-28</v>
          </cell>
          <cell r="S237">
            <v>6217</v>
          </cell>
          <cell r="Y237" t="str">
            <v/>
          </cell>
          <cell r="Z237" t="str">
            <v/>
          </cell>
          <cell r="AA237" t="str">
            <v/>
          </cell>
          <cell r="AB237" t="str">
            <v>NOT PAID</v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>
            <v>20</v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</row>
        <row r="238">
          <cell r="A238" t="str">
            <v>السيدشاكر شهاب يوسف محفوظ</v>
          </cell>
          <cell r="B238">
            <v>231</v>
          </cell>
          <cell r="C238" t="str">
            <v>06218</v>
          </cell>
          <cell r="D238" t="str">
            <v>السيدشاكر شهاب يوسف محفوظ</v>
          </cell>
          <cell r="F238">
            <v>0</v>
          </cell>
          <cell r="G238">
            <v>0</v>
          </cell>
          <cell r="H238">
            <v>0</v>
          </cell>
          <cell r="I238" t="str">
            <v>5112</v>
          </cell>
          <cell r="J238">
            <v>24</v>
          </cell>
          <cell r="Q238">
            <v>24</v>
          </cell>
          <cell r="R238">
            <v>0</v>
          </cell>
          <cell r="S238">
            <v>6218</v>
          </cell>
          <cell r="Y238" t="str">
            <v>PAID</v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</row>
        <row r="239">
          <cell r="A239" t="str">
            <v>علوي السيدمجيد حسين شبر</v>
          </cell>
          <cell r="B239">
            <v>232</v>
          </cell>
          <cell r="C239" t="str">
            <v>06219</v>
          </cell>
          <cell r="D239" t="str">
            <v>علوي السيدمجيد حسين شبر</v>
          </cell>
          <cell r="F239">
            <v>0</v>
          </cell>
          <cell r="G239">
            <v>0</v>
          </cell>
          <cell r="H239">
            <v>0</v>
          </cell>
          <cell r="I239" t="str">
            <v>5352</v>
          </cell>
          <cell r="J239">
            <v>24</v>
          </cell>
          <cell r="Q239">
            <v>24</v>
          </cell>
          <cell r="R239">
            <v>0</v>
          </cell>
          <cell r="S239">
            <v>6219</v>
          </cell>
          <cell r="Y239" t="str">
            <v>PAID</v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</row>
        <row r="240">
          <cell r="A240" t="str">
            <v>السيدجعفر باقر يوسف سلمان</v>
          </cell>
          <cell r="B240">
            <v>233</v>
          </cell>
          <cell r="C240" t="str">
            <v>06221</v>
          </cell>
          <cell r="D240" t="str">
            <v>السيدجعفر باقر يوسف سلمان</v>
          </cell>
          <cell r="F240">
            <v>0</v>
          </cell>
          <cell r="G240">
            <v>-24</v>
          </cell>
          <cell r="H240">
            <v>-24</v>
          </cell>
          <cell r="Q240">
            <v>0</v>
          </cell>
          <cell r="R240">
            <v>-72</v>
          </cell>
          <cell r="S240">
            <v>6221</v>
          </cell>
          <cell r="Y240" t="str">
            <v/>
          </cell>
          <cell r="Z240" t="str">
            <v/>
          </cell>
          <cell r="AA240" t="str">
            <v/>
          </cell>
          <cell r="AB240" t="str">
            <v>NOT PAID</v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>not paid</v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>not paid</v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</row>
        <row r="241">
          <cell r="A241" t="str">
            <v>السيدعبدالنبي علوي يوسف سلمان</v>
          </cell>
          <cell r="B241">
            <v>234</v>
          </cell>
          <cell r="C241" t="str">
            <v>06222</v>
          </cell>
          <cell r="D241" t="str">
            <v>السيدعبدالنبي علوي يوسف سلمان</v>
          </cell>
          <cell r="F241">
            <v>0</v>
          </cell>
          <cell r="G241">
            <v>0</v>
          </cell>
          <cell r="H241">
            <v>0</v>
          </cell>
          <cell r="Q241">
            <v>0</v>
          </cell>
          <cell r="R241">
            <v>-24</v>
          </cell>
          <cell r="S241">
            <v>6222</v>
          </cell>
          <cell r="Y241" t="str">
            <v/>
          </cell>
          <cell r="Z241" t="str">
            <v/>
          </cell>
          <cell r="AA241" t="str">
            <v/>
          </cell>
          <cell r="AB241" t="str">
            <v>NOT PAID</v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</row>
        <row r="242">
          <cell r="A242" t="str">
            <v xml:space="preserve">السيدعلي سلمان علي محفوظ </v>
          </cell>
          <cell r="B242">
            <v>235</v>
          </cell>
          <cell r="C242" t="str">
            <v>06223</v>
          </cell>
          <cell r="D242" t="str">
            <v xml:space="preserve">السيدعلي سلمان علي محفوظ </v>
          </cell>
          <cell r="F242">
            <v>0</v>
          </cell>
          <cell r="G242">
            <v>0</v>
          </cell>
          <cell r="H242">
            <v>0</v>
          </cell>
          <cell r="Q242">
            <v>0</v>
          </cell>
          <cell r="R242">
            <v>-24</v>
          </cell>
          <cell r="S242">
            <v>6223</v>
          </cell>
          <cell r="Y242" t="str">
            <v/>
          </cell>
          <cell r="Z242" t="str">
            <v/>
          </cell>
          <cell r="AA242" t="str">
            <v/>
          </cell>
          <cell r="AB242" t="str">
            <v>NOT PAID</v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</row>
        <row r="243">
          <cell r="A243" t="str">
            <v>السيديوسف محفوظ ابراهيم محفوظ</v>
          </cell>
          <cell r="B243">
            <v>236</v>
          </cell>
          <cell r="C243" t="str">
            <v>06224</v>
          </cell>
          <cell r="D243" t="str">
            <v>السيديوسف محفوظ ابراهيم محفوظ</v>
          </cell>
          <cell r="F243">
            <v>-17</v>
          </cell>
          <cell r="G243">
            <v>-24</v>
          </cell>
          <cell r="H243">
            <v>-24</v>
          </cell>
          <cell r="I243" t="str">
            <v>5315</v>
          </cell>
          <cell r="J243">
            <v>48</v>
          </cell>
          <cell r="Q243">
            <v>48</v>
          </cell>
          <cell r="R243">
            <v>-41</v>
          </cell>
          <cell r="S243">
            <v>6224</v>
          </cell>
          <cell r="Y243" t="str">
            <v/>
          </cell>
          <cell r="Z243" t="str">
            <v/>
          </cell>
          <cell r="AA243" t="str">
            <v/>
          </cell>
          <cell r="AB243" t="str">
            <v>NOT PAID</v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>
            <v>7</v>
          </cell>
          <cell r="AJ243" t="str">
            <v/>
          </cell>
          <cell r="AK243" t="str">
            <v>paid</v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>
            <v>17</v>
          </cell>
          <cell r="AT243">
            <v>17</v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</row>
        <row r="244">
          <cell r="A244" t="str">
            <v>علي سعيد كاظم شعبان</v>
          </cell>
          <cell r="B244">
            <v>237</v>
          </cell>
          <cell r="C244" t="str">
            <v>06225</v>
          </cell>
          <cell r="D244" t="str">
            <v>علي سعيد كاظم شعبان</v>
          </cell>
          <cell r="F244">
            <v>0</v>
          </cell>
          <cell r="G244">
            <v>0</v>
          </cell>
          <cell r="H244">
            <v>0</v>
          </cell>
          <cell r="I244" t="str">
            <v>5164</v>
          </cell>
          <cell r="J244">
            <v>24</v>
          </cell>
          <cell r="Q244">
            <v>24</v>
          </cell>
          <cell r="R244">
            <v>0</v>
          </cell>
          <cell r="S244">
            <v>6225</v>
          </cell>
          <cell r="Y244" t="str">
            <v>PAID</v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</row>
        <row r="245">
          <cell r="A245" t="str">
            <v>علي يوسف جمعه فردان</v>
          </cell>
          <cell r="B245">
            <v>238</v>
          </cell>
          <cell r="C245" t="str">
            <v>06226</v>
          </cell>
          <cell r="D245" t="str">
            <v>علي يوسف جمعه فردان</v>
          </cell>
          <cell r="F245">
            <v>0</v>
          </cell>
          <cell r="G245">
            <v>0</v>
          </cell>
          <cell r="H245">
            <v>0</v>
          </cell>
          <cell r="Q245">
            <v>0</v>
          </cell>
          <cell r="R245">
            <v>-24</v>
          </cell>
          <cell r="S245">
            <v>6226</v>
          </cell>
          <cell r="Y245" t="str">
            <v/>
          </cell>
          <cell r="Z245" t="str">
            <v/>
          </cell>
          <cell r="AA245" t="str">
            <v/>
          </cell>
          <cell r="AB245" t="str">
            <v>NOT PAID</v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</row>
        <row r="246">
          <cell r="A246" t="str">
            <v>عبدالمنعم مكي حسن محمد</v>
          </cell>
          <cell r="B246">
            <v>239</v>
          </cell>
          <cell r="C246" t="str">
            <v>06227</v>
          </cell>
          <cell r="D246" t="str">
            <v>عبدالمنعم مكي حسن محمد</v>
          </cell>
          <cell r="F246">
            <v>-22</v>
          </cell>
          <cell r="G246">
            <v>-24</v>
          </cell>
          <cell r="H246">
            <v>-24</v>
          </cell>
          <cell r="Q246">
            <v>0</v>
          </cell>
          <cell r="R246">
            <v>-94</v>
          </cell>
          <cell r="S246">
            <v>6227</v>
          </cell>
          <cell r="Y246" t="str">
            <v/>
          </cell>
          <cell r="Z246" t="str">
            <v/>
          </cell>
          <cell r="AA246" t="str">
            <v/>
          </cell>
          <cell r="AB246" t="str">
            <v>NOT PAID</v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>not paid</v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>not paid</v>
          </cell>
          <cell r="AR246" t="str">
            <v/>
          </cell>
          <cell r="AS246" t="str">
            <v/>
          </cell>
          <cell r="AT246">
            <v>22</v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</row>
        <row r="247">
          <cell r="A247" t="str">
            <v>السيدسلمان ابراهيم محفوظ علي</v>
          </cell>
          <cell r="B247">
            <v>240</v>
          </cell>
          <cell r="C247" t="str">
            <v>06228</v>
          </cell>
          <cell r="D247" t="str">
            <v>السيدسلمان ابراهيم محفوظ علي</v>
          </cell>
          <cell r="F247">
            <v>0</v>
          </cell>
          <cell r="G247">
            <v>0</v>
          </cell>
          <cell r="H247">
            <v>0</v>
          </cell>
          <cell r="I247" t="str">
            <v>6434</v>
          </cell>
          <cell r="J247">
            <v>24</v>
          </cell>
          <cell r="Q247">
            <v>24</v>
          </cell>
          <cell r="R247">
            <v>0</v>
          </cell>
          <cell r="S247">
            <v>6228</v>
          </cell>
          <cell r="Y247" t="str">
            <v>PAID</v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</row>
        <row r="248">
          <cell r="A248" t="str">
            <v>السيدمحمد سلمان ابراهيم محفوظ</v>
          </cell>
          <cell r="B248">
            <v>241</v>
          </cell>
          <cell r="C248" t="str">
            <v>06229</v>
          </cell>
          <cell r="D248" t="str">
            <v>السيدمحمد سلمان ابراهيم محفوظ</v>
          </cell>
          <cell r="F248">
            <v>0</v>
          </cell>
          <cell r="G248">
            <v>0</v>
          </cell>
          <cell r="H248">
            <v>0</v>
          </cell>
          <cell r="I248" t="str">
            <v>6413</v>
          </cell>
          <cell r="J248">
            <v>24</v>
          </cell>
          <cell r="Q248">
            <v>24</v>
          </cell>
          <cell r="R248">
            <v>0</v>
          </cell>
          <cell r="S248">
            <v>6229</v>
          </cell>
          <cell r="Y248" t="str">
            <v>PAID</v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</row>
        <row r="249">
          <cell r="A249" t="str">
            <v>السيدجعفر عبدالعزيز رضي</v>
          </cell>
          <cell r="B249">
            <v>242</v>
          </cell>
          <cell r="C249" t="str">
            <v>06230</v>
          </cell>
          <cell r="D249" t="str">
            <v>السيدجعفر عبدالعزيز رضي</v>
          </cell>
          <cell r="F249">
            <v>0</v>
          </cell>
          <cell r="G249">
            <v>0</v>
          </cell>
          <cell r="H249">
            <v>0</v>
          </cell>
          <cell r="I249" t="str">
            <v>5254</v>
          </cell>
          <cell r="J249">
            <v>24</v>
          </cell>
          <cell r="Q249">
            <v>24</v>
          </cell>
          <cell r="R249">
            <v>0</v>
          </cell>
          <cell r="S249">
            <v>6230</v>
          </cell>
          <cell r="Y249" t="str">
            <v>PAID</v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</row>
        <row r="250">
          <cell r="A250" t="str">
            <v xml:space="preserve">مجيد علي فتيل </v>
          </cell>
          <cell r="B250">
            <v>243</v>
          </cell>
          <cell r="C250" t="str">
            <v>06231</v>
          </cell>
          <cell r="D250" t="str">
            <v xml:space="preserve">مجيد علي فتيل </v>
          </cell>
          <cell r="F250">
            <v>0</v>
          </cell>
          <cell r="G250">
            <v>0</v>
          </cell>
          <cell r="H250">
            <v>0</v>
          </cell>
          <cell r="I250" t="str">
            <v>5222</v>
          </cell>
          <cell r="J250">
            <v>24</v>
          </cell>
          <cell r="Q250">
            <v>24</v>
          </cell>
          <cell r="R250">
            <v>0</v>
          </cell>
          <cell r="S250">
            <v>6231</v>
          </cell>
          <cell r="Y250" t="str">
            <v>PAID</v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</row>
        <row r="251">
          <cell r="A251" t="str">
            <v>السيداحمد حسن عاشور</v>
          </cell>
          <cell r="B251">
            <v>244</v>
          </cell>
          <cell r="C251" t="str">
            <v>06232</v>
          </cell>
          <cell r="D251" t="str">
            <v>السيداحمد حسن عاشور</v>
          </cell>
          <cell r="F251">
            <v>0</v>
          </cell>
          <cell r="G251">
            <v>0</v>
          </cell>
          <cell r="H251">
            <v>0</v>
          </cell>
          <cell r="I251" t="str">
            <v>5177</v>
          </cell>
          <cell r="J251">
            <v>24</v>
          </cell>
          <cell r="Q251">
            <v>24</v>
          </cell>
          <cell r="R251">
            <v>0</v>
          </cell>
          <cell r="S251">
            <v>6232</v>
          </cell>
          <cell r="Y251" t="str">
            <v>PAID</v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</row>
        <row r="252">
          <cell r="A252" t="str">
            <v>السيدعبدالنبي محمد عاشور هاشم</v>
          </cell>
          <cell r="B252">
            <v>245</v>
          </cell>
          <cell r="C252" t="str">
            <v>06233</v>
          </cell>
          <cell r="D252" t="str">
            <v>السيدعبدالنبي محمد عاشور هاشم</v>
          </cell>
          <cell r="F252">
            <v>0</v>
          </cell>
          <cell r="G252">
            <v>0</v>
          </cell>
          <cell r="H252">
            <v>0</v>
          </cell>
          <cell r="I252" t="str">
            <v>6441</v>
          </cell>
          <cell r="J252">
            <v>24</v>
          </cell>
          <cell r="Q252">
            <v>24</v>
          </cell>
          <cell r="R252">
            <v>0</v>
          </cell>
          <cell r="S252">
            <v>6233</v>
          </cell>
          <cell r="Y252" t="str">
            <v>PAID</v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</row>
        <row r="253">
          <cell r="A253" t="str">
            <v>السيدسعيد رضي محفوظ علي</v>
          </cell>
          <cell r="B253">
            <v>246</v>
          </cell>
          <cell r="C253" t="str">
            <v>06234</v>
          </cell>
          <cell r="D253" t="str">
            <v>السيدسعيد رضي محفوظ علي</v>
          </cell>
          <cell r="F253">
            <v>0</v>
          </cell>
          <cell r="G253">
            <v>0</v>
          </cell>
          <cell r="H253">
            <v>0</v>
          </cell>
          <cell r="I253" t="str">
            <v>5174</v>
          </cell>
          <cell r="J253">
            <v>24</v>
          </cell>
          <cell r="Q253">
            <v>24</v>
          </cell>
          <cell r="R253">
            <v>0</v>
          </cell>
          <cell r="S253">
            <v>6234</v>
          </cell>
          <cell r="Y253" t="str">
            <v>PAID</v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</row>
        <row r="254">
          <cell r="A254" t="str">
            <v>السيدصالح سلمان محسن</v>
          </cell>
          <cell r="B254">
            <v>247</v>
          </cell>
          <cell r="C254" t="str">
            <v>06235</v>
          </cell>
          <cell r="D254" t="str">
            <v>السيدصالح سلمان محسن</v>
          </cell>
          <cell r="F254">
            <v>0</v>
          </cell>
          <cell r="G254">
            <v>0</v>
          </cell>
          <cell r="H254">
            <v>0</v>
          </cell>
          <cell r="I254" t="str">
            <v>5085</v>
          </cell>
          <cell r="J254">
            <v>24</v>
          </cell>
          <cell r="Q254">
            <v>24</v>
          </cell>
          <cell r="R254">
            <v>0</v>
          </cell>
          <cell r="S254">
            <v>6235</v>
          </cell>
          <cell r="Y254" t="str">
            <v>PAID</v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</row>
        <row r="255">
          <cell r="A255" t="str">
            <v>السيدعبدالله هاشم عاشور هاشم</v>
          </cell>
          <cell r="B255">
            <v>248</v>
          </cell>
          <cell r="C255" t="str">
            <v>06236</v>
          </cell>
          <cell r="D255" t="str">
            <v>السيدعبدالله هاشم عاشور هاشم</v>
          </cell>
          <cell r="F255">
            <v>0</v>
          </cell>
          <cell r="G255">
            <v>0</v>
          </cell>
          <cell r="H255">
            <v>0</v>
          </cell>
          <cell r="Q255">
            <v>0</v>
          </cell>
          <cell r="R255">
            <v>-24</v>
          </cell>
          <cell r="S255">
            <v>6236</v>
          </cell>
          <cell r="Y255" t="str">
            <v/>
          </cell>
          <cell r="Z255" t="str">
            <v/>
          </cell>
          <cell r="AA255" t="str">
            <v/>
          </cell>
          <cell r="AB255" t="str">
            <v>NOT PAID</v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</row>
        <row r="256">
          <cell r="A256" t="str">
            <v>السيدمحفوظ هاشم عاشور هاشم</v>
          </cell>
          <cell r="B256">
            <v>249</v>
          </cell>
          <cell r="C256" t="str">
            <v>06237</v>
          </cell>
          <cell r="D256" t="str">
            <v>السيدمحفوظ هاشم عاشور هاشم</v>
          </cell>
          <cell r="F256">
            <v>0</v>
          </cell>
          <cell r="G256">
            <v>-8</v>
          </cell>
          <cell r="H256">
            <v>-24</v>
          </cell>
          <cell r="I256" t="str">
            <v>5063</v>
          </cell>
          <cell r="J256">
            <v>20</v>
          </cell>
          <cell r="Q256">
            <v>20</v>
          </cell>
          <cell r="R256">
            <v>-36</v>
          </cell>
          <cell r="S256">
            <v>6237</v>
          </cell>
          <cell r="Y256" t="str">
            <v/>
          </cell>
          <cell r="Z256" t="str">
            <v/>
          </cell>
          <cell r="AA256" t="str">
            <v/>
          </cell>
          <cell r="AB256" t="str">
            <v>NOT PAID</v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>
            <v>12</v>
          </cell>
          <cell r="AJ256" t="str">
            <v/>
          </cell>
          <cell r="AK256" t="str">
            <v/>
          </cell>
          <cell r="AL256">
            <v>8</v>
          </cell>
          <cell r="AM256">
            <v>8</v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</row>
        <row r="257">
          <cell r="A257" t="str">
            <v>حسين احمد علي احمد الساري</v>
          </cell>
          <cell r="B257">
            <v>250</v>
          </cell>
          <cell r="C257" t="str">
            <v>06238</v>
          </cell>
          <cell r="D257" t="str">
            <v>حسين احمد علي احمد الساري</v>
          </cell>
          <cell r="F257">
            <v>0</v>
          </cell>
          <cell r="G257">
            <v>-24</v>
          </cell>
          <cell r="H257">
            <v>-24</v>
          </cell>
          <cell r="Q257">
            <v>0</v>
          </cell>
          <cell r="R257">
            <v>-72</v>
          </cell>
          <cell r="S257">
            <v>6238</v>
          </cell>
          <cell r="Y257" t="str">
            <v/>
          </cell>
          <cell r="Z257" t="str">
            <v/>
          </cell>
          <cell r="AA257" t="str">
            <v/>
          </cell>
          <cell r="AB257" t="str">
            <v>NOT PAID</v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>not paid</v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>not paid</v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</row>
        <row r="258">
          <cell r="A258" t="str">
            <v>محمد علي احمد حيدر</v>
          </cell>
          <cell r="B258">
            <v>251</v>
          </cell>
          <cell r="C258" t="str">
            <v>06239</v>
          </cell>
          <cell r="D258" t="str">
            <v>محمد علي احمد حيدر</v>
          </cell>
          <cell r="F258">
            <v>0</v>
          </cell>
          <cell r="G258">
            <v>0</v>
          </cell>
          <cell r="H258">
            <v>-24</v>
          </cell>
          <cell r="Q258">
            <v>0</v>
          </cell>
          <cell r="R258">
            <v>-48</v>
          </cell>
          <cell r="S258">
            <v>6239</v>
          </cell>
          <cell r="Y258" t="str">
            <v/>
          </cell>
          <cell r="Z258" t="str">
            <v/>
          </cell>
          <cell r="AA258" t="str">
            <v/>
          </cell>
          <cell r="AB258" t="str">
            <v>NOT PAID</v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>not paid</v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</row>
        <row r="259">
          <cell r="A259" t="str">
            <v>مسلم عبدالله جمعه</v>
          </cell>
          <cell r="B259">
            <v>252</v>
          </cell>
          <cell r="C259" t="str">
            <v>06240</v>
          </cell>
          <cell r="D259" t="str">
            <v>مسلم عبدالله جمعه</v>
          </cell>
          <cell r="F259">
            <v>0</v>
          </cell>
          <cell r="G259">
            <v>-24</v>
          </cell>
          <cell r="H259">
            <v>-24</v>
          </cell>
          <cell r="Q259">
            <v>0</v>
          </cell>
          <cell r="R259">
            <v>-72</v>
          </cell>
          <cell r="S259">
            <v>6240</v>
          </cell>
          <cell r="Y259" t="str">
            <v/>
          </cell>
          <cell r="Z259" t="str">
            <v/>
          </cell>
          <cell r="AA259" t="str">
            <v/>
          </cell>
          <cell r="AB259" t="str">
            <v>NOT PAID</v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>not paid</v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>not paid</v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</row>
        <row r="260">
          <cell r="A260" t="str">
            <v>عادل سعيد كاظم</v>
          </cell>
          <cell r="B260">
            <v>253</v>
          </cell>
          <cell r="C260" t="str">
            <v>06242</v>
          </cell>
          <cell r="D260" t="str">
            <v>عادل سعيد كاظم</v>
          </cell>
          <cell r="F260">
            <v>0</v>
          </cell>
          <cell r="G260">
            <v>0</v>
          </cell>
          <cell r="H260">
            <v>-24</v>
          </cell>
          <cell r="Q260">
            <v>0</v>
          </cell>
          <cell r="R260">
            <v>-48</v>
          </cell>
          <cell r="S260">
            <v>6242</v>
          </cell>
          <cell r="Y260" t="str">
            <v/>
          </cell>
          <cell r="Z260" t="str">
            <v/>
          </cell>
          <cell r="AA260" t="str">
            <v/>
          </cell>
          <cell r="AB260" t="str">
            <v>NOT PAID</v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>not paid</v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</row>
        <row r="261">
          <cell r="A261" t="str">
            <v>السيدصادق سعيد عدنان محمد</v>
          </cell>
          <cell r="B261">
            <v>254</v>
          </cell>
          <cell r="C261" t="str">
            <v>06243</v>
          </cell>
          <cell r="D261" t="str">
            <v>السيدصادق سعيد عدنان محمد</v>
          </cell>
          <cell r="F261">
            <v>-18</v>
          </cell>
          <cell r="G261">
            <v>-24</v>
          </cell>
          <cell r="H261">
            <v>-24</v>
          </cell>
          <cell r="Q261">
            <v>0</v>
          </cell>
          <cell r="R261">
            <v>-90</v>
          </cell>
          <cell r="S261">
            <v>6243</v>
          </cell>
          <cell r="Y261" t="str">
            <v/>
          </cell>
          <cell r="Z261" t="str">
            <v/>
          </cell>
          <cell r="AA261" t="str">
            <v/>
          </cell>
          <cell r="AB261" t="str">
            <v>NOT PAID</v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>not paid</v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>not paid</v>
          </cell>
          <cell r="AR261" t="str">
            <v/>
          </cell>
          <cell r="AS261" t="str">
            <v/>
          </cell>
          <cell r="AT261">
            <v>18</v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</row>
        <row r="262">
          <cell r="A262" t="str">
            <v>السيدمصطفى باقر منصور علوي</v>
          </cell>
          <cell r="B262">
            <v>255</v>
          </cell>
          <cell r="C262" t="str">
            <v>06244</v>
          </cell>
          <cell r="D262" t="str">
            <v>السيدمصطفى باقر منصور علوي</v>
          </cell>
          <cell r="F262">
            <v>0</v>
          </cell>
          <cell r="G262">
            <v>0</v>
          </cell>
          <cell r="H262">
            <v>-24</v>
          </cell>
          <cell r="I262" t="str">
            <v>4743</v>
          </cell>
          <cell r="J262">
            <v>6</v>
          </cell>
          <cell r="Q262">
            <v>6</v>
          </cell>
          <cell r="R262">
            <v>-42</v>
          </cell>
          <cell r="S262">
            <v>6244</v>
          </cell>
          <cell r="Y262" t="str">
            <v/>
          </cell>
          <cell r="Z262" t="str">
            <v/>
          </cell>
          <cell r="AA262" t="str">
            <v/>
          </cell>
          <cell r="AB262" t="str">
            <v>NOT PAID</v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>
            <v>6</v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</row>
        <row r="263">
          <cell r="A263" t="str">
            <v>احمد ميرزا حسن صالح</v>
          </cell>
          <cell r="B263">
            <v>256</v>
          </cell>
          <cell r="C263" t="str">
            <v>06245</v>
          </cell>
          <cell r="D263" t="str">
            <v>احمد ميرزا حسن صالح</v>
          </cell>
          <cell r="F263">
            <v>-14</v>
          </cell>
          <cell r="G263">
            <v>-24</v>
          </cell>
          <cell r="H263">
            <v>-24</v>
          </cell>
          <cell r="Q263">
            <v>0</v>
          </cell>
          <cell r="R263">
            <v>-86</v>
          </cell>
          <cell r="S263">
            <v>6245</v>
          </cell>
          <cell r="Y263" t="str">
            <v/>
          </cell>
          <cell r="Z263" t="str">
            <v/>
          </cell>
          <cell r="AA263" t="str">
            <v/>
          </cell>
          <cell r="AB263" t="str">
            <v>NOT PAID</v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>not paid</v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>not paid</v>
          </cell>
          <cell r="AR263" t="str">
            <v/>
          </cell>
          <cell r="AS263" t="str">
            <v/>
          </cell>
          <cell r="AT263">
            <v>14</v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</row>
        <row r="264">
          <cell r="A264" t="str">
            <v>السيدمحمد سلمان شرف هاشم</v>
          </cell>
          <cell r="B264">
            <v>257</v>
          </cell>
          <cell r="C264" t="str">
            <v>06246</v>
          </cell>
          <cell r="D264" t="str">
            <v>السيدمحمد سلمان شرف هاشم</v>
          </cell>
          <cell r="F264">
            <v>-18</v>
          </cell>
          <cell r="G264">
            <v>-24</v>
          </cell>
          <cell r="H264">
            <v>-24</v>
          </cell>
          <cell r="I264" t="str">
            <v>5072</v>
          </cell>
          <cell r="J264">
            <v>20</v>
          </cell>
          <cell r="Q264">
            <v>20</v>
          </cell>
          <cell r="R264">
            <v>-70</v>
          </cell>
          <cell r="S264">
            <v>6246</v>
          </cell>
          <cell r="Y264" t="str">
            <v/>
          </cell>
          <cell r="Z264" t="str">
            <v/>
          </cell>
          <cell r="AA264" t="str">
            <v/>
          </cell>
          <cell r="AB264" t="str">
            <v>NOT PAID</v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>not paid</v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>
            <v>2</v>
          </cell>
          <cell r="AQ264" t="str">
            <v/>
          </cell>
          <cell r="AR264" t="str">
            <v/>
          </cell>
          <cell r="AS264">
            <v>18</v>
          </cell>
          <cell r="AT264">
            <v>18</v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</row>
        <row r="265">
          <cell r="A265" t="str">
            <v>علي منصور صالح كاظم</v>
          </cell>
          <cell r="B265">
            <v>258</v>
          </cell>
          <cell r="C265" t="str">
            <v>06247</v>
          </cell>
          <cell r="D265" t="str">
            <v>علي منصور صالح كاظم</v>
          </cell>
          <cell r="F265">
            <v>0</v>
          </cell>
          <cell r="G265">
            <v>-24</v>
          </cell>
          <cell r="H265">
            <v>-24</v>
          </cell>
          <cell r="Q265">
            <v>0</v>
          </cell>
          <cell r="R265">
            <v>-72</v>
          </cell>
          <cell r="S265">
            <v>6247</v>
          </cell>
          <cell r="Y265" t="str">
            <v/>
          </cell>
          <cell r="Z265" t="str">
            <v/>
          </cell>
          <cell r="AA265" t="str">
            <v/>
          </cell>
          <cell r="AB265" t="str">
            <v>NOT PAID</v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>not paid</v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>not paid</v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</row>
        <row r="266">
          <cell r="A266" t="str">
            <v>السيدعلي حسين محمد جواد</v>
          </cell>
          <cell r="B266">
            <v>259</v>
          </cell>
          <cell r="C266" t="str">
            <v>06248</v>
          </cell>
          <cell r="D266" t="str">
            <v>السيدعلي حسين محمد جواد</v>
          </cell>
          <cell r="F266">
            <v>0</v>
          </cell>
          <cell r="G266">
            <v>0</v>
          </cell>
          <cell r="H266">
            <v>-24</v>
          </cell>
          <cell r="Q266">
            <v>0</v>
          </cell>
          <cell r="R266">
            <v>-48</v>
          </cell>
          <cell r="S266">
            <v>6248</v>
          </cell>
          <cell r="Y266" t="str">
            <v/>
          </cell>
          <cell r="Z266" t="str">
            <v/>
          </cell>
          <cell r="AA266" t="str">
            <v/>
          </cell>
          <cell r="AB266" t="str">
            <v>NOT PAID</v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>not paid</v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</row>
        <row r="267">
          <cell r="A267" t="str">
            <v xml:space="preserve">محمد احمد جاسم احمد </v>
          </cell>
          <cell r="B267">
            <v>260</v>
          </cell>
          <cell r="C267" t="str">
            <v>06249</v>
          </cell>
          <cell r="D267" t="str">
            <v xml:space="preserve">محمد احمد جاسم احمد </v>
          </cell>
          <cell r="F267">
            <v>0</v>
          </cell>
          <cell r="G267">
            <v>0</v>
          </cell>
          <cell r="H267">
            <v>0</v>
          </cell>
          <cell r="I267" t="str">
            <v>4683</v>
          </cell>
          <cell r="J267">
            <v>24</v>
          </cell>
          <cell r="Q267">
            <v>24</v>
          </cell>
          <cell r="R267">
            <v>0</v>
          </cell>
          <cell r="S267">
            <v>6249</v>
          </cell>
          <cell r="Y267" t="str">
            <v>PAID</v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</row>
        <row r="268">
          <cell r="A268" t="str">
            <v>حسين علي حبيب جاسم</v>
          </cell>
          <cell r="B268">
            <v>261</v>
          </cell>
          <cell r="C268" t="str">
            <v>06250</v>
          </cell>
          <cell r="D268" t="str">
            <v>حسين علي حبيب جاسم</v>
          </cell>
          <cell r="F268">
            <v>0</v>
          </cell>
          <cell r="G268">
            <v>-24</v>
          </cell>
          <cell r="H268">
            <v>-24</v>
          </cell>
          <cell r="I268" t="str">
            <v>5235</v>
          </cell>
          <cell r="J268">
            <v>24</v>
          </cell>
          <cell r="Q268">
            <v>24</v>
          </cell>
          <cell r="R268">
            <v>-48</v>
          </cell>
          <cell r="S268">
            <v>6250</v>
          </cell>
          <cell r="Y268" t="str">
            <v/>
          </cell>
          <cell r="Z268" t="str">
            <v/>
          </cell>
          <cell r="AA268" t="str">
            <v/>
          </cell>
          <cell r="AB268" t="str">
            <v>NOT PAID</v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>not paid</v>
          </cell>
          <cell r="AK268" t="str">
            <v>paid</v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</row>
        <row r="269">
          <cell r="A269" t="str">
            <v>السيدهاشم علوي مكي حسين</v>
          </cell>
          <cell r="B269">
            <v>262</v>
          </cell>
          <cell r="C269" t="str">
            <v>06251</v>
          </cell>
          <cell r="D269" t="str">
            <v>السيدهاشم علوي مكي حسين</v>
          </cell>
          <cell r="F269">
            <v>0</v>
          </cell>
          <cell r="G269">
            <v>-12</v>
          </cell>
          <cell r="H269">
            <v>-24</v>
          </cell>
          <cell r="I269" t="str">
            <v>5140</v>
          </cell>
          <cell r="J269">
            <v>24</v>
          </cell>
          <cell r="Q269">
            <v>24</v>
          </cell>
          <cell r="R269">
            <v>-36</v>
          </cell>
          <cell r="S269">
            <v>6251</v>
          </cell>
          <cell r="Y269" t="str">
            <v/>
          </cell>
          <cell r="Z269" t="str">
            <v/>
          </cell>
          <cell r="AA269" t="str">
            <v/>
          </cell>
          <cell r="AB269" t="str">
            <v>NOT PAID</v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>
            <v>12</v>
          </cell>
          <cell r="AJ269" t="str">
            <v/>
          </cell>
          <cell r="AK269" t="str">
            <v/>
          </cell>
          <cell r="AL269">
            <v>12</v>
          </cell>
          <cell r="AM269">
            <v>12</v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</row>
        <row r="270">
          <cell r="A270" t="str">
            <v>السيدمحمود عدنان مكي شبر</v>
          </cell>
          <cell r="B270">
            <v>263</v>
          </cell>
          <cell r="C270" t="str">
            <v>06252</v>
          </cell>
          <cell r="D270" t="str">
            <v>السيدمحمود عدنان مكي شبر</v>
          </cell>
          <cell r="F270">
            <v>0</v>
          </cell>
          <cell r="G270">
            <v>0</v>
          </cell>
          <cell r="H270">
            <v>-24</v>
          </cell>
          <cell r="Q270">
            <v>0</v>
          </cell>
          <cell r="R270">
            <v>-48</v>
          </cell>
          <cell r="S270">
            <v>6252</v>
          </cell>
          <cell r="Y270" t="str">
            <v/>
          </cell>
          <cell r="Z270" t="str">
            <v/>
          </cell>
          <cell r="AA270" t="str">
            <v/>
          </cell>
          <cell r="AB270" t="str">
            <v>NOT PAID</v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>not paid</v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</row>
        <row r="271">
          <cell r="A271" t="str">
            <v>عبدالإله جعفر منصور</v>
          </cell>
          <cell r="B271">
            <v>264</v>
          </cell>
          <cell r="C271" t="str">
            <v>06253</v>
          </cell>
          <cell r="D271" t="str">
            <v>عبدالإله جعفر منصور</v>
          </cell>
          <cell r="F271">
            <v>-22</v>
          </cell>
          <cell r="G271">
            <v>-24</v>
          </cell>
          <cell r="H271">
            <v>-24</v>
          </cell>
          <cell r="Q271">
            <v>0</v>
          </cell>
          <cell r="R271">
            <v>-94</v>
          </cell>
          <cell r="S271">
            <v>6253</v>
          </cell>
          <cell r="Y271" t="str">
            <v/>
          </cell>
          <cell r="Z271" t="str">
            <v/>
          </cell>
          <cell r="AA271" t="str">
            <v/>
          </cell>
          <cell r="AB271" t="str">
            <v>NOT PAID</v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>not paid</v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>not paid</v>
          </cell>
          <cell r="AR271" t="str">
            <v/>
          </cell>
          <cell r="AS271" t="str">
            <v/>
          </cell>
          <cell r="AT271">
            <v>22</v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</row>
        <row r="272">
          <cell r="A272" t="str">
            <v>السيدعلي شهاب يوسف محفوظ</v>
          </cell>
          <cell r="B272">
            <v>265</v>
          </cell>
          <cell r="C272" t="str">
            <v>06255</v>
          </cell>
          <cell r="D272" t="str">
            <v>السيدعلي شهاب يوسف محفوظ</v>
          </cell>
          <cell r="F272">
            <v>0</v>
          </cell>
          <cell r="G272">
            <v>0</v>
          </cell>
          <cell r="H272">
            <v>0</v>
          </cell>
          <cell r="I272" t="str">
            <v>6446</v>
          </cell>
          <cell r="J272">
            <v>24</v>
          </cell>
          <cell r="Q272">
            <v>24</v>
          </cell>
          <cell r="R272">
            <v>0</v>
          </cell>
          <cell r="S272">
            <v>6255</v>
          </cell>
          <cell r="Y272" t="str">
            <v>PAID</v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</row>
        <row r="273">
          <cell r="A273" t="str">
            <v>فاضل عباس منصور محسن</v>
          </cell>
          <cell r="B273">
            <v>266</v>
          </cell>
          <cell r="C273" t="str">
            <v>06256</v>
          </cell>
          <cell r="D273" t="str">
            <v>فاضل عباس منصور محسن</v>
          </cell>
          <cell r="F273">
            <v>0</v>
          </cell>
          <cell r="G273">
            <v>-24</v>
          </cell>
          <cell r="H273">
            <v>-24</v>
          </cell>
          <cell r="Q273">
            <v>0</v>
          </cell>
          <cell r="R273">
            <v>-72</v>
          </cell>
          <cell r="S273">
            <v>6256</v>
          </cell>
          <cell r="Y273" t="str">
            <v/>
          </cell>
          <cell r="Z273" t="str">
            <v/>
          </cell>
          <cell r="AA273" t="str">
            <v/>
          </cell>
          <cell r="AB273" t="str">
            <v>NOT PAID</v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>not paid</v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>not paid</v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</row>
        <row r="274">
          <cell r="A274" t="str">
            <v>السيدعلي سلمان شرف هاشم</v>
          </cell>
          <cell r="B274">
            <v>267</v>
          </cell>
          <cell r="C274" t="str">
            <v>06258</v>
          </cell>
          <cell r="D274" t="str">
            <v>السيدعلي سلمان شرف هاشم</v>
          </cell>
          <cell r="F274">
            <v>-4</v>
          </cell>
          <cell r="G274">
            <v>-24</v>
          </cell>
          <cell r="H274">
            <v>-24</v>
          </cell>
          <cell r="Q274">
            <v>0</v>
          </cell>
          <cell r="R274">
            <v>-76</v>
          </cell>
          <cell r="S274">
            <v>6258</v>
          </cell>
          <cell r="Y274" t="str">
            <v/>
          </cell>
          <cell r="Z274" t="str">
            <v/>
          </cell>
          <cell r="AA274" t="str">
            <v/>
          </cell>
          <cell r="AB274" t="str">
            <v>NOT PAID</v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>not paid</v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>not paid</v>
          </cell>
          <cell r="AR274" t="str">
            <v/>
          </cell>
          <cell r="AS274" t="str">
            <v/>
          </cell>
          <cell r="AT274">
            <v>4</v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</row>
        <row r="275">
          <cell r="A275" t="str">
            <v>السيدمحمود عبدالعزيز رضي محفوظ</v>
          </cell>
          <cell r="B275">
            <v>268</v>
          </cell>
          <cell r="C275" t="str">
            <v>06259</v>
          </cell>
          <cell r="D275" t="str">
            <v>السيدمحمود عبدالعزيز رضي محفوظ</v>
          </cell>
          <cell r="F275">
            <v>0</v>
          </cell>
          <cell r="G275">
            <v>0</v>
          </cell>
          <cell r="H275">
            <v>0</v>
          </cell>
          <cell r="I275" t="str">
            <v>5262</v>
          </cell>
          <cell r="J275">
            <v>24</v>
          </cell>
          <cell r="Q275">
            <v>24</v>
          </cell>
          <cell r="R275">
            <v>0</v>
          </cell>
          <cell r="S275">
            <v>6259</v>
          </cell>
          <cell r="Y275" t="str">
            <v>PAID</v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</row>
        <row r="276">
          <cell r="A276" t="str">
            <v xml:space="preserve">حيدر جعفر علي حيدر </v>
          </cell>
          <cell r="B276">
            <v>269</v>
          </cell>
          <cell r="C276" t="str">
            <v>06264</v>
          </cell>
          <cell r="D276" t="str">
            <v xml:space="preserve">حيدر جعفر علي حيدر </v>
          </cell>
          <cell r="F276">
            <v>0</v>
          </cell>
          <cell r="G276">
            <v>0</v>
          </cell>
          <cell r="H276">
            <v>-24</v>
          </cell>
          <cell r="I276" t="str">
            <v>5149</v>
          </cell>
          <cell r="J276">
            <v>24</v>
          </cell>
          <cell r="Q276">
            <v>24</v>
          </cell>
          <cell r="R276">
            <v>-24</v>
          </cell>
          <cell r="S276">
            <v>6264</v>
          </cell>
          <cell r="Y276" t="str">
            <v/>
          </cell>
          <cell r="Z276" t="str">
            <v/>
          </cell>
          <cell r="AA276" t="str">
            <v/>
          </cell>
          <cell r="AB276" t="str">
            <v>NOT PAID</v>
          </cell>
          <cell r="AC276" t="str">
            <v/>
          </cell>
          <cell r="AD276" t="str">
            <v/>
          </cell>
          <cell r="AE276" t="str">
            <v>paid</v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</row>
        <row r="277">
          <cell r="A277" t="str">
            <v>السيدجواد عدنان محفوظ ابراهيم</v>
          </cell>
          <cell r="B277">
            <v>270</v>
          </cell>
          <cell r="C277" t="str">
            <v>06265</v>
          </cell>
          <cell r="D277" t="str">
            <v>السيدجواد عدنان محفوظ ابراهيم</v>
          </cell>
          <cell r="F277">
            <v>0</v>
          </cell>
          <cell r="G277">
            <v>0</v>
          </cell>
          <cell r="H277">
            <v>-22</v>
          </cell>
          <cell r="I277" t="str">
            <v>6406</v>
          </cell>
          <cell r="J277">
            <v>20</v>
          </cell>
          <cell r="Q277">
            <v>20</v>
          </cell>
          <cell r="R277">
            <v>-26</v>
          </cell>
          <cell r="S277">
            <v>6265</v>
          </cell>
          <cell r="Y277" t="str">
            <v/>
          </cell>
          <cell r="Z277" t="str">
            <v/>
          </cell>
          <cell r="AA277" t="str">
            <v/>
          </cell>
          <cell r="AB277" t="str">
            <v>NOT PAID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>
            <v>20</v>
          </cell>
          <cell r="AH277">
            <v>22</v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</row>
        <row r="278">
          <cell r="A278" t="str">
            <v xml:space="preserve">عقيل عبدالرحيم احمد </v>
          </cell>
          <cell r="B278">
            <v>271</v>
          </cell>
          <cell r="C278" t="str">
            <v>06267</v>
          </cell>
          <cell r="D278" t="str">
            <v xml:space="preserve">عقيل عبدالرحيم احمد </v>
          </cell>
          <cell r="F278">
            <v>-12</v>
          </cell>
          <cell r="G278">
            <v>-24</v>
          </cell>
          <cell r="H278">
            <v>-24</v>
          </cell>
          <cell r="Q278">
            <v>0</v>
          </cell>
          <cell r="R278">
            <v>-84</v>
          </cell>
          <cell r="S278">
            <v>6267</v>
          </cell>
          <cell r="Y278" t="str">
            <v/>
          </cell>
          <cell r="Z278" t="str">
            <v/>
          </cell>
          <cell r="AA278" t="str">
            <v/>
          </cell>
          <cell r="AB278" t="str">
            <v>NOT PAID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>not paid</v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>not paid</v>
          </cell>
          <cell r="AR278" t="str">
            <v/>
          </cell>
          <cell r="AS278" t="str">
            <v/>
          </cell>
          <cell r="AT278">
            <v>12</v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</row>
        <row r="279">
          <cell r="A279" t="str">
            <v xml:space="preserve">علي حسين علي حيدر </v>
          </cell>
          <cell r="B279">
            <v>272</v>
          </cell>
          <cell r="C279" t="str">
            <v>06268</v>
          </cell>
          <cell r="D279" t="str">
            <v xml:space="preserve">علي حسين علي حيدر </v>
          </cell>
          <cell r="F279">
            <v>0</v>
          </cell>
          <cell r="G279">
            <v>0</v>
          </cell>
          <cell r="H279">
            <v>-24</v>
          </cell>
          <cell r="Q279">
            <v>0</v>
          </cell>
          <cell r="R279">
            <v>-48</v>
          </cell>
          <cell r="S279">
            <v>6268</v>
          </cell>
          <cell r="Y279" t="str">
            <v/>
          </cell>
          <cell r="Z279" t="str">
            <v/>
          </cell>
          <cell r="AA279" t="str">
            <v/>
          </cell>
          <cell r="AB279" t="str">
            <v>NOT PAID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>not paid</v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</row>
        <row r="280">
          <cell r="A280" t="str">
            <v xml:space="preserve">عبدالهادي عبدالرسول محمد </v>
          </cell>
          <cell r="B280">
            <v>273</v>
          </cell>
          <cell r="C280" t="str">
            <v>06269</v>
          </cell>
          <cell r="D280" t="str">
            <v xml:space="preserve">عبدالهادي عبدالرسول محمد </v>
          </cell>
          <cell r="F280">
            <v>0</v>
          </cell>
          <cell r="G280">
            <v>0</v>
          </cell>
          <cell r="H280">
            <v>0</v>
          </cell>
          <cell r="I280" t="str">
            <v>5115</v>
          </cell>
          <cell r="J280">
            <v>24</v>
          </cell>
          <cell r="Q280">
            <v>24</v>
          </cell>
          <cell r="R280">
            <v>0</v>
          </cell>
          <cell r="S280">
            <v>6269</v>
          </cell>
          <cell r="Y280" t="str">
            <v>PAID</v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</row>
        <row r="281">
          <cell r="A281" t="str">
            <v>حمزه عبدالرسول محمد</v>
          </cell>
          <cell r="B281">
            <v>274</v>
          </cell>
          <cell r="C281" t="str">
            <v>06271</v>
          </cell>
          <cell r="D281" t="str">
            <v>حمزه عبدالرسول محمد</v>
          </cell>
          <cell r="F281">
            <v>0</v>
          </cell>
          <cell r="G281">
            <v>0</v>
          </cell>
          <cell r="H281">
            <v>-24</v>
          </cell>
          <cell r="I281" t="str">
            <v>5195</v>
          </cell>
          <cell r="J281">
            <v>24</v>
          </cell>
          <cell r="Q281">
            <v>24</v>
          </cell>
          <cell r="R281">
            <v>-24</v>
          </cell>
          <cell r="S281">
            <v>6271</v>
          </cell>
          <cell r="Y281" t="str">
            <v/>
          </cell>
          <cell r="Z281" t="str">
            <v/>
          </cell>
          <cell r="AA281" t="str">
            <v/>
          </cell>
          <cell r="AB281" t="str">
            <v>NOT PAID</v>
          </cell>
          <cell r="AC281" t="str">
            <v/>
          </cell>
          <cell r="AD281" t="str">
            <v/>
          </cell>
          <cell r="AE281" t="str">
            <v>paid</v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</row>
        <row r="282">
          <cell r="A282" t="str">
            <v>حسين احمد عمران</v>
          </cell>
          <cell r="B282">
            <v>275</v>
          </cell>
          <cell r="C282" t="str">
            <v>06272</v>
          </cell>
          <cell r="D282" t="str">
            <v>حسين احمد عمران</v>
          </cell>
          <cell r="F282">
            <v>0</v>
          </cell>
          <cell r="G282">
            <v>0</v>
          </cell>
          <cell r="H282">
            <v>0</v>
          </cell>
          <cell r="Q282">
            <v>0</v>
          </cell>
          <cell r="R282">
            <v>-24</v>
          </cell>
          <cell r="S282">
            <v>6272</v>
          </cell>
          <cell r="Y282" t="str">
            <v/>
          </cell>
          <cell r="Z282" t="str">
            <v/>
          </cell>
          <cell r="AA282" t="str">
            <v/>
          </cell>
          <cell r="AB282" t="str">
            <v>NOT PAID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</row>
        <row r="283">
          <cell r="A283" t="str">
            <v>السيدابراهيم سلمان ابراهيم محفوظ</v>
          </cell>
          <cell r="B283">
            <v>276</v>
          </cell>
          <cell r="C283" t="str">
            <v>06273</v>
          </cell>
          <cell r="D283" t="str">
            <v>السيدابراهيم سلمان ابراهيم محفوظ</v>
          </cell>
          <cell r="F283">
            <v>0</v>
          </cell>
          <cell r="G283">
            <v>0</v>
          </cell>
          <cell r="H283">
            <v>0</v>
          </cell>
          <cell r="I283" t="str">
            <v>5136</v>
          </cell>
          <cell r="J283">
            <v>24</v>
          </cell>
          <cell r="Q283">
            <v>24</v>
          </cell>
          <cell r="R283">
            <v>0</v>
          </cell>
          <cell r="S283">
            <v>6273</v>
          </cell>
          <cell r="Y283" t="str">
            <v>PAID</v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</row>
        <row r="284">
          <cell r="A284" t="str">
            <v>السيدمحمد عاشور هاشم عاشور</v>
          </cell>
          <cell r="B284">
            <v>277</v>
          </cell>
          <cell r="C284" t="str">
            <v>06274</v>
          </cell>
          <cell r="D284" t="str">
            <v>السيدمحمد عاشور هاشم عاشور</v>
          </cell>
          <cell r="F284">
            <v>0</v>
          </cell>
          <cell r="G284">
            <v>-24</v>
          </cell>
          <cell r="H284">
            <v>-24</v>
          </cell>
          <cell r="Q284">
            <v>0</v>
          </cell>
          <cell r="R284">
            <v>-72</v>
          </cell>
          <cell r="S284">
            <v>6274</v>
          </cell>
          <cell r="Y284" t="str">
            <v/>
          </cell>
          <cell r="Z284" t="str">
            <v/>
          </cell>
          <cell r="AA284" t="str">
            <v/>
          </cell>
          <cell r="AB284" t="str">
            <v>NOT PAID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>not paid</v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>not paid</v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</row>
        <row r="285">
          <cell r="A285" t="str">
            <v>جعفر احمد علي احمد الساري</v>
          </cell>
          <cell r="B285">
            <v>278</v>
          </cell>
          <cell r="C285" t="str">
            <v>06275</v>
          </cell>
          <cell r="D285" t="str">
            <v>جعفر احمد علي احمد الساري</v>
          </cell>
          <cell r="F285">
            <v>-22</v>
          </cell>
          <cell r="G285">
            <v>-24</v>
          </cell>
          <cell r="H285">
            <v>-24</v>
          </cell>
          <cell r="Q285">
            <v>0</v>
          </cell>
          <cell r="R285">
            <v>-94</v>
          </cell>
          <cell r="S285">
            <v>6275</v>
          </cell>
          <cell r="Y285" t="str">
            <v/>
          </cell>
          <cell r="Z285" t="str">
            <v/>
          </cell>
          <cell r="AA285" t="str">
            <v/>
          </cell>
          <cell r="AB285" t="str">
            <v>NOT PAID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>not paid</v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>not paid</v>
          </cell>
          <cell r="AR285" t="str">
            <v/>
          </cell>
          <cell r="AS285" t="str">
            <v/>
          </cell>
          <cell r="AT285">
            <v>22</v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</row>
        <row r="286">
          <cell r="A286" t="str">
            <v>علوي السيدباقر منصور علوي</v>
          </cell>
          <cell r="B286">
            <v>279</v>
          </cell>
          <cell r="C286" t="str">
            <v>06276</v>
          </cell>
          <cell r="D286" t="str">
            <v>علوي السيدباقر منصور علوي</v>
          </cell>
          <cell r="F286">
            <v>0</v>
          </cell>
          <cell r="G286">
            <v>0</v>
          </cell>
          <cell r="H286">
            <v>-24</v>
          </cell>
          <cell r="Q286">
            <v>0</v>
          </cell>
          <cell r="R286">
            <v>-48</v>
          </cell>
          <cell r="S286">
            <v>6276</v>
          </cell>
          <cell r="Y286" t="str">
            <v/>
          </cell>
          <cell r="Z286" t="str">
            <v/>
          </cell>
          <cell r="AA286" t="str">
            <v/>
          </cell>
          <cell r="AB286" t="str">
            <v>NOT PAID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>not paid</v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</row>
        <row r="287">
          <cell r="A287" t="str">
            <v>السيدجعفر هاشم حسن محمد</v>
          </cell>
          <cell r="B287">
            <v>280</v>
          </cell>
          <cell r="C287" t="str">
            <v>06277</v>
          </cell>
          <cell r="D287" t="str">
            <v>السيدجعفر هاشم حسن محمد</v>
          </cell>
          <cell r="F287">
            <v>-22</v>
          </cell>
          <cell r="G287">
            <v>-24</v>
          </cell>
          <cell r="H287">
            <v>-24</v>
          </cell>
          <cell r="Q287">
            <v>0</v>
          </cell>
          <cell r="R287">
            <v>-94</v>
          </cell>
          <cell r="S287">
            <v>6277</v>
          </cell>
          <cell r="Y287" t="str">
            <v/>
          </cell>
          <cell r="Z287" t="str">
            <v/>
          </cell>
          <cell r="AA287" t="str">
            <v/>
          </cell>
          <cell r="AB287" t="str">
            <v>NOT PAID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>not paid</v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>not paid</v>
          </cell>
          <cell r="AR287" t="str">
            <v/>
          </cell>
          <cell r="AS287" t="str">
            <v/>
          </cell>
          <cell r="AT287">
            <v>22</v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</row>
        <row r="288">
          <cell r="A288" t="str">
            <v xml:space="preserve">السيدباقر منصور علوي </v>
          </cell>
          <cell r="B288">
            <v>281</v>
          </cell>
          <cell r="C288" t="str">
            <v>06278</v>
          </cell>
          <cell r="D288" t="str">
            <v xml:space="preserve">السيدباقر منصور علوي </v>
          </cell>
          <cell r="F288">
            <v>0</v>
          </cell>
          <cell r="G288">
            <v>0</v>
          </cell>
          <cell r="H288">
            <v>0</v>
          </cell>
          <cell r="I288" t="str">
            <v>4727</v>
          </cell>
          <cell r="J288">
            <v>24</v>
          </cell>
          <cell r="Q288">
            <v>24</v>
          </cell>
          <cell r="R288">
            <v>0</v>
          </cell>
          <cell r="S288">
            <v>6278</v>
          </cell>
          <cell r="Y288" t="str">
            <v>PAID</v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</row>
        <row r="289">
          <cell r="A289" t="str">
            <v>السيدعلي حسن عاشور هاشم</v>
          </cell>
          <cell r="B289">
            <v>282</v>
          </cell>
          <cell r="C289" t="str">
            <v>06281</v>
          </cell>
          <cell r="D289" t="str">
            <v>السيدعلي حسن عاشور هاشم</v>
          </cell>
          <cell r="F289">
            <v>0</v>
          </cell>
          <cell r="G289">
            <v>0</v>
          </cell>
          <cell r="H289">
            <v>0</v>
          </cell>
          <cell r="I289" t="str">
            <v>5101</v>
          </cell>
          <cell r="J289">
            <v>24</v>
          </cell>
          <cell r="Q289">
            <v>24</v>
          </cell>
          <cell r="R289">
            <v>0</v>
          </cell>
          <cell r="S289">
            <v>6281</v>
          </cell>
          <cell r="Y289" t="str">
            <v>PAID</v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</row>
        <row r="290">
          <cell r="A290" t="str">
            <v xml:space="preserve">السيدحسن محفوظ محسن </v>
          </cell>
          <cell r="B290">
            <v>283</v>
          </cell>
          <cell r="C290" t="str">
            <v>06283</v>
          </cell>
          <cell r="D290" t="str">
            <v xml:space="preserve">السيدحسن محفوظ محسن </v>
          </cell>
          <cell r="F290">
            <v>0</v>
          </cell>
          <cell r="G290">
            <v>-24</v>
          </cell>
          <cell r="H290">
            <v>-24</v>
          </cell>
          <cell r="Q290">
            <v>0</v>
          </cell>
          <cell r="R290">
            <v>-72</v>
          </cell>
          <cell r="S290">
            <v>6283</v>
          </cell>
          <cell r="Y290" t="str">
            <v/>
          </cell>
          <cell r="Z290" t="str">
            <v/>
          </cell>
          <cell r="AA290" t="str">
            <v/>
          </cell>
          <cell r="AB290" t="str">
            <v>NOT PAID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>not paid</v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>not paid</v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</row>
        <row r="291">
          <cell r="A291" t="str">
            <v>السيدعبدالجبار سلمان شرف هاشم</v>
          </cell>
          <cell r="B291">
            <v>284</v>
          </cell>
          <cell r="C291" t="str">
            <v>06285</v>
          </cell>
          <cell r="D291" t="str">
            <v>السيدعبدالجبار سلمان شرف هاشم</v>
          </cell>
          <cell r="F291">
            <v>0</v>
          </cell>
          <cell r="G291">
            <v>-14</v>
          </cell>
          <cell r="H291">
            <v>-24</v>
          </cell>
          <cell r="I291" t="str">
            <v>5363</v>
          </cell>
          <cell r="J291">
            <v>37</v>
          </cell>
          <cell r="K291" t="str">
            <v>5364</v>
          </cell>
          <cell r="L291">
            <v>25</v>
          </cell>
          <cell r="Q291">
            <v>62</v>
          </cell>
          <cell r="R291">
            <v>0</v>
          </cell>
          <cell r="S291">
            <v>6285</v>
          </cell>
          <cell r="Y291" t="str">
            <v>PAID</v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>paid</v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>
            <v>14</v>
          </cell>
          <cell r="AM291">
            <v>14</v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</row>
        <row r="292">
          <cell r="A292" t="str">
            <v>محمد جواد عبدالوهاب محمد</v>
          </cell>
          <cell r="B292">
            <v>285</v>
          </cell>
          <cell r="C292" t="str">
            <v>06286</v>
          </cell>
          <cell r="D292" t="str">
            <v>محمد جواد عبدالوهاب محمد</v>
          </cell>
          <cell r="F292">
            <v>0</v>
          </cell>
          <cell r="G292">
            <v>0</v>
          </cell>
          <cell r="H292">
            <v>-24</v>
          </cell>
          <cell r="I292" t="str">
            <v>5113</v>
          </cell>
          <cell r="J292">
            <v>24</v>
          </cell>
          <cell r="Q292">
            <v>24</v>
          </cell>
          <cell r="R292">
            <v>-24</v>
          </cell>
          <cell r="S292">
            <v>6286</v>
          </cell>
          <cell r="Y292" t="str">
            <v/>
          </cell>
          <cell r="Z292" t="str">
            <v/>
          </cell>
          <cell r="AA292" t="str">
            <v/>
          </cell>
          <cell r="AB292" t="str">
            <v>NOT PAID</v>
          </cell>
          <cell r="AC292" t="str">
            <v/>
          </cell>
          <cell r="AD292" t="str">
            <v/>
          </cell>
          <cell r="AE292" t="str">
            <v>paid</v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</row>
        <row r="293">
          <cell r="A293" t="str">
            <v xml:space="preserve">حسن احمد كاظم </v>
          </cell>
          <cell r="B293">
            <v>286</v>
          </cell>
          <cell r="C293" t="str">
            <v>06287</v>
          </cell>
          <cell r="D293" t="str">
            <v xml:space="preserve">حسن احمد كاظم </v>
          </cell>
          <cell r="F293">
            <v>0</v>
          </cell>
          <cell r="G293">
            <v>0</v>
          </cell>
          <cell r="H293">
            <v>0</v>
          </cell>
          <cell r="I293" t="str">
            <v>5207</v>
          </cell>
          <cell r="J293">
            <v>24</v>
          </cell>
          <cell r="Q293">
            <v>24</v>
          </cell>
          <cell r="R293">
            <v>0</v>
          </cell>
          <cell r="S293">
            <v>6287</v>
          </cell>
          <cell r="Y293" t="str">
            <v>PAID</v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</row>
        <row r="294">
          <cell r="A294" t="str">
            <v>السيدمحمد عبدالله مهدي ناصر</v>
          </cell>
          <cell r="B294">
            <v>287</v>
          </cell>
          <cell r="C294" t="str">
            <v>06288</v>
          </cell>
          <cell r="D294" t="str">
            <v>السيدمحمد عبدالله مهدي ناصر</v>
          </cell>
          <cell r="F294">
            <v>0</v>
          </cell>
          <cell r="G294">
            <v>-24</v>
          </cell>
          <cell r="H294">
            <v>-24</v>
          </cell>
          <cell r="Q294">
            <v>0</v>
          </cell>
          <cell r="R294">
            <v>-72</v>
          </cell>
          <cell r="S294">
            <v>6288</v>
          </cell>
          <cell r="Y294" t="str">
            <v/>
          </cell>
          <cell r="Z294" t="str">
            <v/>
          </cell>
          <cell r="AA294" t="str">
            <v/>
          </cell>
          <cell r="AB294" t="str">
            <v>NOT PAID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>not paid</v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>not paid</v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</row>
        <row r="295">
          <cell r="A295" t="str">
            <v>عبدالحسين علي محمد نصيف</v>
          </cell>
          <cell r="B295">
            <v>288</v>
          </cell>
          <cell r="C295" t="str">
            <v>06289</v>
          </cell>
          <cell r="D295" t="str">
            <v>عبدالحسين علي محمد نصيف</v>
          </cell>
          <cell r="F295">
            <v>0</v>
          </cell>
          <cell r="G295">
            <v>0</v>
          </cell>
          <cell r="H295">
            <v>0</v>
          </cell>
          <cell r="I295" t="str">
            <v>5154</v>
          </cell>
          <cell r="J295">
            <v>24</v>
          </cell>
          <cell r="Q295">
            <v>24</v>
          </cell>
          <cell r="R295">
            <v>0</v>
          </cell>
          <cell r="S295">
            <v>6289</v>
          </cell>
          <cell r="Y295" t="str">
            <v>PAID</v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</row>
        <row r="296">
          <cell r="A296" t="str">
            <v>السيدعلي سلمان ابراهيم محفوظ</v>
          </cell>
          <cell r="B296">
            <v>289</v>
          </cell>
          <cell r="C296" t="str">
            <v>06291</v>
          </cell>
          <cell r="D296" t="str">
            <v>السيدعلي سلمان ابراهيم محفوظ</v>
          </cell>
          <cell r="F296">
            <v>-22</v>
          </cell>
          <cell r="G296">
            <v>-24</v>
          </cell>
          <cell r="H296">
            <v>-24</v>
          </cell>
          <cell r="Q296">
            <v>0</v>
          </cell>
          <cell r="R296">
            <v>-94</v>
          </cell>
          <cell r="S296">
            <v>6291</v>
          </cell>
          <cell r="Y296" t="str">
            <v/>
          </cell>
          <cell r="Z296" t="str">
            <v/>
          </cell>
          <cell r="AA296" t="str">
            <v/>
          </cell>
          <cell r="AB296" t="str">
            <v>NOT PAID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>not paid</v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>not paid</v>
          </cell>
          <cell r="AR296" t="str">
            <v/>
          </cell>
          <cell r="AS296" t="str">
            <v/>
          </cell>
          <cell r="AT296">
            <v>22</v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</row>
        <row r="297">
          <cell r="A297" t="str">
            <v>علي محسن منصور محسن</v>
          </cell>
          <cell r="B297">
            <v>290</v>
          </cell>
          <cell r="C297" t="str">
            <v>06294</v>
          </cell>
          <cell r="D297" t="str">
            <v>علي محسن منصور محسن</v>
          </cell>
          <cell r="F297">
            <v>-2</v>
          </cell>
          <cell r="G297">
            <v>-24</v>
          </cell>
          <cell r="H297">
            <v>-24</v>
          </cell>
          <cell r="I297" t="str">
            <v>5303</v>
          </cell>
          <cell r="J297">
            <v>50</v>
          </cell>
          <cell r="Q297">
            <v>50</v>
          </cell>
          <cell r="R297">
            <v>-24</v>
          </cell>
          <cell r="S297">
            <v>6294</v>
          </cell>
          <cell r="Y297" t="str">
            <v/>
          </cell>
          <cell r="Z297" t="str">
            <v/>
          </cell>
          <cell r="AA297" t="str">
            <v/>
          </cell>
          <cell r="AB297" t="str">
            <v>NOT PAID</v>
          </cell>
          <cell r="AC297" t="str">
            <v/>
          </cell>
          <cell r="AD297" t="str">
            <v/>
          </cell>
          <cell r="AE297" t="str">
            <v>paid</v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>paid</v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>
            <v>2</v>
          </cell>
          <cell r="AT297">
            <v>2</v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</row>
        <row r="298">
          <cell r="A298" t="str">
            <v>محمد عبدالحسن محمد جمعة</v>
          </cell>
          <cell r="B298">
            <v>291</v>
          </cell>
          <cell r="C298" t="str">
            <v>06295</v>
          </cell>
          <cell r="D298" t="str">
            <v>محمد عبدالحسن محمد جمعة</v>
          </cell>
          <cell r="F298">
            <v>-12</v>
          </cell>
          <cell r="G298">
            <v>-24</v>
          </cell>
          <cell r="H298">
            <v>-24</v>
          </cell>
          <cell r="Q298">
            <v>0</v>
          </cell>
          <cell r="R298">
            <v>-84</v>
          </cell>
          <cell r="S298">
            <v>6295</v>
          </cell>
          <cell r="Y298" t="str">
            <v/>
          </cell>
          <cell r="Z298" t="str">
            <v/>
          </cell>
          <cell r="AA298" t="str">
            <v/>
          </cell>
          <cell r="AB298" t="str">
            <v>NOT PAID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>not paid</v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>not paid</v>
          </cell>
          <cell r="AR298" t="str">
            <v/>
          </cell>
          <cell r="AS298" t="str">
            <v/>
          </cell>
          <cell r="AT298">
            <v>12</v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</row>
        <row r="299">
          <cell r="A299" t="str">
            <v>السيدجعفر علي حسين محفوظ</v>
          </cell>
          <cell r="B299">
            <v>292</v>
          </cell>
          <cell r="C299" t="str">
            <v>06297</v>
          </cell>
          <cell r="D299" t="str">
            <v>السيدجعفر علي حسين محفوظ</v>
          </cell>
          <cell r="F299">
            <v>-4</v>
          </cell>
          <cell r="G299">
            <v>-24</v>
          </cell>
          <cell r="H299">
            <v>-24</v>
          </cell>
          <cell r="Q299">
            <v>0</v>
          </cell>
          <cell r="R299">
            <v>-76</v>
          </cell>
          <cell r="S299">
            <v>6297</v>
          </cell>
          <cell r="Y299" t="str">
            <v/>
          </cell>
          <cell r="Z299" t="str">
            <v/>
          </cell>
          <cell r="AA299" t="str">
            <v/>
          </cell>
          <cell r="AB299" t="str">
            <v>NOT PAID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>not paid</v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>not paid</v>
          </cell>
          <cell r="AR299" t="str">
            <v/>
          </cell>
          <cell r="AS299" t="str">
            <v/>
          </cell>
          <cell r="AT299">
            <v>4</v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</row>
        <row r="300">
          <cell r="A300" t="str">
            <v xml:space="preserve">السيدجواد هاشم حسن </v>
          </cell>
          <cell r="B300">
            <v>293</v>
          </cell>
          <cell r="C300" t="str">
            <v>06298</v>
          </cell>
          <cell r="D300" t="str">
            <v xml:space="preserve">السيدجواد هاشم حسن </v>
          </cell>
          <cell r="F300">
            <v>-18</v>
          </cell>
          <cell r="G300">
            <v>-24</v>
          </cell>
          <cell r="H300">
            <v>-24</v>
          </cell>
          <cell r="Q300">
            <v>0</v>
          </cell>
          <cell r="R300">
            <v>-90</v>
          </cell>
          <cell r="S300">
            <v>6298</v>
          </cell>
          <cell r="Y300" t="str">
            <v/>
          </cell>
          <cell r="Z300" t="str">
            <v/>
          </cell>
          <cell r="AA300" t="str">
            <v/>
          </cell>
          <cell r="AB300" t="str">
            <v>NOT PAID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>not paid</v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>not paid</v>
          </cell>
          <cell r="AR300" t="str">
            <v/>
          </cell>
          <cell r="AS300" t="str">
            <v/>
          </cell>
          <cell r="AT300">
            <v>18</v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</row>
        <row r="301">
          <cell r="A301" t="str">
            <v>محمد جعفرعبدالعزيز العمران</v>
          </cell>
          <cell r="B301">
            <v>294</v>
          </cell>
          <cell r="C301" t="str">
            <v>06300</v>
          </cell>
          <cell r="D301" t="str">
            <v>محمد جعفرعبدالعزيز العمران</v>
          </cell>
          <cell r="F301">
            <v>0</v>
          </cell>
          <cell r="G301">
            <v>0</v>
          </cell>
          <cell r="H301">
            <v>0</v>
          </cell>
          <cell r="I301" t="str">
            <v>4696</v>
          </cell>
          <cell r="J301">
            <v>24</v>
          </cell>
          <cell r="Q301">
            <v>24</v>
          </cell>
          <cell r="R301">
            <v>0</v>
          </cell>
          <cell r="S301">
            <v>6300</v>
          </cell>
          <cell r="Y301" t="str">
            <v>PAID</v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</row>
        <row r="302">
          <cell r="A302" t="str">
            <v xml:space="preserve">محمد جعفر فتيل </v>
          </cell>
          <cell r="B302">
            <v>295</v>
          </cell>
          <cell r="C302" t="str">
            <v>06301</v>
          </cell>
          <cell r="D302" t="str">
            <v xml:space="preserve">محمد جعفر فتيل </v>
          </cell>
          <cell r="F302">
            <v>0</v>
          </cell>
          <cell r="G302">
            <v>0</v>
          </cell>
          <cell r="H302">
            <v>0</v>
          </cell>
          <cell r="I302" t="str">
            <v>4744</v>
          </cell>
          <cell r="J302">
            <v>24</v>
          </cell>
          <cell r="Q302">
            <v>24</v>
          </cell>
          <cell r="R302">
            <v>0</v>
          </cell>
          <cell r="S302">
            <v>6301</v>
          </cell>
          <cell r="Y302" t="str">
            <v>PAID</v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</row>
        <row r="303">
          <cell r="A303" t="str">
            <v>محمد جعفر محمد احمد</v>
          </cell>
          <cell r="B303">
            <v>296</v>
          </cell>
          <cell r="C303" t="str">
            <v>06302</v>
          </cell>
          <cell r="D303" t="str">
            <v>محمد جعفر محمد احمد</v>
          </cell>
          <cell r="F303">
            <v>-14</v>
          </cell>
          <cell r="G303">
            <v>-24</v>
          </cell>
          <cell r="H303">
            <v>-24</v>
          </cell>
          <cell r="Q303">
            <v>0</v>
          </cell>
          <cell r="R303">
            <v>-86</v>
          </cell>
          <cell r="S303">
            <v>6302</v>
          </cell>
          <cell r="Y303" t="str">
            <v/>
          </cell>
          <cell r="Z303" t="str">
            <v/>
          </cell>
          <cell r="AA303" t="str">
            <v/>
          </cell>
          <cell r="AB303" t="str">
            <v>NOT PAID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>not paid</v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>not paid</v>
          </cell>
          <cell r="AR303" t="str">
            <v/>
          </cell>
          <cell r="AS303" t="str">
            <v/>
          </cell>
          <cell r="AT303">
            <v>14</v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</row>
        <row r="304">
          <cell r="A304" t="str">
            <v>السيدسعيد شمس محسن محفوظ</v>
          </cell>
          <cell r="B304">
            <v>297</v>
          </cell>
          <cell r="C304" t="str">
            <v>06303</v>
          </cell>
          <cell r="D304" t="str">
            <v>السيدسعيد شمس محسن محفوظ</v>
          </cell>
          <cell r="F304">
            <v>0</v>
          </cell>
          <cell r="G304">
            <v>0</v>
          </cell>
          <cell r="H304">
            <v>-22</v>
          </cell>
          <cell r="I304" t="str">
            <v>5120</v>
          </cell>
          <cell r="J304">
            <v>20</v>
          </cell>
          <cell r="Q304">
            <v>20</v>
          </cell>
          <cell r="R304">
            <v>-26</v>
          </cell>
          <cell r="S304">
            <v>6303</v>
          </cell>
          <cell r="Y304" t="str">
            <v/>
          </cell>
          <cell r="Z304" t="str">
            <v/>
          </cell>
          <cell r="AA304" t="str">
            <v/>
          </cell>
          <cell r="AB304" t="str">
            <v>NOT PAID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>
            <v>20</v>
          </cell>
          <cell r="AH304">
            <v>22</v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</row>
        <row r="305">
          <cell r="A305" t="str">
            <v xml:space="preserve">السيدمحمد علوي محمد علي </v>
          </cell>
          <cell r="B305">
            <v>298</v>
          </cell>
          <cell r="C305" t="str">
            <v>06307</v>
          </cell>
          <cell r="D305" t="str">
            <v xml:space="preserve">السيدمحمد علوي محمد علي </v>
          </cell>
          <cell r="F305">
            <v>0</v>
          </cell>
          <cell r="G305">
            <v>0</v>
          </cell>
          <cell r="H305">
            <v>0</v>
          </cell>
          <cell r="I305" t="str">
            <v>5316</v>
          </cell>
          <cell r="J305">
            <v>24</v>
          </cell>
          <cell r="Q305">
            <v>24</v>
          </cell>
          <cell r="R305">
            <v>0</v>
          </cell>
          <cell r="S305">
            <v>6307</v>
          </cell>
          <cell r="Y305" t="str">
            <v>PAID</v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</row>
        <row r="306">
          <cell r="A306" t="str">
            <v>السيدسعيدعلوي مكي حسين</v>
          </cell>
          <cell r="B306">
            <v>299</v>
          </cell>
          <cell r="C306" t="str">
            <v>06310</v>
          </cell>
          <cell r="D306" t="str">
            <v>السيدسعيدعلوي مكي حسين</v>
          </cell>
          <cell r="F306">
            <v>-22</v>
          </cell>
          <cell r="G306">
            <v>-24</v>
          </cell>
          <cell r="H306">
            <v>-24</v>
          </cell>
          <cell r="Q306">
            <v>0</v>
          </cell>
          <cell r="R306">
            <v>-94</v>
          </cell>
          <cell r="S306">
            <v>6310</v>
          </cell>
          <cell r="Y306" t="str">
            <v/>
          </cell>
          <cell r="Z306" t="str">
            <v/>
          </cell>
          <cell r="AA306" t="str">
            <v/>
          </cell>
          <cell r="AB306" t="str">
            <v>NOT PAID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>not paid</v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>not paid</v>
          </cell>
          <cell r="AR306" t="str">
            <v/>
          </cell>
          <cell r="AS306" t="str">
            <v/>
          </cell>
          <cell r="AT306">
            <v>22</v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</row>
        <row r="307">
          <cell r="A307" t="str">
            <v>منير سلمان الشويخ</v>
          </cell>
          <cell r="B307">
            <v>300</v>
          </cell>
          <cell r="C307" t="str">
            <v>06311</v>
          </cell>
          <cell r="D307" t="str">
            <v>منير سلمان الشويخ</v>
          </cell>
          <cell r="F307">
            <v>-20</v>
          </cell>
          <cell r="G307">
            <v>-24</v>
          </cell>
          <cell r="H307">
            <v>-24</v>
          </cell>
          <cell r="Q307">
            <v>0</v>
          </cell>
          <cell r="R307">
            <v>-92</v>
          </cell>
          <cell r="S307">
            <v>6311</v>
          </cell>
          <cell r="Y307" t="str">
            <v/>
          </cell>
          <cell r="Z307" t="str">
            <v/>
          </cell>
          <cell r="AA307" t="str">
            <v/>
          </cell>
          <cell r="AB307" t="str">
            <v>NOT PAID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>not paid</v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>not paid</v>
          </cell>
          <cell r="AR307" t="str">
            <v/>
          </cell>
          <cell r="AS307" t="str">
            <v/>
          </cell>
          <cell r="AT307">
            <v>20</v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</row>
        <row r="308">
          <cell r="A308" t="str">
            <v xml:space="preserve">السيدشهاب محفوظ محسن </v>
          </cell>
          <cell r="B308">
            <v>301</v>
          </cell>
          <cell r="C308" t="str">
            <v>06312</v>
          </cell>
          <cell r="D308" t="str">
            <v xml:space="preserve">السيدشهاب محفوظ محسن </v>
          </cell>
          <cell r="F308">
            <v>0</v>
          </cell>
          <cell r="G308">
            <v>0</v>
          </cell>
          <cell r="H308">
            <v>0</v>
          </cell>
          <cell r="I308" t="str">
            <v>5180</v>
          </cell>
          <cell r="J308">
            <v>24</v>
          </cell>
          <cell r="Q308">
            <v>24</v>
          </cell>
          <cell r="R308">
            <v>0</v>
          </cell>
          <cell r="S308">
            <v>6312</v>
          </cell>
          <cell r="Y308" t="str">
            <v>PAID</v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</row>
        <row r="309">
          <cell r="A309" t="str">
            <v>محمد حكيم عبدالله الجمري</v>
          </cell>
          <cell r="B309">
            <v>302</v>
          </cell>
          <cell r="C309" t="str">
            <v>06314</v>
          </cell>
          <cell r="D309" t="str">
            <v>محمد حكيم عبدالله الجمري</v>
          </cell>
          <cell r="F309">
            <v>0</v>
          </cell>
          <cell r="G309">
            <v>0</v>
          </cell>
          <cell r="H309">
            <v>0</v>
          </cell>
          <cell r="I309" t="str">
            <v>5261</v>
          </cell>
          <cell r="J309">
            <v>24</v>
          </cell>
          <cell r="Q309">
            <v>24</v>
          </cell>
          <cell r="R309">
            <v>0</v>
          </cell>
          <cell r="S309">
            <v>6314</v>
          </cell>
          <cell r="Y309" t="str">
            <v>PAID</v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</row>
        <row r="310">
          <cell r="A310" t="str">
            <v xml:space="preserve">السيدعدنان مكي حسين شبر </v>
          </cell>
          <cell r="B310">
            <v>303</v>
          </cell>
          <cell r="C310" t="str">
            <v>06316</v>
          </cell>
          <cell r="D310" t="str">
            <v xml:space="preserve">السيدعدنان مكي حسين شبر </v>
          </cell>
          <cell r="F310">
            <v>0</v>
          </cell>
          <cell r="G310">
            <v>0</v>
          </cell>
          <cell r="H310">
            <v>0</v>
          </cell>
          <cell r="I310" t="str">
            <v>5118</v>
          </cell>
          <cell r="J310">
            <v>24</v>
          </cell>
          <cell r="Q310">
            <v>24</v>
          </cell>
          <cell r="R310">
            <v>0</v>
          </cell>
          <cell r="S310">
            <v>6316</v>
          </cell>
          <cell r="Y310" t="str">
            <v>PAID</v>
          </cell>
          <cell r="Z310" t="str">
            <v/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  <cell r="AX310" t="str">
            <v/>
          </cell>
        </row>
        <row r="311">
          <cell r="A311" t="str">
            <v>السيدحيدر علوي محمد علي</v>
          </cell>
          <cell r="B311">
            <v>304</v>
          </cell>
          <cell r="C311" t="str">
            <v>06317</v>
          </cell>
          <cell r="D311" t="str">
            <v>السيدحيدر علوي محمد علي</v>
          </cell>
          <cell r="F311">
            <v>-14</v>
          </cell>
          <cell r="G311">
            <v>-24</v>
          </cell>
          <cell r="H311">
            <v>-24</v>
          </cell>
          <cell r="Q311">
            <v>0</v>
          </cell>
          <cell r="R311">
            <v>-86</v>
          </cell>
          <cell r="S311">
            <v>6317</v>
          </cell>
          <cell r="Y311" t="str">
            <v/>
          </cell>
          <cell r="Z311" t="str">
            <v/>
          </cell>
          <cell r="AA311" t="str">
            <v/>
          </cell>
          <cell r="AB311" t="str">
            <v>NOT PAID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>not paid</v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>not paid</v>
          </cell>
          <cell r="AR311" t="str">
            <v/>
          </cell>
          <cell r="AS311" t="str">
            <v/>
          </cell>
          <cell r="AT311">
            <v>14</v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</row>
        <row r="312">
          <cell r="A312" t="str">
            <v>حسين محمد احمد العمران</v>
          </cell>
          <cell r="B312">
            <v>305</v>
          </cell>
          <cell r="C312" t="str">
            <v>06318</v>
          </cell>
          <cell r="D312" t="str">
            <v>حسين محمد احمد العمران</v>
          </cell>
          <cell r="F312">
            <v>0</v>
          </cell>
          <cell r="G312">
            <v>-24</v>
          </cell>
          <cell r="H312">
            <v>-24</v>
          </cell>
          <cell r="I312" t="str">
            <v>5198</v>
          </cell>
          <cell r="J312">
            <v>24</v>
          </cell>
          <cell r="K312" t="str">
            <v>5199</v>
          </cell>
          <cell r="L312">
            <v>16</v>
          </cell>
          <cell r="Q312">
            <v>40</v>
          </cell>
          <cell r="R312">
            <v>-32</v>
          </cell>
          <cell r="S312">
            <v>6318</v>
          </cell>
          <cell r="Y312" t="str">
            <v/>
          </cell>
          <cell r="Z312" t="str">
            <v/>
          </cell>
          <cell r="AA312" t="str">
            <v/>
          </cell>
          <cell r="AB312" t="str">
            <v>NOT PAID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>
            <v>16</v>
          </cell>
          <cell r="AJ312" t="str">
            <v/>
          </cell>
          <cell r="AK312" t="str">
            <v>paid</v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</row>
        <row r="313">
          <cell r="A313" t="str">
            <v>علوي السيدمكي حسين شبر</v>
          </cell>
          <cell r="B313">
            <v>306</v>
          </cell>
          <cell r="C313" t="str">
            <v>06320</v>
          </cell>
          <cell r="D313" t="str">
            <v>علوي السيدمكي حسين شبر</v>
          </cell>
          <cell r="F313">
            <v>0</v>
          </cell>
          <cell r="G313">
            <v>0</v>
          </cell>
          <cell r="H313">
            <v>0</v>
          </cell>
          <cell r="I313" t="str">
            <v>5086</v>
          </cell>
          <cell r="J313">
            <v>24</v>
          </cell>
          <cell r="Q313">
            <v>24</v>
          </cell>
          <cell r="R313">
            <v>0</v>
          </cell>
          <cell r="S313">
            <v>6320</v>
          </cell>
          <cell r="Y313" t="str">
            <v>PAID</v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</row>
        <row r="314">
          <cell r="A314" t="str">
            <v>السيدعلي محمد جواد حسين يوسف</v>
          </cell>
          <cell r="B314">
            <v>307</v>
          </cell>
          <cell r="C314" t="str">
            <v>06321</v>
          </cell>
          <cell r="D314" t="str">
            <v>السيدعلي محمد جواد حسين يوسف</v>
          </cell>
          <cell r="F314">
            <v>0</v>
          </cell>
          <cell r="G314">
            <v>0</v>
          </cell>
          <cell r="H314">
            <v>-24</v>
          </cell>
          <cell r="I314" t="str">
            <v>5368</v>
          </cell>
          <cell r="J314">
            <v>24</v>
          </cell>
          <cell r="Q314">
            <v>24</v>
          </cell>
          <cell r="R314">
            <v>-24</v>
          </cell>
          <cell r="S314">
            <v>6321</v>
          </cell>
          <cell r="Y314" t="str">
            <v/>
          </cell>
          <cell r="Z314" t="str">
            <v/>
          </cell>
          <cell r="AA314" t="str">
            <v/>
          </cell>
          <cell r="AB314" t="str">
            <v>NOT PAID</v>
          </cell>
          <cell r="AC314" t="str">
            <v/>
          </cell>
          <cell r="AD314" t="str">
            <v/>
          </cell>
          <cell r="AE314" t="str">
            <v>paid</v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  <cell r="AX314" t="str">
            <v/>
          </cell>
        </row>
        <row r="315">
          <cell r="A315" t="str">
            <v>السيدجعفر شبر علوي شبر حسين</v>
          </cell>
          <cell r="B315">
            <v>308</v>
          </cell>
          <cell r="C315" t="str">
            <v>06323</v>
          </cell>
          <cell r="D315" t="str">
            <v>السيدجعفر شبر علوي شبر حسين</v>
          </cell>
          <cell r="F315">
            <v>0</v>
          </cell>
          <cell r="G315">
            <v>0</v>
          </cell>
          <cell r="H315">
            <v>-23</v>
          </cell>
          <cell r="Q315">
            <v>0</v>
          </cell>
          <cell r="R315">
            <v>-47</v>
          </cell>
          <cell r="S315">
            <v>6323</v>
          </cell>
          <cell r="Y315" t="str">
            <v/>
          </cell>
          <cell r="Z315" t="str">
            <v/>
          </cell>
          <cell r="AA315" t="str">
            <v/>
          </cell>
          <cell r="AB315" t="str">
            <v>NOT PAID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>
            <v>23</v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</row>
        <row r="316">
          <cell r="A316" t="str">
            <v xml:space="preserve">محمد عبدالله خلف </v>
          </cell>
          <cell r="B316">
            <v>309</v>
          </cell>
          <cell r="C316" t="str">
            <v>06325</v>
          </cell>
          <cell r="D316" t="str">
            <v xml:space="preserve">محمد عبدالله خلف </v>
          </cell>
          <cell r="F316">
            <v>0</v>
          </cell>
          <cell r="G316">
            <v>0</v>
          </cell>
          <cell r="H316">
            <v>0</v>
          </cell>
          <cell r="I316" t="str">
            <v>5302</v>
          </cell>
          <cell r="J316">
            <v>24</v>
          </cell>
          <cell r="Q316">
            <v>24</v>
          </cell>
          <cell r="R316">
            <v>0</v>
          </cell>
          <cell r="S316">
            <v>6325</v>
          </cell>
          <cell r="Y316" t="str">
            <v>PAID</v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</row>
        <row r="317">
          <cell r="A317" t="str">
            <v>عبدالأمير سعيد محمد احمد</v>
          </cell>
          <cell r="B317">
            <v>310</v>
          </cell>
          <cell r="C317" t="str">
            <v>06326</v>
          </cell>
          <cell r="D317" t="str">
            <v>عبدالأمير سعيد محمد احمد</v>
          </cell>
          <cell r="F317">
            <v>0</v>
          </cell>
          <cell r="G317">
            <v>0</v>
          </cell>
          <cell r="H317">
            <v>-22</v>
          </cell>
          <cell r="I317" t="str">
            <v>5185</v>
          </cell>
          <cell r="J317">
            <v>22</v>
          </cell>
          <cell r="Q317">
            <v>22</v>
          </cell>
          <cell r="R317">
            <v>-24</v>
          </cell>
          <cell r="S317">
            <v>6326</v>
          </cell>
          <cell r="Y317" t="str">
            <v/>
          </cell>
          <cell r="Z317" t="str">
            <v/>
          </cell>
          <cell r="AA317" t="str">
            <v/>
          </cell>
          <cell r="AB317" t="str">
            <v>NOT PAID</v>
          </cell>
          <cell r="AC317" t="str">
            <v/>
          </cell>
          <cell r="AD317" t="str">
            <v/>
          </cell>
          <cell r="AE317" t="str">
            <v/>
          </cell>
          <cell r="AF317">
            <v>22</v>
          </cell>
          <cell r="AG317" t="str">
            <v/>
          </cell>
          <cell r="AH317">
            <v>22</v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</row>
        <row r="318">
          <cell r="A318" t="str">
            <v>السيدياسر محفوظ محسن علوي</v>
          </cell>
          <cell r="B318">
            <v>311</v>
          </cell>
          <cell r="C318" t="str">
            <v>06328</v>
          </cell>
          <cell r="D318" t="str">
            <v>السيدياسر محفوظ محسن علوي</v>
          </cell>
          <cell r="F318">
            <v>0</v>
          </cell>
          <cell r="G318">
            <v>-24</v>
          </cell>
          <cell r="H318">
            <v>-24</v>
          </cell>
          <cell r="Q318">
            <v>0</v>
          </cell>
          <cell r="R318">
            <v>-72</v>
          </cell>
          <cell r="S318">
            <v>6328</v>
          </cell>
          <cell r="Y318" t="str">
            <v/>
          </cell>
          <cell r="Z318" t="str">
            <v/>
          </cell>
          <cell r="AA318" t="str">
            <v/>
          </cell>
          <cell r="AB318" t="str">
            <v>NOT PAID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>not paid</v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 t="str">
            <v>not paid</v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 t="str">
            <v/>
          </cell>
          <cell r="AW318" t="str">
            <v/>
          </cell>
          <cell r="AX318" t="str">
            <v/>
          </cell>
        </row>
        <row r="319">
          <cell r="A319" t="str">
            <v>السيدصالح هاشم عاشور هاشم</v>
          </cell>
          <cell r="B319">
            <v>312</v>
          </cell>
          <cell r="C319" t="str">
            <v>06330</v>
          </cell>
          <cell r="D319" t="str">
            <v>السيدصالح هاشم عاشور هاشم</v>
          </cell>
          <cell r="F319">
            <v>0</v>
          </cell>
          <cell r="G319">
            <v>0</v>
          </cell>
          <cell r="H319">
            <v>0</v>
          </cell>
          <cell r="I319" t="str">
            <v>5304</v>
          </cell>
          <cell r="J319">
            <v>24</v>
          </cell>
          <cell r="Q319">
            <v>24</v>
          </cell>
          <cell r="R319">
            <v>0</v>
          </cell>
          <cell r="S319">
            <v>6330</v>
          </cell>
          <cell r="Y319" t="str">
            <v>PAID</v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  <cell r="AX319" t="str">
            <v/>
          </cell>
        </row>
        <row r="320">
          <cell r="A320" t="str">
            <v>السيدمحمد جعفر سلمان علي محفوظ</v>
          </cell>
          <cell r="B320">
            <v>313</v>
          </cell>
          <cell r="C320" t="str">
            <v>06331</v>
          </cell>
          <cell r="D320" t="str">
            <v>السيدمحمد جعفر سلمان علي محفوظ</v>
          </cell>
          <cell r="F320">
            <v>0</v>
          </cell>
          <cell r="G320">
            <v>0</v>
          </cell>
          <cell r="H320">
            <v>-24</v>
          </cell>
          <cell r="I320" t="str">
            <v>5281</v>
          </cell>
          <cell r="J320">
            <v>24</v>
          </cell>
          <cell r="K320" t="str">
            <v>5282</v>
          </cell>
          <cell r="L320">
            <v>24</v>
          </cell>
          <cell r="Q320">
            <v>48</v>
          </cell>
          <cell r="R320">
            <v>0</v>
          </cell>
          <cell r="S320">
            <v>6331</v>
          </cell>
          <cell r="Y320" t="str">
            <v>PAID</v>
          </cell>
          <cell r="Z320" t="str">
            <v/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>paid</v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/>
          </cell>
          <cell r="AX320" t="str">
            <v/>
          </cell>
        </row>
        <row r="321">
          <cell r="A321" t="str">
            <v>علي سلمان علي المدوب</v>
          </cell>
          <cell r="B321">
            <v>314</v>
          </cell>
          <cell r="C321" t="str">
            <v>06332</v>
          </cell>
          <cell r="D321" t="str">
            <v>علي سلمان علي المدوب</v>
          </cell>
          <cell r="F321">
            <v>0</v>
          </cell>
          <cell r="G321">
            <v>-24</v>
          </cell>
          <cell r="H321">
            <v>-24</v>
          </cell>
          <cell r="I321" t="str">
            <v>5383</v>
          </cell>
          <cell r="J321">
            <v>24</v>
          </cell>
          <cell r="Q321">
            <v>24</v>
          </cell>
          <cell r="R321">
            <v>-48</v>
          </cell>
          <cell r="S321">
            <v>6332</v>
          </cell>
          <cell r="Y321" t="str">
            <v/>
          </cell>
          <cell r="Z321" t="str">
            <v/>
          </cell>
          <cell r="AA321" t="str">
            <v/>
          </cell>
          <cell r="AB321" t="str">
            <v>NOT PAID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>not paid</v>
          </cell>
          <cell r="AK321" t="str">
            <v>paid</v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</row>
        <row r="322">
          <cell r="A322" t="str">
            <v>السيدطالب جعفر مهدي ناصر</v>
          </cell>
          <cell r="B322">
            <v>315</v>
          </cell>
          <cell r="C322" t="str">
            <v>06334</v>
          </cell>
          <cell r="D322" t="str">
            <v>السيدطالب جعفر مهدي ناصر</v>
          </cell>
          <cell r="F322">
            <v>0</v>
          </cell>
          <cell r="G322">
            <v>0</v>
          </cell>
          <cell r="H322">
            <v>0</v>
          </cell>
          <cell r="I322" t="str">
            <v>4731</v>
          </cell>
          <cell r="J322">
            <v>24</v>
          </cell>
          <cell r="Q322">
            <v>24</v>
          </cell>
          <cell r="R322">
            <v>0</v>
          </cell>
          <cell r="S322">
            <v>6334</v>
          </cell>
          <cell r="Y322" t="str">
            <v>PAID</v>
          </cell>
          <cell r="Z322" t="str">
            <v/>
          </cell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 t="str">
            <v/>
          </cell>
          <cell r="AW322" t="str">
            <v/>
          </cell>
          <cell r="AX322" t="str">
            <v/>
          </cell>
        </row>
        <row r="323">
          <cell r="A323" t="str">
            <v>محمد يوسف المؤمن</v>
          </cell>
          <cell r="B323">
            <v>316</v>
          </cell>
          <cell r="C323" t="str">
            <v>06335</v>
          </cell>
          <cell r="D323" t="str">
            <v>محمد يوسف المؤمن</v>
          </cell>
          <cell r="F323">
            <v>0</v>
          </cell>
          <cell r="G323">
            <v>-24</v>
          </cell>
          <cell r="H323">
            <v>-24</v>
          </cell>
          <cell r="Q323">
            <v>0</v>
          </cell>
          <cell r="R323">
            <v>-72</v>
          </cell>
          <cell r="S323">
            <v>6335</v>
          </cell>
          <cell r="Y323" t="str">
            <v/>
          </cell>
          <cell r="Z323" t="str">
            <v/>
          </cell>
          <cell r="AA323" t="str">
            <v/>
          </cell>
          <cell r="AB323" t="str">
            <v>NOT PAID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>not paid</v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>not paid</v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 t="str">
            <v/>
          </cell>
          <cell r="AX323" t="str">
            <v/>
          </cell>
        </row>
        <row r="324">
          <cell r="A324" t="str">
            <v>محمد رضا جعفر حسين العمران</v>
          </cell>
          <cell r="B324">
            <v>317</v>
          </cell>
          <cell r="C324" t="str">
            <v>06337</v>
          </cell>
          <cell r="D324" t="str">
            <v>محمد رضا جعفر حسين العمران</v>
          </cell>
          <cell r="F324">
            <v>0</v>
          </cell>
          <cell r="G324">
            <v>0</v>
          </cell>
          <cell r="H324">
            <v>0</v>
          </cell>
          <cell r="I324" t="str">
            <v>5311</v>
          </cell>
          <cell r="J324">
            <v>24</v>
          </cell>
          <cell r="Q324">
            <v>24</v>
          </cell>
          <cell r="R324">
            <v>0</v>
          </cell>
          <cell r="S324">
            <v>6337</v>
          </cell>
          <cell r="Y324" t="str">
            <v>PAID</v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 t="str">
            <v/>
          </cell>
          <cell r="AW324" t="str">
            <v/>
          </cell>
          <cell r="AX324" t="str">
            <v/>
          </cell>
        </row>
        <row r="325">
          <cell r="A325" t="str">
            <v>علي يوسف احمد عمران</v>
          </cell>
          <cell r="B325">
            <v>318</v>
          </cell>
          <cell r="C325" t="str">
            <v>06338</v>
          </cell>
          <cell r="D325" t="str">
            <v>علي يوسف احمد عمران</v>
          </cell>
          <cell r="F325">
            <v>0</v>
          </cell>
          <cell r="G325">
            <v>0</v>
          </cell>
          <cell r="H325">
            <v>-24</v>
          </cell>
          <cell r="I325" t="str">
            <v>6418</v>
          </cell>
          <cell r="J325">
            <v>24</v>
          </cell>
          <cell r="Q325">
            <v>24</v>
          </cell>
          <cell r="R325">
            <v>-24</v>
          </cell>
          <cell r="S325">
            <v>6338</v>
          </cell>
          <cell r="Y325" t="str">
            <v/>
          </cell>
          <cell r="Z325" t="str">
            <v/>
          </cell>
          <cell r="AA325" t="str">
            <v/>
          </cell>
          <cell r="AB325" t="str">
            <v>NOT PAID</v>
          </cell>
          <cell r="AC325" t="str">
            <v/>
          </cell>
          <cell r="AD325" t="str">
            <v/>
          </cell>
          <cell r="AE325" t="str">
            <v>paid</v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  <cell r="AX325" t="str">
            <v/>
          </cell>
        </row>
        <row r="326">
          <cell r="A326" t="str">
            <v xml:space="preserve">حسين محمد جعفر العريبي </v>
          </cell>
          <cell r="B326">
            <v>319</v>
          </cell>
          <cell r="C326" t="str">
            <v>06340</v>
          </cell>
          <cell r="D326" t="str">
            <v xml:space="preserve">حسين محمد جعفر العريبي </v>
          </cell>
          <cell r="F326">
            <v>0</v>
          </cell>
          <cell r="G326">
            <v>0</v>
          </cell>
          <cell r="H326">
            <v>0</v>
          </cell>
          <cell r="I326" t="str">
            <v>5943</v>
          </cell>
          <cell r="J326">
            <v>24</v>
          </cell>
          <cell r="Q326">
            <v>24</v>
          </cell>
          <cell r="R326">
            <v>0</v>
          </cell>
          <cell r="S326">
            <v>6340</v>
          </cell>
          <cell r="Y326" t="str">
            <v>PAID</v>
          </cell>
          <cell r="Z326" t="str">
            <v/>
          </cell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 t="str">
            <v/>
          </cell>
          <cell r="AW326" t="str">
            <v/>
          </cell>
          <cell r="AX326" t="str">
            <v/>
          </cell>
        </row>
        <row r="327">
          <cell r="A327" t="str">
            <v>حسن محمد سعيد يوسف</v>
          </cell>
          <cell r="B327">
            <v>320</v>
          </cell>
          <cell r="C327" t="str">
            <v>06341</v>
          </cell>
          <cell r="D327" t="str">
            <v>حسن محمد سعيد يوسف</v>
          </cell>
          <cell r="F327">
            <v>-14</v>
          </cell>
          <cell r="G327">
            <v>-24</v>
          </cell>
          <cell r="H327">
            <v>-24</v>
          </cell>
          <cell r="Q327">
            <v>0</v>
          </cell>
          <cell r="R327">
            <v>-86</v>
          </cell>
          <cell r="S327">
            <v>6341</v>
          </cell>
          <cell r="Y327" t="str">
            <v/>
          </cell>
          <cell r="Z327" t="str">
            <v/>
          </cell>
          <cell r="AA327" t="str">
            <v/>
          </cell>
          <cell r="AB327" t="str">
            <v>NOT PAID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>not paid</v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>not paid</v>
          </cell>
          <cell r="AR327" t="str">
            <v/>
          </cell>
          <cell r="AS327" t="str">
            <v/>
          </cell>
          <cell r="AT327">
            <v>14</v>
          </cell>
          <cell r="AU327" t="str">
            <v/>
          </cell>
          <cell r="AV327" t="str">
            <v/>
          </cell>
          <cell r="AW327" t="str">
            <v/>
          </cell>
          <cell r="AX327" t="str">
            <v/>
          </cell>
        </row>
        <row r="328">
          <cell r="A328" t="str">
            <v>احمد عبدالرحيم احمد جمعة</v>
          </cell>
          <cell r="B328">
            <v>321</v>
          </cell>
          <cell r="C328" t="str">
            <v>06343</v>
          </cell>
          <cell r="D328" t="str">
            <v>احمد عبدالرحيم احمد جمعة</v>
          </cell>
          <cell r="F328">
            <v>0</v>
          </cell>
          <cell r="G328">
            <v>-4</v>
          </cell>
          <cell r="H328">
            <v>-24</v>
          </cell>
          <cell r="I328" t="str">
            <v>5084</v>
          </cell>
          <cell r="J328">
            <v>10</v>
          </cell>
          <cell r="Q328">
            <v>10</v>
          </cell>
          <cell r="R328">
            <v>-42</v>
          </cell>
          <cell r="S328">
            <v>6343</v>
          </cell>
          <cell r="Y328" t="str">
            <v/>
          </cell>
          <cell r="Z328" t="str">
            <v/>
          </cell>
          <cell r="AA328" t="str">
            <v/>
          </cell>
          <cell r="AB328" t="str">
            <v>NOT PAID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>
            <v>6</v>
          </cell>
          <cell r="AJ328" t="str">
            <v/>
          </cell>
          <cell r="AK328" t="str">
            <v/>
          </cell>
          <cell r="AL328">
            <v>4</v>
          </cell>
          <cell r="AM328">
            <v>4</v>
          </cell>
          <cell r="AN328" t="str">
            <v/>
          </cell>
          <cell r="AO328" t="str">
            <v/>
          </cell>
          <cell r="AP328" t="str">
            <v/>
          </cell>
          <cell r="AQ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  <cell r="AV328" t="str">
            <v/>
          </cell>
          <cell r="AW328" t="str">
            <v/>
          </cell>
          <cell r="AX328" t="str">
            <v/>
          </cell>
        </row>
        <row r="329">
          <cell r="A329" t="str">
            <v>يحيى عبدالحسن محمد جمعة</v>
          </cell>
          <cell r="B329">
            <v>322</v>
          </cell>
          <cell r="C329" t="str">
            <v>06345</v>
          </cell>
          <cell r="D329" t="str">
            <v>يحيى عبدالحسن محمد جمعة</v>
          </cell>
          <cell r="F329">
            <v>0</v>
          </cell>
          <cell r="G329">
            <v>0</v>
          </cell>
          <cell r="H329">
            <v>0</v>
          </cell>
          <cell r="I329" t="str">
            <v>5285</v>
          </cell>
          <cell r="J329">
            <v>24</v>
          </cell>
          <cell r="Q329">
            <v>24</v>
          </cell>
          <cell r="R329">
            <v>0</v>
          </cell>
          <cell r="S329">
            <v>6345</v>
          </cell>
          <cell r="Y329" t="str">
            <v>PAID</v>
          </cell>
          <cell r="Z329" t="str">
            <v/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  <cell r="AX329" t="str">
            <v/>
          </cell>
        </row>
        <row r="330">
          <cell r="A330" t="str">
            <v xml:space="preserve">حسين محمد احمد ناصر </v>
          </cell>
          <cell r="B330">
            <v>323</v>
          </cell>
          <cell r="C330" t="str">
            <v>06346</v>
          </cell>
          <cell r="D330" t="str">
            <v xml:space="preserve">حسين محمد احمد ناصر </v>
          </cell>
          <cell r="F330">
            <v>0</v>
          </cell>
          <cell r="G330">
            <v>-24</v>
          </cell>
          <cell r="H330">
            <v>-24</v>
          </cell>
          <cell r="Q330">
            <v>0</v>
          </cell>
          <cell r="R330">
            <v>-72</v>
          </cell>
          <cell r="S330">
            <v>6346</v>
          </cell>
          <cell r="Y330" t="str">
            <v/>
          </cell>
          <cell r="Z330" t="str">
            <v/>
          </cell>
          <cell r="AA330" t="str">
            <v/>
          </cell>
          <cell r="AB330" t="str">
            <v>NOT PAID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>not paid</v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 t="str">
            <v>not paid</v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 t="str">
            <v/>
          </cell>
          <cell r="AW330" t="str">
            <v/>
          </cell>
          <cell r="AX330" t="str">
            <v/>
          </cell>
        </row>
        <row r="331">
          <cell r="A331" t="str">
            <v xml:space="preserve">السيدمحمد طالب محمد علي </v>
          </cell>
          <cell r="B331">
            <v>324</v>
          </cell>
          <cell r="C331" t="str">
            <v>06347</v>
          </cell>
          <cell r="D331" t="str">
            <v xml:space="preserve">السيدمحمد طالب محمد علي </v>
          </cell>
          <cell r="F331">
            <v>0</v>
          </cell>
          <cell r="G331">
            <v>0</v>
          </cell>
          <cell r="H331">
            <v>0</v>
          </cell>
          <cell r="I331" t="str">
            <v>5225</v>
          </cell>
          <cell r="J331">
            <v>24</v>
          </cell>
          <cell r="Q331">
            <v>24</v>
          </cell>
          <cell r="R331">
            <v>0</v>
          </cell>
          <cell r="S331">
            <v>6347</v>
          </cell>
          <cell r="Y331" t="str">
            <v>PAID</v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  <cell r="AX331" t="str">
            <v/>
          </cell>
        </row>
        <row r="332">
          <cell r="A332" t="str">
            <v>عباس مجيد صالح كاظم</v>
          </cell>
          <cell r="B332">
            <v>325</v>
          </cell>
          <cell r="C332" t="str">
            <v>06348</v>
          </cell>
          <cell r="D332" t="str">
            <v>عباس مجيد صالح كاظم</v>
          </cell>
          <cell r="F332">
            <v>0</v>
          </cell>
          <cell r="G332">
            <v>-24</v>
          </cell>
          <cell r="H332">
            <v>-24</v>
          </cell>
          <cell r="I332" t="str">
            <v>4724</v>
          </cell>
          <cell r="J332">
            <v>25</v>
          </cell>
          <cell r="Q332">
            <v>25</v>
          </cell>
          <cell r="R332">
            <v>-47</v>
          </cell>
          <cell r="S332">
            <v>6348</v>
          </cell>
          <cell r="Y332" t="str">
            <v/>
          </cell>
          <cell r="Z332" t="str">
            <v/>
          </cell>
          <cell r="AA332" t="str">
            <v/>
          </cell>
          <cell r="AB332" t="str">
            <v>NOT PAID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>
            <v>1</v>
          </cell>
          <cell r="AJ332" t="str">
            <v/>
          </cell>
          <cell r="AK332" t="str">
            <v>paid</v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 t="str">
            <v/>
          </cell>
          <cell r="AW332" t="str">
            <v/>
          </cell>
          <cell r="AX332" t="str">
            <v/>
          </cell>
        </row>
        <row r="333">
          <cell r="A333" t="str">
            <v>رياض عبدالله عبدالكريم علي</v>
          </cell>
          <cell r="B333">
            <v>326</v>
          </cell>
          <cell r="C333" t="str">
            <v>06349</v>
          </cell>
          <cell r="D333" t="str">
            <v>رياض عبدالله عبدالكريم علي</v>
          </cell>
          <cell r="F333">
            <v>0</v>
          </cell>
          <cell r="G333">
            <v>0</v>
          </cell>
          <cell r="H333">
            <v>0</v>
          </cell>
          <cell r="I333" t="str">
            <v>5105</v>
          </cell>
          <cell r="J333">
            <v>24</v>
          </cell>
          <cell r="Q333">
            <v>24</v>
          </cell>
          <cell r="R333">
            <v>0</v>
          </cell>
          <cell r="S333">
            <v>6349</v>
          </cell>
          <cell r="Y333" t="str">
            <v>PAID</v>
          </cell>
          <cell r="Z333" t="str">
            <v/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 t="str">
            <v/>
          </cell>
          <cell r="AW333" t="str">
            <v/>
          </cell>
          <cell r="AX333" t="str">
            <v/>
          </cell>
        </row>
        <row r="334">
          <cell r="A334" t="str">
            <v>علوي السيدمصطفى جعفر يوسف</v>
          </cell>
          <cell r="B334">
            <v>327</v>
          </cell>
          <cell r="C334" t="str">
            <v>06350</v>
          </cell>
          <cell r="D334" t="str">
            <v>علوي السيدمصطفى جعفر يوسف</v>
          </cell>
          <cell r="F334">
            <v>0</v>
          </cell>
          <cell r="G334">
            <v>0</v>
          </cell>
          <cell r="H334">
            <v>-8</v>
          </cell>
          <cell r="Q334">
            <v>0</v>
          </cell>
          <cell r="R334">
            <v>-32</v>
          </cell>
          <cell r="S334">
            <v>6350</v>
          </cell>
          <cell r="Y334" t="str">
            <v/>
          </cell>
          <cell r="Z334" t="str">
            <v/>
          </cell>
          <cell r="AA334" t="str">
            <v/>
          </cell>
          <cell r="AB334" t="str">
            <v>NOT PAID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>
            <v>8</v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 t="str">
            <v/>
          </cell>
          <cell r="AW334" t="str">
            <v/>
          </cell>
          <cell r="AX334" t="str">
            <v/>
          </cell>
        </row>
        <row r="335">
          <cell r="A335" t="str">
            <v>السيدعبدالله  حسن عاشور هاشم</v>
          </cell>
          <cell r="B335">
            <v>328</v>
          </cell>
          <cell r="C335" t="str">
            <v>06351</v>
          </cell>
          <cell r="D335" t="str">
            <v>السيدعبدالله  حسن عاشور هاشم</v>
          </cell>
          <cell r="F335">
            <v>-10</v>
          </cell>
          <cell r="G335">
            <v>-24</v>
          </cell>
          <cell r="H335">
            <v>-24</v>
          </cell>
          <cell r="I335" t="str">
            <v>5284</v>
          </cell>
          <cell r="J335">
            <v>24</v>
          </cell>
          <cell r="Q335">
            <v>24</v>
          </cell>
          <cell r="R335">
            <v>-58</v>
          </cell>
          <cell r="S335">
            <v>6351</v>
          </cell>
          <cell r="Y335" t="str">
            <v/>
          </cell>
          <cell r="Z335" t="str">
            <v/>
          </cell>
          <cell r="AA335" t="str">
            <v/>
          </cell>
          <cell r="AB335" t="str">
            <v>NOT PAID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>not paid</v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>
            <v>14</v>
          </cell>
          <cell r="AQ335" t="str">
            <v/>
          </cell>
          <cell r="AR335" t="str">
            <v/>
          </cell>
          <cell r="AS335">
            <v>10</v>
          </cell>
          <cell r="AT335">
            <v>10</v>
          </cell>
          <cell r="AU335" t="str">
            <v/>
          </cell>
          <cell r="AV335" t="str">
            <v/>
          </cell>
          <cell r="AW335" t="str">
            <v/>
          </cell>
          <cell r="AX335" t="str">
            <v/>
          </cell>
        </row>
        <row r="336">
          <cell r="A336" t="str">
            <v>السيدرضي علوي يوسف سلمان</v>
          </cell>
          <cell r="B336">
            <v>329</v>
          </cell>
          <cell r="C336" t="str">
            <v>06352</v>
          </cell>
          <cell r="D336" t="str">
            <v>السيدرضي علوي يوسف سلمان</v>
          </cell>
          <cell r="F336">
            <v>0</v>
          </cell>
          <cell r="G336">
            <v>0</v>
          </cell>
          <cell r="H336">
            <v>-24</v>
          </cell>
          <cell r="I336" t="str">
            <v>5092</v>
          </cell>
          <cell r="J336">
            <v>24</v>
          </cell>
          <cell r="Q336">
            <v>24</v>
          </cell>
          <cell r="R336">
            <v>-24</v>
          </cell>
          <cell r="S336">
            <v>6352</v>
          </cell>
          <cell r="Y336" t="str">
            <v/>
          </cell>
          <cell r="Z336" t="str">
            <v/>
          </cell>
          <cell r="AA336" t="str">
            <v/>
          </cell>
          <cell r="AB336" t="str">
            <v>NOT PAID</v>
          </cell>
          <cell r="AC336" t="str">
            <v/>
          </cell>
          <cell r="AD336" t="str">
            <v/>
          </cell>
          <cell r="AE336" t="str">
            <v>paid</v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 t="str">
            <v/>
          </cell>
          <cell r="AW336" t="str">
            <v/>
          </cell>
          <cell r="AX336" t="str">
            <v/>
          </cell>
        </row>
        <row r="337">
          <cell r="A337" t="str">
            <v>السيدحسين سلمان علي محفوظ</v>
          </cell>
          <cell r="B337">
            <v>330</v>
          </cell>
          <cell r="C337" t="str">
            <v>06353</v>
          </cell>
          <cell r="D337" t="str">
            <v>السيدحسين سلمان علي محفوظ</v>
          </cell>
          <cell r="F337">
            <v>-24</v>
          </cell>
          <cell r="G337">
            <v>-24</v>
          </cell>
          <cell r="H337">
            <v>-24</v>
          </cell>
          <cell r="Q337">
            <v>0</v>
          </cell>
          <cell r="R337">
            <v>-96</v>
          </cell>
          <cell r="S337">
            <v>6353</v>
          </cell>
          <cell r="Y337" t="str">
            <v/>
          </cell>
          <cell r="Z337" t="str">
            <v/>
          </cell>
          <cell r="AA337" t="str">
            <v/>
          </cell>
          <cell r="AB337" t="str">
            <v>NOT PAID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>not paid</v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>not paid</v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 t="str">
            <v/>
          </cell>
          <cell r="AX337" t="str">
            <v>not paid</v>
          </cell>
        </row>
        <row r="338">
          <cell r="A338" t="str">
            <v>عباس عبدالله محمد علي الجمري</v>
          </cell>
          <cell r="B338">
            <v>331</v>
          </cell>
          <cell r="C338" t="str">
            <v>06354</v>
          </cell>
          <cell r="D338" t="str">
            <v>عباس عبدالله محمد علي الجمري</v>
          </cell>
          <cell r="F338">
            <v>0</v>
          </cell>
          <cell r="G338">
            <v>0</v>
          </cell>
          <cell r="H338">
            <v>0</v>
          </cell>
          <cell r="I338" t="str">
            <v>6438</v>
          </cell>
          <cell r="J338">
            <v>24</v>
          </cell>
          <cell r="Q338">
            <v>24</v>
          </cell>
          <cell r="R338">
            <v>0</v>
          </cell>
          <cell r="S338">
            <v>6354</v>
          </cell>
          <cell r="Y338" t="str">
            <v>PAID</v>
          </cell>
          <cell r="Z338" t="str">
            <v/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 t="str">
            <v/>
          </cell>
          <cell r="AW338" t="str">
            <v/>
          </cell>
          <cell r="AX338" t="str">
            <v/>
          </cell>
        </row>
        <row r="339">
          <cell r="A339" t="str">
            <v xml:space="preserve">علي ابراهيم علي جمعة </v>
          </cell>
          <cell r="B339">
            <v>332</v>
          </cell>
          <cell r="C339" t="str">
            <v>06355</v>
          </cell>
          <cell r="D339" t="str">
            <v xml:space="preserve">علي ابراهيم علي جمعة </v>
          </cell>
          <cell r="F339">
            <v>0</v>
          </cell>
          <cell r="G339">
            <v>0</v>
          </cell>
          <cell r="H339">
            <v>-24</v>
          </cell>
          <cell r="I339" t="str">
            <v>5229</v>
          </cell>
          <cell r="J339">
            <v>24</v>
          </cell>
          <cell r="Q339">
            <v>24</v>
          </cell>
          <cell r="R339">
            <v>-24</v>
          </cell>
          <cell r="S339">
            <v>6355</v>
          </cell>
          <cell r="Y339" t="str">
            <v/>
          </cell>
          <cell r="Z339" t="str">
            <v/>
          </cell>
          <cell r="AA339" t="str">
            <v/>
          </cell>
          <cell r="AB339" t="str">
            <v>NOT PAID</v>
          </cell>
          <cell r="AC339" t="str">
            <v/>
          </cell>
          <cell r="AD339" t="str">
            <v/>
          </cell>
          <cell r="AE339" t="str">
            <v>paid</v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  <cell r="AX339" t="str">
            <v/>
          </cell>
        </row>
        <row r="340">
          <cell r="A340" t="str">
            <v>محمد احمد محمد علي</v>
          </cell>
          <cell r="B340">
            <v>333</v>
          </cell>
          <cell r="C340" t="str">
            <v>06356</v>
          </cell>
          <cell r="D340" t="str">
            <v>محمد احمد محمد علي</v>
          </cell>
          <cell r="F340">
            <v>0</v>
          </cell>
          <cell r="G340">
            <v>-24</v>
          </cell>
          <cell r="H340">
            <v>-24</v>
          </cell>
          <cell r="Q340">
            <v>0</v>
          </cell>
          <cell r="R340">
            <v>-72</v>
          </cell>
          <cell r="S340">
            <v>6356</v>
          </cell>
          <cell r="Y340" t="str">
            <v/>
          </cell>
          <cell r="Z340" t="str">
            <v/>
          </cell>
          <cell r="AA340" t="str">
            <v/>
          </cell>
          <cell r="AB340" t="str">
            <v>NOT PAID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>not paid</v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 t="str">
            <v>not paid</v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 t="str">
            <v/>
          </cell>
          <cell r="AW340" t="str">
            <v/>
          </cell>
          <cell r="AX340" t="str">
            <v/>
          </cell>
        </row>
        <row r="341">
          <cell r="A341" t="str">
            <v>السيدعلي حسن علي محفوظ</v>
          </cell>
          <cell r="B341">
            <v>334</v>
          </cell>
          <cell r="C341" t="str">
            <v>06361</v>
          </cell>
          <cell r="D341" t="str">
            <v>السيدعلي حسن علي محفوظ</v>
          </cell>
          <cell r="F341">
            <v>0</v>
          </cell>
          <cell r="G341">
            <v>-24</v>
          </cell>
          <cell r="H341">
            <v>-24</v>
          </cell>
          <cell r="Q341">
            <v>0</v>
          </cell>
          <cell r="R341">
            <v>-72</v>
          </cell>
          <cell r="S341">
            <v>6361</v>
          </cell>
          <cell r="Y341" t="str">
            <v/>
          </cell>
          <cell r="Z341" t="str">
            <v/>
          </cell>
          <cell r="AA341" t="str">
            <v/>
          </cell>
          <cell r="AB341" t="str">
            <v>NOT PAID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>not paid</v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>not paid</v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 t="str">
            <v/>
          </cell>
          <cell r="AX341" t="str">
            <v/>
          </cell>
        </row>
        <row r="342">
          <cell r="A342" t="str">
            <v>علي حسن منصور خلف</v>
          </cell>
          <cell r="B342">
            <v>335</v>
          </cell>
          <cell r="C342" t="str">
            <v>06362</v>
          </cell>
          <cell r="D342" t="str">
            <v>علي حسن منصور خلف</v>
          </cell>
          <cell r="F342">
            <v>0</v>
          </cell>
          <cell r="G342">
            <v>0</v>
          </cell>
          <cell r="H342">
            <v>0</v>
          </cell>
          <cell r="I342" t="str">
            <v>4740</v>
          </cell>
          <cell r="J342">
            <v>24</v>
          </cell>
          <cell r="Q342">
            <v>24</v>
          </cell>
          <cell r="R342">
            <v>0</v>
          </cell>
          <cell r="S342">
            <v>6362</v>
          </cell>
          <cell r="Y342" t="str">
            <v>PAID</v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 t="str">
            <v/>
          </cell>
          <cell r="AW342" t="str">
            <v/>
          </cell>
          <cell r="AX342" t="str">
            <v/>
          </cell>
        </row>
        <row r="343">
          <cell r="A343" t="str">
            <v>عبدالله سلمان عبدالله علي</v>
          </cell>
          <cell r="B343">
            <v>336</v>
          </cell>
          <cell r="C343" t="str">
            <v>06365</v>
          </cell>
          <cell r="D343" t="str">
            <v>عبدالله سلمان عبدالله علي</v>
          </cell>
          <cell r="F343">
            <v>0</v>
          </cell>
          <cell r="G343">
            <v>0</v>
          </cell>
          <cell r="H343">
            <v>0</v>
          </cell>
          <cell r="I343" t="str">
            <v>5374</v>
          </cell>
          <cell r="J343">
            <v>24</v>
          </cell>
          <cell r="Q343">
            <v>24</v>
          </cell>
          <cell r="R343">
            <v>0</v>
          </cell>
          <cell r="S343">
            <v>6365</v>
          </cell>
          <cell r="Y343" t="str">
            <v>PAID</v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  <cell r="AX343" t="str">
            <v/>
          </cell>
        </row>
        <row r="344">
          <cell r="A344" t="str">
            <v>علي احمد علي الساري</v>
          </cell>
          <cell r="B344">
            <v>337</v>
          </cell>
          <cell r="C344" t="str">
            <v>06367</v>
          </cell>
          <cell r="D344" t="str">
            <v>علي احمد علي الساري</v>
          </cell>
          <cell r="F344">
            <v>-20</v>
          </cell>
          <cell r="G344">
            <v>-24</v>
          </cell>
          <cell r="H344">
            <v>-24</v>
          </cell>
          <cell r="Q344">
            <v>0</v>
          </cell>
          <cell r="R344">
            <v>-92</v>
          </cell>
          <cell r="S344">
            <v>6367</v>
          </cell>
          <cell r="Y344" t="str">
            <v/>
          </cell>
          <cell r="Z344" t="str">
            <v/>
          </cell>
          <cell r="AA344" t="str">
            <v/>
          </cell>
          <cell r="AB344" t="str">
            <v>NOT PAID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>not paid</v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>not paid</v>
          </cell>
          <cell r="AR344" t="str">
            <v/>
          </cell>
          <cell r="AS344" t="str">
            <v/>
          </cell>
          <cell r="AT344">
            <v>20</v>
          </cell>
          <cell r="AU344" t="str">
            <v/>
          </cell>
          <cell r="AV344" t="str">
            <v/>
          </cell>
          <cell r="AW344" t="str">
            <v/>
          </cell>
          <cell r="AX344" t="str">
            <v/>
          </cell>
        </row>
        <row r="345">
          <cell r="A345" t="str">
            <v>عباس جاسم عبدالله عييد</v>
          </cell>
          <cell r="B345">
            <v>338</v>
          </cell>
          <cell r="C345" t="str">
            <v>06369</v>
          </cell>
          <cell r="D345" t="str">
            <v>عباس جاسم عبدالله عييد</v>
          </cell>
          <cell r="F345">
            <v>0</v>
          </cell>
          <cell r="G345">
            <v>0</v>
          </cell>
          <cell r="H345">
            <v>-8</v>
          </cell>
          <cell r="Q345">
            <v>0</v>
          </cell>
          <cell r="R345">
            <v>-32</v>
          </cell>
          <cell r="S345">
            <v>6369</v>
          </cell>
          <cell r="Y345" t="str">
            <v/>
          </cell>
          <cell r="Z345" t="str">
            <v/>
          </cell>
          <cell r="AA345" t="str">
            <v/>
          </cell>
          <cell r="AB345" t="str">
            <v>NOT PAID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>
            <v>8</v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  <cell r="AX345" t="str">
            <v/>
          </cell>
        </row>
        <row r="346">
          <cell r="A346" t="str">
            <v>محمد شاكر جعفر حسين</v>
          </cell>
          <cell r="B346">
            <v>339</v>
          </cell>
          <cell r="C346" t="str">
            <v>06370</v>
          </cell>
          <cell r="D346" t="str">
            <v>محمد شاكر جعفر حسين</v>
          </cell>
          <cell r="F346">
            <v>0</v>
          </cell>
          <cell r="G346">
            <v>0</v>
          </cell>
          <cell r="H346">
            <v>0</v>
          </cell>
          <cell r="I346" t="str">
            <v>5248</v>
          </cell>
          <cell r="J346">
            <v>24</v>
          </cell>
          <cell r="Q346">
            <v>24</v>
          </cell>
          <cell r="R346">
            <v>0</v>
          </cell>
          <cell r="S346">
            <v>6370</v>
          </cell>
          <cell r="Y346" t="str">
            <v>PAID</v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 t="str">
            <v/>
          </cell>
          <cell r="AW346" t="str">
            <v/>
          </cell>
          <cell r="AX346" t="str">
            <v/>
          </cell>
        </row>
        <row r="347">
          <cell r="A347" t="str">
            <v>السيدمحمد علوي عبدالعزيز ناصر</v>
          </cell>
          <cell r="B347">
            <v>340</v>
          </cell>
          <cell r="C347" t="str">
            <v>07372</v>
          </cell>
          <cell r="D347" t="str">
            <v>السيدمحمد علوي عبدالعزيز ناصر</v>
          </cell>
          <cell r="G347">
            <v>0</v>
          </cell>
          <cell r="H347">
            <v>0</v>
          </cell>
          <cell r="I347" t="str">
            <v>5299</v>
          </cell>
          <cell r="J347">
            <v>24</v>
          </cell>
          <cell r="Q347">
            <v>24</v>
          </cell>
          <cell r="R347">
            <v>0</v>
          </cell>
          <cell r="S347">
            <v>7372</v>
          </cell>
          <cell r="Y347" t="str">
            <v>PAID</v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  <cell r="AX347" t="str">
            <v/>
          </cell>
        </row>
        <row r="348">
          <cell r="A348" t="str">
            <v>عبدالقادر عبدالرسول محمد احمد</v>
          </cell>
          <cell r="B348">
            <v>341</v>
          </cell>
          <cell r="C348" t="str">
            <v>07373</v>
          </cell>
          <cell r="D348" t="str">
            <v>عبدالقادر عبدالرسول محمد احمد</v>
          </cell>
          <cell r="G348">
            <v>0</v>
          </cell>
          <cell r="H348">
            <v>-24</v>
          </cell>
          <cell r="Q348">
            <v>0</v>
          </cell>
          <cell r="R348">
            <v>-48</v>
          </cell>
          <cell r="S348">
            <v>7373</v>
          </cell>
          <cell r="Y348" t="str">
            <v/>
          </cell>
          <cell r="Z348" t="str">
            <v/>
          </cell>
          <cell r="AA348" t="str">
            <v/>
          </cell>
          <cell r="AB348" t="str">
            <v>NOT PAID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>not paid</v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  <cell r="AV348" t="str">
            <v/>
          </cell>
          <cell r="AW348" t="str">
            <v/>
          </cell>
          <cell r="AX348" t="str">
            <v/>
          </cell>
        </row>
        <row r="349">
          <cell r="A349" t="str">
            <v>السيدجعفر محمد عاشور هاشم</v>
          </cell>
          <cell r="B349">
            <v>342</v>
          </cell>
          <cell r="C349" t="str">
            <v>07374</v>
          </cell>
          <cell r="D349" t="str">
            <v>السيدجعفر محمد عاشور هاشم</v>
          </cell>
          <cell r="G349">
            <v>0</v>
          </cell>
          <cell r="H349">
            <v>0</v>
          </cell>
          <cell r="I349" t="str">
            <v>5078</v>
          </cell>
          <cell r="J349">
            <v>24</v>
          </cell>
          <cell r="Q349">
            <v>24</v>
          </cell>
          <cell r="R349">
            <v>0</v>
          </cell>
          <cell r="S349">
            <v>7374</v>
          </cell>
          <cell r="Y349" t="str">
            <v>PAID</v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  <cell r="AX349" t="str">
            <v/>
          </cell>
        </row>
        <row r="350">
          <cell r="A350" t="str">
            <v>السيدحسن أمين ابراهيم محفوظ</v>
          </cell>
          <cell r="B350">
            <v>343</v>
          </cell>
          <cell r="C350" t="str">
            <v>07375</v>
          </cell>
          <cell r="D350" t="str">
            <v>السيدحسن أمين ابراهيم محفوظ</v>
          </cell>
          <cell r="G350">
            <v>0</v>
          </cell>
          <cell r="H350">
            <v>0</v>
          </cell>
          <cell r="I350" t="str">
            <v>5176</v>
          </cell>
          <cell r="J350">
            <v>24</v>
          </cell>
          <cell r="Q350">
            <v>24</v>
          </cell>
          <cell r="R350">
            <v>0</v>
          </cell>
          <cell r="S350">
            <v>7375</v>
          </cell>
          <cell r="Y350" t="str">
            <v>PAID</v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 t="str">
            <v/>
          </cell>
          <cell r="AW350" t="str">
            <v/>
          </cell>
          <cell r="AX350" t="str">
            <v/>
          </cell>
        </row>
        <row r="351">
          <cell r="A351" t="str">
            <v>السيدجلال علي حسين محفوظ</v>
          </cell>
          <cell r="B351">
            <v>344</v>
          </cell>
          <cell r="C351" t="str">
            <v>07376</v>
          </cell>
          <cell r="D351" t="str">
            <v>السيدجلال علي حسين محفوظ</v>
          </cell>
          <cell r="G351">
            <v>-14</v>
          </cell>
          <cell r="H351">
            <v>-24</v>
          </cell>
          <cell r="Q351">
            <v>0</v>
          </cell>
          <cell r="R351">
            <v>-62</v>
          </cell>
          <cell r="S351">
            <v>7376</v>
          </cell>
          <cell r="Y351" t="str">
            <v/>
          </cell>
          <cell r="Z351" t="str">
            <v/>
          </cell>
          <cell r="AA351" t="str">
            <v/>
          </cell>
          <cell r="AB351" t="str">
            <v>NOT PAID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>not paid</v>
          </cell>
          <cell r="AK351" t="str">
            <v/>
          </cell>
          <cell r="AL351" t="str">
            <v/>
          </cell>
          <cell r="AM351">
            <v>14</v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  <cell r="AX351" t="str">
            <v/>
          </cell>
        </row>
        <row r="352">
          <cell r="A352" t="str">
            <v>السيداحمد محفوظ محسن</v>
          </cell>
          <cell r="B352">
            <v>345</v>
          </cell>
          <cell r="C352" t="str">
            <v>07377</v>
          </cell>
          <cell r="D352" t="str">
            <v>السيداحمد محفوظ محسن</v>
          </cell>
          <cell r="G352">
            <v>0</v>
          </cell>
          <cell r="H352">
            <v>-24</v>
          </cell>
          <cell r="Q352">
            <v>0</v>
          </cell>
          <cell r="R352">
            <v>-48</v>
          </cell>
          <cell r="S352">
            <v>7377</v>
          </cell>
          <cell r="Y352" t="str">
            <v/>
          </cell>
          <cell r="Z352" t="str">
            <v/>
          </cell>
          <cell r="AA352" t="str">
            <v/>
          </cell>
          <cell r="AB352" t="str">
            <v>NOT PAID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>not paid</v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 t="str">
            <v/>
          </cell>
          <cell r="AW352" t="str">
            <v/>
          </cell>
          <cell r="AX352" t="str">
            <v/>
          </cell>
        </row>
        <row r="353">
          <cell r="A353" t="str">
            <v>عبدالرسول حسن عيسي مبارك</v>
          </cell>
          <cell r="B353">
            <v>346</v>
          </cell>
          <cell r="C353" t="str">
            <v>07378</v>
          </cell>
          <cell r="D353" t="str">
            <v>عبدالرسول حسن عيسي مبارك</v>
          </cell>
          <cell r="G353">
            <v>0</v>
          </cell>
          <cell r="H353">
            <v>0</v>
          </cell>
          <cell r="I353" t="str">
            <v>5088</v>
          </cell>
          <cell r="J353">
            <v>24</v>
          </cell>
          <cell r="Q353">
            <v>24</v>
          </cell>
          <cell r="R353">
            <v>0</v>
          </cell>
          <cell r="S353">
            <v>7378</v>
          </cell>
          <cell r="Y353" t="str">
            <v>PAID</v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  <cell r="AX353" t="str">
            <v/>
          </cell>
        </row>
        <row r="354">
          <cell r="A354" t="str">
            <v>السيدعباس باقر يوسف سلمان</v>
          </cell>
          <cell r="B354">
            <v>347</v>
          </cell>
          <cell r="C354" t="str">
            <v>07379</v>
          </cell>
          <cell r="D354" t="str">
            <v>السيدعباس باقر يوسف سلمان</v>
          </cell>
          <cell r="G354">
            <v>0</v>
          </cell>
          <cell r="H354">
            <v>0</v>
          </cell>
          <cell r="I354" t="str">
            <v>5069</v>
          </cell>
          <cell r="J354">
            <v>24</v>
          </cell>
          <cell r="Q354">
            <v>24</v>
          </cell>
          <cell r="R354">
            <v>0</v>
          </cell>
          <cell r="S354">
            <v>7379</v>
          </cell>
          <cell r="Y354" t="str">
            <v>PAID</v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 t="str">
            <v/>
          </cell>
          <cell r="AW354" t="str">
            <v/>
          </cell>
          <cell r="AX354" t="str">
            <v/>
          </cell>
        </row>
        <row r="355">
          <cell r="A355" t="str">
            <v>علي عباس عبدالكريم</v>
          </cell>
          <cell r="B355">
            <v>348</v>
          </cell>
          <cell r="C355" t="str">
            <v>07380</v>
          </cell>
          <cell r="D355" t="str">
            <v>علي عباس عبدالكريم</v>
          </cell>
          <cell r="G355">
            <v>0</v>
          </cell>
          <cell r="H355">
            <v>0</v>
          </cell>
          <cell r="I355" t="str">
            <v>4722</v>
          </cell>
          <cell r="J355">
            <v>24</v>
          </cell>
          <cell r="Q355">
            <v>24</v>
          </cell>
          <cell r="R355">
            <v>0</v>
          </cell>
          <cell r="S355">
            <v>7380</v>
          </cell>
          <cell r="Y355" t="str">
            <v>PAID</v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  <cell r="AX355" t="str">
            <v/>
          </cell>
        </row>
        <row r="356">
          <cell r="A356" t="str">
            <v>السيداحمد باقر يوسف سلمان</v>
          </cell>
          <cell r="B356">
            <v>349</v>
          </cell>
          <cell r="C356" t="str">
            <v>07381</v>
          </cell>
          <cell r="D356" t="str">
            <v>السيداحمد باقر يوسف سلمان</v>
          </cell>
          <cell r="G356">
            <v>0</v>
          </cell>
          <cell r="H356">
            <v>0</v>
          </cell>
          <cell r="I356" t="str">
            <v>4677</v>
          </cell>
          <cell r="J356">
            <v>22</v>
          </cell>
          <cell r="K356" t="str">
            <v>4680</v>
          </cell>
          <cell r="L356">
            <v>2</v>
          </cell>
          <cell r="Q356">
            <v>24</v>
          </cell>
          <cell r="R356">
            <v>0</v>
          </cell>
          <cell r="S356">
            <v>7381</v>
          </cell>
          <cell r="Y356" t="str">
            <v>PAID</v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 t="str">
            <v/>
          </cell>
          <cell r="AW356" t="str">
            <v/>
          </cell>
          <cell r="AX356" t="str">
            <v/>
          </cell>
        </row>
        <row r="357">
          <cell r="A357" t="str">
            <v>السيديوسف شهاب يوسف محفوظ</v>
          </cell>
          <cell r="B357">
            <v>350</v>
          </cell>
          <cell r="C357" t="str">
            <v>07382</v>
          </cell>
          <cell r="D357" t="str">
            <v>السيديوسف شهاب يوسف محفوظ</v>
          </cell>
          <cell r="G357">
            <v>0</v>
          </cell>
          <cell r="H357">
            <v>0</v>
          </cell>
          <cell r="I357" t="str">
            <v>5950</v>
          </cell>
          <cell r="J357">
            <v>24</v>
          </cell>
          <cell r="Q357">
            <v>24</v>
          </cell>
          <cell r="R357">
            <v>0</v>
          </cell>
          <cell r="S357">
            <v>7382</v>
          </cell>
          <cell r="Y357" t="str">
            <v>PAID</v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  <cell r="AX357" t="str">
            <v/>
          </cell>
        </row>
        <row r="358">
          <cell r="A358" t="str">
            <v>يحيى عبدالرسول محمد احمد صالح</v>
          </cell>
          <cell r="B358">
            <v>351</v>
          </cell>
          <cell r="C358" t="str">
            <v>07383</v>
          </cell>
          <cell r="D358" t="str">
            <v>يحيى عبدالرسول محمد احمد صالح</v>
          </cell>
          <cell r="G358">
            <v>0</v>
          </cell>
          <cell r="H358">
            <v>-24</v>
          </cell>
          <cell r="Q358">
            <v>0</v>
          </cell>
          <cell r="R358">
            <v>-48</v>
          </cell>
          <cell r="S358">
            <v>7383</v>
          </cell>
          <cell r="Y358" t="str">
            <v/>
          </cell>
          <cell r="Z358" t="str">
            <v/>
          </cell>
          <cell r="AA358" t="str">
            <v/>
          </cell>
          <cell r="AB358" t="str">
            <v>NOT PAID</v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>not paid</v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 t="str">
            <v/>
          </cell>
          <cell r="AW358" t="str">
            <v/>
          </cell>
          <cell r="AX358" t="str">
            <v/>
          </cell>
        </row>
        <row r="359">
          <cell r="A359" t="str">
            <v>حسين احمد عبدالرحيم سلمان</v>
          </cell>
          <cell r="B359">
            <v>352</v>
          </cell>
          <cell r="C359" t="str">
            <v>07384</v>
          </cell>
          <cell r="D359" t="str">
            <v>حسين احمد عبدالرحيم سلمان</v>
          </cell>
          <cell r="G359">
            <v>0</v>
          </cell>
          <cell r="H359">
            <v>-24</v>
          </cell>
          <cell r="Q359">
            <v>0</v>
          </cell>
          <cell r="R359">
            <v>-48</v>
          </cell>
          <cell r="S359">
            <v>7384</v>
          </cell>
          <cell r="Y359" t="str">
            <v/>
          </cell>
          <cell r="Z359" t="str">
            <v/>
          </cell>
          <cell r="AA359" t="str">
            <v/>
          </cell>
          <cell r="AB359" t="str">
            <v>NOT PAID</v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>not paid</v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  <cell r="AX359" t="str">
            <v/>
          </cell>
        </row>
        <row r="360">
          <cell r="A360" t="str">
            <v>السيدمحمد محفوظ يوسف محفوظ</v>
          </cell>
          <cell r="B360">
            <v>353</v>
          </cell>
          <cell r="C360" t="str">
            <v>08385</v>
          </cell>
          <cell r="D360" t="str">
            <v>السيدمحمد محفوظ يوسف محفوظ</v>
          </cell>
          <cell r="H360">
            <v>0</v>
          </cell>
          <cell r="I360" t="str">
            <v>5067</v>
          </cell>
          <cell r="J360">
            <v>24</v>
          </cell>
          <cell r="Q360">
            <v>24</v>
          </cell>
          <cell r="R360">
            <v>0</v>
          </cell>
          <cell r="S360">
            <v>8385</v>
          </cell>
          <cell r="Y360" t="str">
            <v>PAID</v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 t="str">
            <v/>
          </cell>
          <cell r="AW360" t="str">
            <v/>
          </cell>
          <cell r="AX360" t="str">
            <v/>
          </cell>
        </row>
        <row r="361">
          <cell r="A361" t="str">
            <v>السيدنادر عدنان مكي حسين</v>
          </cell>
          <cell r="B361">
            <v>354</v>
          </cell>
          <cell r="C361" t="str">
            <v>08387</v>
          </cell>
          <cell r="D361" t="str">
            <v>السيدنادر عدنان مكي حسين</v>
          </cell>
          <cell r="H361">
            <v>0</v>
          </cell>
          <cell r="Q361">
            <v>0</v>
          </cell>
          <cell r="R361">
            <v>-24</v>
          </cell>
          <cell r="S361">
            <v>8387</v>
          </cell>
          <cell r="Y361" t="str">
            <v/>
          </cell>
          <cell r="Z361" t="str">
            <v/>
          </cell>
          <cell r="AA361" t="str">
            <v/>
          </cell>
          <cell r="AB361" t="str">
            <v>NOT PAID</v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  <cell r="AX361" t="str">
            <v/>
          </cell>
        </row>
        <row r="362">
          <cell r="A362" t="str">
            <v>حسن محمد عبدالله احمد</v>
          </cell>
          <cell r="B362">
            <v>355</v>
          </cell>
          <cell r="C362" t="str">
            <v>08390</v>
          </cell>
          <cell r="D362" t="str">
            <v>حسن محمد عبدالله احمد</v>
          </cell>
          <cell r="H362">
            <v>0</v>
          </cell>
          <cell r="I362" t="str">
            <v>5321</v>
          </cell>
          <cell r="J362">
            <v>24</v>
          </cell>
          <cell r="Q362">
            <v>24</v>
          </cell>
          <cell r="R362">
            <v>0</v>
          </cell>
          <cell r="S362">
            <v>8390</v>
          </cell>
          <cell r="Y362" t="str">
            <v>PAID</v>
          </cell>
          <cell r="Z362" t="str">
            <v/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 t="str">
            <v/>
          </cell>
          <cell r="AW362" t="str">
            <v/>
          </cell>
          <cell r="AX362" t="str">
            <v/>
          </cell>
        </row>
        <row r="363">
          <cell r="A363" t="str">
            <v>السيدحسين طالب جعفر مهدي ناصر</v>
          </cell>
          <cell r="B363">
            <v>356</v>
          </cell>
          <cell r="C363" t="str">
            <v>08391</v>
          </cell>
          <cell r="D363" t="str">
            <v>السيدحسين طالب جعفر مهدي ناصر</v>
          </cell>
          <cell r="H363">
            <v>0</v>
          </cell>
          <cell r="I363" t="str">
            <v>5307</v>
          </cell>
          <cell r="J363">
            <v>24</v>
          </cell>
          <cell r="Q363">
            <v>24</v>
          </cell>
          <cell r="R363">
            <v>0</v>
          </cell>
          <cell r="S363">
            <v>8391</v>
          </cell>
          <cell r="Y363" t="str">
            <v>PAID</v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  <cell r="AX363" t="str">
            <v/>
          </cell>
        </row>
        <row r="364">
          <cell r="A364" t="str">
            <v>عبدالكريم عباس عبدالكريم</v>
          </cell>
          <cell r="B364">
            <v>357</v>
          </cell>
          <cell r="C364" t="str">
            <v>08392</v>
          </cell>
          <cell r="D364" t="str">
            <v>عبدالكريم عباس عبدالكريم</v>
          </cell>
          <cell r="H364">
            <v>0</v>
          </cell>
          <cell r="I364" t="str">
            <v>5212</v>
          </cell>
          <cell r="J364">
            <v>24</v>
          </cell>
          <cell r="Q364">
            <v>24</v>
          </cell>
          <cell r="R364">
            <v>0</v>
          </cell>
          <cell r="S364">
            <v>8392</v>
          </cell>
          <cell r="Y364" t="str">
            <v>PAID</v>
          </cell>
          <cell r="Z364" t="str">
            <v/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  <cell r="AV364" t="str">
            <v/>
          </cell>
          <cell r="AW364" t="str">
            <v/>
          </cell>
          <cell r="AX364" t="str">
            <v/>
          </cell>
        </row>
        <row r="365">
          <cell r="A365" t="str">
            <v>عباس محمد عبدالجليل شعبان</v>
          </cell>
          <cell r="B365">
            <v>358</v>
          </cell>
          <cell r="C365" t="str">
            <v>08393</v>
          </cell>
          <cell r="D365" t="str">
            <v>عباس محمد عبدالجليل شعبان</v>
          </cell>
          <cell r="H365">
            <v>0</v>
          </cell>
          <cell r="I365" t="str">
            <v>5243</v>
          </cell>
          <cell r="J365">
            <v>24</v>
          </cell>
          <cell r="Q365">
            <v>24</v>
          </cell>
          <cell r="R365">
            <v>0</v>
          </cell>
          <cell r="S365">
            <v>8393</v>
          </cell>
          <cell r="Y365" t="str">
            <v>PAID</v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  <cell r="AX365" t="str">
            <v/>
          </cell>
        </row>
        <row r="366">
          <cell r="A366" t="str">
            <v>د.محمد علي حسن علي</v>
          </cell>
          <cell r="B366">
            <v>359</v>
          </cell>
          <cell r="C366" t="str">
            <v>08394</v>
          </cell>
          <cell r="D366" t="str">
            <v>د.محمد علي حسن علي</v>
          </cell>
          <cell r="H366">
            <v>0</v>
          </cell>
          <cell r="I366" t="str">
            <v>5239</v>
          </cell>
          <cell r="J366">
            <v>24</v>
          </cell>
          <cell r="Q366">
            <v>24</v>
          </cell>
          <cell r="R366">
            <v>0</v>
          </cell>
          <cell r="S366">
            <v>8394</v>
          </cell>
          <cell r="Y366" t="str">
            <v>PAID</v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 t="str">
            <v/>
          </cell>
          <cell r="AW366" t="str">
            <v/>
          </cell>
          <cell r="AX366" t="str">
            <v/>
          </cell>
        </row>
        <row r="367">
          <cell r="A367" t="str">
            <v xml:space="preserve">السيدمحمد حسن عاشور هاشم </v>
          </cell>
          <cell r="B367">
            <v>360</v>
          </cell>
          <cell r="C367" t="str">
            <v>08395</v>
          </cell>
          <cell r="D367" t="str">
            <v xml:space="preserve">السيدمحمد حسن عاشور هاشم </v>
          </cell>
          <cell r="H367">
            <v>0</v>
          </cell>
          <cell r="I367" t="str">
            <v>5150</v>
          </cell>
          <cell r="J367">
            <v>24</v>
          </cell>
          <cell r="Q367">
            <v>24</v>
          </cell>
          <cell r="R367">
            <v>0</v>
          </cell>
          <cell r="S367">
            <v>8395</v>
          </cell>
          <cell r="Y367" t="str">
            <v>PAID</v>
          </cell>
          <cell r="Z367" t="str">
            <v/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  <cell r="AX367" t="str">
            <v/>
          </cell>
        </row>
        <row r="368">
          <cell r="A368" t="str">
            <v>السيدجعفر هادي محسن محفوظ</v>
          </cell>
          <cell r="B368">
            <v>361</v>
          </cell>
          <cell r="C368" t="str">
            <v>08396</v>
          </cell>
          <cell r="D368" t="str">
            <v>السيدجعفر هادي محسن محفوظ</v>
          </cell>
          <cell r="H368">
            <v>-14</v>
          </cell>
          <cell r="I368" t="str">
            <v>5146</v>
          </cell>
          <cell r="J368">
            <v>38</v>
          </cell>
          <cell r="Q368">
            <v>38</v>
          </cell>
          <cell r="R368">
            <v>0</v>
          </cell>
          <cell r="S368">
            <v>8396</v>
          </cell>
          <cell r="Y368" t="str">
            <v>PAID</v>
          </cell>
          <cell r="Z368" t="str">
            <v/>
          </cell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  <cell r="AE368" t="str">
            <v/>
          </cell>
          <cell r="AF368">
            <v>14</v>
          </cell>
          <cell r="AG368" t="str">
            <v/>
          </cell>
          <cell r="AH368">
            <v>14</v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  <cell r="AV368" t="str">
            <v/>
          </cell>
          <cell r="AW368" t="str">
            <v/>
          </cell>
          <cell r="AX368" t="str">
            <v/>
          </cell>
        </row>
        <row r="369">
          <cell r="A369" t="str">
            <v>السيدامجد صالح هاشم عاشور</v>
          </cell>
          <cell r="B369">
            <v>362</v>
          </cell>
          <cell r="C369" t="str">
            <v>08397</v>
          </cell>
          <cell r="D369" t="str">
            <v>السيدامجد صالح هاشم عاشور</v>
          </cell>
          <cell r="H369">
            <v>0</v>
          </cell>
          <cell r="I369" t="str">
            <v>5305</v>
          </cell>
          <cell r="J369">
            <v>24</v>
          </cell>
          <cell r="Q369">
            <v>24</v>
          </cell>
          <cell r="R369">
            <v>0</v>
          </cell>
          <cell r="S369">
            <v>8397</v>
          </cell>
          <cell r="Y369" t="str">
            <v>PAID</v>
          </cell>
          <cell r="Z369" t="str">
            <v/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 t="str">
            <v/>
          </cell>
          <cell r="AX369" t="str">
            <v/>
          </cell>
        </row>
        <row r="370">
          <cell r="A370" t="str">
            <v>السيدهاشم احمد محسن شرف</v>
          </cell>
          <cell r="B370">
            <v>363</v>
          </cell>
          <cell r="C370" t="str">
            <v>08398</v>
          </cell>
          <cell r="D370" t="str">
            <v>السيدهاشم احمد محسن شرف</v>
          </cell>
          <cell r="H370">
            <v>0</v>
          </cell>
          <cell r="Q370">
            <v>0</v>
          </cell>
          <cell r="R370">
            <v>-24</v>
          </cell>
          <cell r="S370">
            <v>8398</v>
          </cell>
          <cell r="Y370" t="str">
            <v/>
          </cell>
          <cell r="Z370" t="str">
            <v/>
          </cell>
          <cell r="AA370" t="str">
            <v/>
          </cell>
          <cell r="AB370" t="str">
            <v>NOT PAID</v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  <cell r="AV370" t="str">
            <v/>
          </cell>
          <cell r="AW370" t="str">
            <v/>
          </cell>
          <cell r="AX370" t="str">
            <v/>
          </cell>
        </row>
        <row r="371">
          <cell r="A371" t="str">
            <v>السيدابراهيم نعمان اسماعيل ابراهيم</v>
          </cell>
          <cell r="B371">
            <v>364</v>
          </cell>
          <cell r="C371" t="str">
            <v>09400</v>
          </cell>
          <cell r="D371" t="str">
            <v>السيدابراهيم نعمان اسماعيل ابراهيم</v>
          </cell>
          <cell r="I371" t="str">
            <v>5324</v>
          </cell>
          <cell r="J371">
            <v>24</v>
          </cell>
          <cell r="Q371">
            <v>24</v>
          </cell>
          <cell r="R371">
            <v>0</v>
          </cell>
          <cell r="S371">
            <v>9400</v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>PAID</v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 t="str">
            <v/>
          </cell>
          <cell r="AW371" t="str">
            <v/>
          </cell>
          <cell r="AX371" t="str">
            <v/>
          </cell>
        </row>
        <row r="372">
          <cell r="A372" t="str">
            <v>السيدجعفر باقر حسين محمد</v>
          </cell>
          <cell r="B372">
            <v>365</v>
          </cell>
          <cell r="C372" t="str">
            <v>09401</v>
          </cell>
          <cell r="D372" t="str">
            <v>السيدجعفر باقر حسين محمد</v>
          </cell>
          <cell r="I372" t="str">
            <v>4692</v>
          </cell>
          <cell r="J372">
            <v>24</v>
          </cell>
          <cell r="Q372">
            <v>24</v>
          </cell>
          <cell r="R372">
            <v>0</v>
          </cell>
          <cell r="S372">
            <v>9401</v>
          </cell>
          <cell r="Y372" t="str">
            <v/>
          </cell>
          <cell r="Z372" t="str">
            <v/>
          </cell>
          <cell r="AA372" t="str">
            <v/>
          </cell>
          <cell r="AB372" t="str">
            <v/>
          </cell>
          <cell r="AC372" t="str">
            <v>PAID</v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  <cell r="AV372" t="str">
            <v/>
          </cell>
          <cell r="AW372" t="str">
            <v/>
          </cell>
          <cell r="AX372" t="str">
            <v/>
          </cell>
        </row>
        <row r="373">
          <cell r="A373" t="str">
            <v>السيدجعفر طالب جعفر مهدي</v>
          </cell>
          <cell r="B373">
            <v>366</v>
          </cell>
          <cell r="C373" t="str">
            <v>09402</v>
          </cell>
          <cell r="D373" t="str">
            <v>السيدجعفر طالب جعفر مهدي</v>
          </cell>
          <cell r="I373" t="str">
            <v>5387</v>
          </cell>
          <cell r="J373">
            <v>24</v>
          </cell>
          <cell r="Q373">
            <v>24</v>
          </cell>
          <cell r="R373">
            <v>0</v>
          </cell>
          <cell r="S373">
            <v>9402</v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>PAID</v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  <cell r="AX373" t="str">
            <v/>
          </cell>
        </row>
        <row r="374">
          <cell r="A374" t="str">
            <v>السيدجواد علوي يوسف سلمان</v>
          </cell>
          <cell r="B374">
            <v>367</v>
          </cell>
          <cell r="C374" t="str">
            <v>09403</v>
          </cell>
          <cell r="D374" t="str">
            <v>السيدجواد علوي يوسف سلمان</v>
          </cell>
          <cell r="I374" t="str">
            <v>5227</v>
          </cell>
          <cell r="J374">
            <v>24</v>
          </cell>
          <cell r="Q374">
            <v>24</v>
          </cell>
          <cell r="R374">
            <v>0</v>
          </cell>
          <cell r="S374">
            <v>9403</v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>PAID</v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 t="str">
            <v/>
          </cell>
          <cell r="AW374" t="str">
            <v/>
          </cell>
          <cell r="AX374" t="str">
            <v/>
          </cell>
        </row>
        <row r="375">
          <cell r="A375" t="str">
            <v>السيدحسن صالح كاظم صالح</v>
          </cell>
          <cell r="B375">
            <v>368</v>
          </cell>
          <cell r="C375" t="str">
            <v>09404</v>
          </cell>
          <cell r="D375" t="str">
            <v>السيدحسن صالح كاظم صالح</v>
          </cell>
          <cell r="I375" t="str">
            <v>5187</v>
          </cell>
          <cell r="J375">
            <v>24</v>
          </cell>
          <cell r="Q375">
            <v>24</v>
          </cell>
          <cell r="R375">
            <v>0</v>
          </cell>
          <cell r="S375">
            <v>9404</v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>PAID</v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  <cell r="AX375" t="str">
            <v/>
          </cell>
        </row>
        <row r="376">
          <cell r="A376" t="str">
            <v>السيدحسن عبدالعزيز رضي محفوظ</v>
          </cell>
          <cell r="B376">
            <v>369</v>
          </cell>
          <cell r="C376" t="str">
            <v>09405</v>
          </cell>
          <cell r="D376" t="str">
            <v>السيدحسن عبدالعزيز رضي محفوظ</v>
          </cell>
          <cell r="I376" t="str">
            <v>6432</v>
          </cell>
          <cell r="J376">
            <v>24</v>
          </cell>
          <cell r="Q376">
            <v>24</v>
          </cell>
          <cell r="R376">
            <v>0</v>
          </cell>
          <cell r="S376">
            <v>9405</v>
          </cell>
          <cell r="Y376" t="str">
            <v/>
          </cell>
          <cell r="Z376" t="str">
            <v/>
          </cell>
          <cell r="AA376" t="str">
            <v/>
          </cell>
          <cell r="AB376" t="str">
            <v/>
          </cell>
          <cell r="AC376" t="str">
            <v>PAID</v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 t="str">
            <v/>
          </cell>
          <cell r="AW376" t="str">
            <v/>
          </cell>
          <cell r="AX376" t="str">
            <v/>
          </cell>
        </row>
        <row r="377">
          <cell r="A377" t="str">
            <v>السيدحسن علوي مكي حسين</v>
          </cell>
          <cell r="B377">
            <v>370</v>
          </cell>
          <cell r="C377" t="str">
            <v>09406</v>
          </cell>
          <cell r="D377" t="str">
            <v>السيدحسن علوي مكي حسين</v>
          </cell>
          <cell r="I377" t="str">
            <v>5390</v>
          </cell>
          <cell r="J377">
            <v>24</v>
          </cell>
          <cell r="Q377">
            <v>24</v>
          </cell>
          <cell r="R377">
            <v>0</v>
          </cell>
          <cell r="S377">
            <v>9406</v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>PAID</v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 t="str">
            <v/>
          </cell>
          <cell r="AX377" t="str">
            <v/>
          </cell>
        </row>
        <row r="378">
          <cell r="A378" t="str">
            <v xml:space="preserve">السيدحسن نعمان اسماعيل ابراهيم </v>
          </cell>
          <cell r="B378">
            <v>371</v>
          </cell>
          <cell r="C378" t="str">
            <v>09407</v>
          </cell>
          <cell r="D378" t="str">
            <v xml:space="preserve">السيدحسن نعمان اسماعيل ابراهيم </v>
          </cell>
          <cell r="I378" t="str">
            <v>5325</v>
          </cell>
          <cell r="J378">
            <v>24</v>
          </cell>
          <cell r="Q378">
            <v>24</v>
          </cell>
          <cell r="R378">
            <v>0</v>
          </cell>
          <cell r="S378">
            <v>9407</v>
          </cell>
          <cell r="Y378" t="str">
            <v/>
          </cell>
          <cell r="Z378" t="str">
            <v/>
          </cell>
          <cell r="AA378" t="str">
            <v/>
          </cell>
          <cell r="AB378" t="str">
            <v/>
          </cell>
          <cell r="AC378" t="str">
            <v>PAID</v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 t="str">
            <v/>
          </cell>
          <cell r="AW378" t="str">
            <v/>
          </cell>
          <cell r="AX378" t="str">
            <v/>
          </cell>
        </row>
        <row r="379">
          <cell r="A379" t="str">
            <v xml:space="preserve">السيدحسين سلمان محسن </v>
          </cell>
          <cell r="B379">
            <v>372</v>
          </cell>
          <cell r="C379" t="str">
            <v>09408</v>
          </cell>
          <cell r="D379" t="str">
            <v xml:space="preserve">السيدحسين سلمان محسن </v>
          </cell>
          <cell r="I379" t="str">
            <v>5098</v>
          </cell>
          <cell r="J379">
            <v>24</v>
          </cell>
          <cell r="Q379">
            <v>24</v>
          </cell>
          <cell r="R379">
            <v>0</v>
          </cell>
          <cell r="S379">
            <v>9408</v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>PAID</v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 t="str">
            <v/>
          </cell>
          <cell r="AX379" t="str">
            <v/>
          </cell>
        </row>
        <row r="380">
          <cell r="A380" t="str">
            <v xml:space="preserve">السيدحسين علوي محمد </v>
          </cell>
          <cell r="B380">
            <v>373</v>
          </cell>
          <cell r="C380" t="str">
            <v>09409</v>
          </cell>
          <cell r="D380" t="str">
            <v xml:space="preserve">السيدحسين علوي محمد </v>
          </cell>
          <cell r="I380" t="str">
            <v>5946</v>
          </cell>
          <cell r="J380">
            <v>24</v>
          </cell>
          <cell r="Q380">
            <v>24</v>
          </cell>
          <cell r="R380">
            <v>0</v>
          </cell>
          <cell r="S380">
            <v>9409</v>
          </cell>
          <cell r="Y380" t="str">
            <v/>
          </cell>
          <cell r="Z380" t="str">
            <v/>
          </cell>
          <cell r="AA380" t="str">
            <v/>
          </cell>
          <cell r="AB380" t="str">
            <v/>
          </cell>
          <cell r="AC380" t="str">
            <v>PAID</v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 t="str">
            <v/>
          </cell>
          <cell r="AW380" t="str">
            <v/>
          </cell>
          <cell r="AX380" t="str">
            <v/>
          </cell>
        </row>
        <row r="381">
          <cell r="A381" t="str">
            <v>السيدعدنان شهاب يوسف محفوظ</v>
          </cell>
          <cell r="B381">
            <v>374</v>
          </cell>
          <cell r="C381" t="str">
            <v>09410</v>
          </cell>
          <cell r="D381" t="str">
            <v>السيدعدنان شهاب يوسف محفوظ</v>
          </cell>
          <cell r="I381" t="str">
            <v>5221</v>
          </cell>
          <cell r="J381">
            <v>24</v>
          </cell>
          <cell r="Q381">
            <v>24</v>
          </cell>
          <cell r="R381">
            <v>0</v>
          </cell>
          <cell r="S381">
            <v>9410</v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>PAID</v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  <cell r="AX381" t="str">
            <v/>
          </cell>
        </row>
        <row r="382">
          <cell r="A382" t="str">
            <v>السيدعدنان مجيد حسين شبر</v>
          </cell>
          <cell r="B382">
            <v>375</v>
          </cell>
          <cell r="C382" t="str">
            <v>09411</v>
          </cell>
          <cell r="D382" t="str">
            <v>السيدعدنان مجيد حسين شبر</v>
          </cell>
          <cell r="I382" t="str">
            <v>6419</v>
          </cell>
          <cell r="J382">
            <v>24</v>
          </cell>
          <cell r="Q382">
            <v>24</v>
          </cell>
          <cell r="R382">
            <v>0</v>
          </cell>
          <cell r="S382">
            <v>9411</v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>PAID</v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 t="str">
            <v/>
          </cell>
          <cell r="AW382" t="str">
            <v/>
          </cell>
          <cell r="AX382" t="str">
            <v/>
          </cell>
        </row>
        <row r="383">
          <cell r="A383" t="str">
            <v>السيدغازي فيصل محمد العلوي</v>
          </cell>
          <cell r="B383">
            <v>376</v>
          </cell>
          <cell r="C383" t="str">
            <v>09412</v>
          </cell>
          <cell r="D383" t="str">
            <v>السيدغازي فيصل محمد العلوي</v>
          </cell>
          <cell r="I383" t="str">
            <v>5056</v>
          </cell>
          <cell r="J383">
            <v>24</v>
          </cell>
          <cell r="Q383">
            <v>24</v>
          </cell>
          <cell r="R383">
            <v>0</v>
          </cell>
          <cell r="S383">
            <v>9412</v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>PAID</v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  <cell r="AX383" t="str">
            <v/>
          </cell>
        </row>
        <row r="384">
          <cell r="A384" t="str">
            <v>السيدفاضل علوي عبدالعزيز ناصر</v>
          </cell>
          <cell r="B384">
            <v>377</v>
          </cell>
          <cell r="C384" t="str">
            <v>09413</v>
          </cell>
          <cell r="D384" t="str">
            <v>السيدفاضل علوي عبدالعزيز ناصر</v>
          </cell>
          <cell r="I384">
            <v>6448</v>
          </cell>
          <cell r="J384">
            <v>24</v>
          </cell>
          <cell r="Q384">
            <v>24</v>
          </cell>
          <cell r="R384">
            <v>0</v>
          </cell>
          <cell r="S384">
            <v>9413</v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>PAID</v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 t="str">
            <v/>
          </cell>
          <cell r="AW384" t="str">
            <v/>
          </cell>
          <cell r="AX384" t="str">
            <v/>
          </cell>
        </row>
        <row r="385">
          <cell r="A385" t="str">
            <v xml:space="preserve">السيدمحسن سلمان محسن </v>
          </cell>
          <cell r="B385">
            <v>378</v>
          </cell>
          <cell r="C385" t="str">
            <v>09414</v>
          </cell>
          <cell r="D385" t="str">
            <v xml:space="preserve">السيدمحسن سلمان محسن </v>
          </cell>
          <cell r="I385" t="str">
            <v>5137</v>
          </cell>
          <cell r="J385">
            <v>24</v>
          </cell>
          <cell r="Q385">
            <v>24</v>
          </cell>
          <cell r="R385">
            <v>0</v>
          </cell>
          <cell r="S385">
            <v>9414</v>
          </cell>
          <cell r="Y385" t="str">
            <v/>
          </cell>
          <cell r="Z385" t="str">
            <v/>
          </cell>
          <cell r="AA385" t="str">
            <v/>
          </cell>
          <cell r="AB385" t="str">
            <v/>
          </cell>
          <cell r="AC385" t="str">
            <v>PAID</v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  <cell r="AX385" t="str">
            <v/>
          </cell>
        </row>
        <row r="386">
          <cell r="A386" t="str">
            <v>السيدنور علوي يوسف سلمان</v>
          </cell>
          <cell r="B386">
            <v>379</v>
          </cell>
          <cell r="C386" t="str">
            <v>09415</v>
          </cell>
          <cell r="D386" t="str">
            <v>السيدنور علوي يوسف سلمان</v>
          </cell>
          <cell r="I386" t="str">
            <v>5399</v>
          </cell>
          <cell r="J386">
            <v>24</v>
          </cell>
          <cell r="Q386">
            <v>24</v>
          </cell>
          <cell r="R386">
            <v>0</v>
          </cell>
          <cell r="S386">
            <v>9415</v>
          </cell>
          <cell r="Y386" t="str">
            <v/>
          </cell>
          <cell r="Z386" t="str">
            <v/>
          </cell>
          <cell r="AA386" t="str">
            <v/>
          </cell>
          <cell r="AB386" t="str">
            <v/>
          </cell>
          <cell r="AC386" t="str">
            <v>PAID</v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 t="str">
            <v/>
          </cell>
          <cell r="AW386" t="str">
            <v/>
          </cell>
          <cell r="AX386" t="str">
            <v/>
          </cell>
        </row>
        <row r="387">
          <cell r="A387" t="str">
            <v>السيدياسر عباس جعفر شرف</v>
          </cell>
          <cell r="B387">
            <v>380</v>
          </cell>
          <cell r="C387" t="str">
            <v>09416</v>
          </cell>
          <cell r="D387" t="str">
            <v>السيدياسر عباس جعفر شرف</v>
          </cell>
          <cell r="I387" t="str">
            <v>5328</v>
          </cell>
          <cell r="J387">
            <v>24</v>
          </cell>
          <cell r="Q387">
            <v>24</v>
          </cell>
          <cell r="R387">
            <v>0</v>
          </cell>
          <cell r="S387">
            <v>9416</v>
          </cell>
          <cell r="Y387" t="str">
            <v/>
          </cell>
          <cell r="Z387" t="str">
            <v/>
          </cell>
          <cell r="AA387" t="str">
            <v/>
          </cell>
          <cell r="AB387" t="str">
            <v/>
          </cell>
          <cell r="AC387" t="str">
            <v>PAID</v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  <cell r="AX387" t="str">
            <v/>
          </cell>
        </row>
        <row r="388">
          <cell r="A388" t="str">
            <v>حسن جواد أحمد الفردان</v>
          </cell>
          <cell r="B388">
            <v>381</v>
          </cell>
          <cell r="C388" t="str">
            <v>09417</v>
          </cell>
          <cell r="D388" t="str">
            <v>حسن جواد أحمد الفردان</v>
          </cell>
          <cell r="I388" t="str">
            <v>5398</v>
          </cell>
          <cell r="J388">
            <v>22</v>
          </cell>
          <cell r="K388" t="str">
            <v>5134</v>
          </cell>
          <cell r="L388">
            <v>2</v>
          </cell>
          <cell r="Q388">
            <v>24</v>
          </cell>
          <cell r="R388">
            <v>0</v>
          </cell>
          <cell r="S388">
            <v>9417</v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 t="str">
            <v>PAID</v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 t="str">
            <v/>
          </cell>
          <cell r="AW388" t="str">
            <v/>
          </cell>
          <cell r="AX388" t="str">
            <v/>
          </cell>
        </row>
        <row r="389">
          <cell r="S389">
            <v>9418</v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>PAID</v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  <cell r="AX389" t="str">
            <v/>
          </cell>
        </row>
        <row r="390">
          <cell r="S390">
            <v>9419</v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>PAID</v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 t="str">
            <v/>
          </cell>
          <cell r="AW390" t="str">
            <v/>
          </cell>
          <cell r="AX390" t="str">
            <v/>
          </cell>
        </row>
        <row r="391">
          <cell r="S391">
            <v>9420</v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>PAID</v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  <cell r="AX391" t="str">
            <v/>
          </cell>
        </row>
        <row r="392">
          <cell r="S392">
            <v>9421</v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>PAID</v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 t="str">
            <v/>
          </cell>
          <cell r="AW392" t="str">
            <v/>
          </cell>
          <cell r="AX392" t="str">
            <v/>
          </cell>
        </row>
        <row r="393">
          <cell r="S393">
            <v>9422</v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>PAID</v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  <cell r="AX393" t="str">
            <v/>
          </cell>
        </row>
      </sheetData>
      <sheetData sheetId="3"/>
      <sheetData sheetId="4"/>
      <sheetData sheetId="5">
        <row r="116">
          <cell r="E116">
            <v>10165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indexed="53"/>
  </sheetPr>
  <dimension ref="A4:F36"/>
  <sheetViews>
    <sheetView showGridLines="0" rightToLeft="1" tabSelected="1" showOutlineSymbols="0" workbookViewId="0">
      <selection activeCell="H11" sqref="H11"/>
    </sheetView>
  </sheetViews>
  <sheetFormatPr defaultRowHeight="12.75"/>
  <cols>
    <col min="1" max="1" width="15.7109375" style="1" bestFit="1" customWidth="1"/>
    <col min="2" max="2" width="23.85546875" style="1" customWidth="1"/>
    <col min="3" max="3" width="16.42578125" style="1" customWidth="1"/>
    <col min="4" max="4" width="18.140625" style="1" bestFit="1" customWidth="1"/>
    <col min="5" max="5" width="17.140625" style="1" bestFit="1" customWidth="1"/>
    <col min="6" max="6" width="17.5703125" style="1" customWidth="1"/>
    <col min="7" max="16384" width="9.140625" style="1"/>
  </cols>
  <sheetData>
    <row r="4" spans="1:6" ht="13.5" thickBot="1"/>
    <row r="5" spans="1:6" ht="32.25" customHeight="1" thickBot="1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5" t="s">
        <v>5</v>
      </c>
    </row>
    <row r="6" spans="1:6" ht="18">
      <c r="A6" s="6">
        <v>39810</v>
      </c>
      <c r="B6" s="7">
        <f>IF(A6="","",A6-1)</f>
        <v>39809</v>
      </c>
      <c r="C6" s="8">
        <f t="shared" ref="C6:C31" si="0">IF(B6="","",A6)</f>
        <v>39810</v>
      </c>
      <c r="D6" s="9">
        <f>20+72</f>
        <v>92</v>
      </c>
      <c r="E6" s="9">
        <f>125</f>
        <v>125</v>
      </c>
      <c r="F6" s="10">
        <f t="shared" ref="F6:F31" si="1">IF(A6="","",D6+E6)</f>
        <v>217</v>
      </c>
    </row>
    <row r="7" spans="1:6" ht="18">
      <c r="A7" s="11">
        <v>39811</v>
      </c>
      <c r="B7" s="7">
        <f>IF(A7="","",A7-1)</f>
        <v>39810</v>
      </c>
      <c r="C7" s="8">
        <f t="shared" si="0"/>
        <v>39811</v>
      </c>
      <c r="D7" s="12">
        <f>286+144+228+376+240</f>
        <v>1274</v>
      </c>
      <c r="E7" s="12">
        <f>102+20+109+7+63</f>
        <v>301</v>
      </c>
      <c r="F7" s="13">
        <f t="shared" si="1"/>
        <v>1575</v>
      </c>
    </row>
    <row r="8" spans="1:6" ht="18">
      <c r="A8" s="11">
        <v>39812</v>
      </c>
      <c r="B8" s="7">
        <f t="shared" ref="B8:B19" si="2">IF(A8="","",A8-1)</f>
        <v>39811</v>
      </c>
      <c r="C8" s="8">
        <f t="shared" si="0"/>
        <v>39812</v>
      </c>
      <c r="D8" s="12">
        <f>450+213+72+308+349</f>
        <v>1392</v>
      </c>
      <c r="E8" s="12">
        <f>36+112+100+59+123</f>
        <v>430</v>
      </c>
      <c r="F8" s="13">
        <f t="shared" si="1"/>
        <v>1822</v>
      </c>
    </row>
    <row r="9" spans="1:6" ht="18">
      <c r="A9" s="11">
        <v>39813</v>
      </c>
      <c r="B9" s="7">
        <f t="shared" si="2"/>
        <v>39812</v>
      </c>
      <c r="C9" s="8">
        <f t="shared" si="0"/>
        <v>39813</v>
      </c>
      <c r="D9" s="12">
        <v>1138</v>
      </c>
      <c r="E9" s="12">
        <v>843</v>
      </c>
      <c r="F9" s="13">
        <f t="shared" si="1"/>
        <v>1981</v>
      </c>
    </row>
    <row r="10" spans="1:6" ht="18">
      <c r="A10" s="11">
        <v>39814</v>
      </c>
      <c r="B10" s="7">
        <f t="shared" si="2"/>
        <v>39813</v>
      </c>
      <c r="C10" s="8">
        <f t="shared" si="0"/>
        <v>39814</v>
      </c>
      <c r="D10" s="12">
        <f>186+229+159</f>
        <v>574</v>
      </c>
      <c r="E10" s="12">
        <f>281+51+94</f>
        <v>426</v>
      </c>
      <c r="F10" s="13">
        <f t="shared" si="1"/>
        <v>1000</v>
      </c>
    </row>
    <row r="11" spans="1:6" ht="18">
      <c r="A11" s="11">
        <v>39815</v>
      </c>
      <c r="B11" s="7">
        <f t="shared" si="2"/>
        <v>39814</v>
      </c>
      <c r="C11" s="8">
        <f t="shared" si="0"/>
        <v>39815</v>
      </c>
      <c r="D11" s="12">
        <f>72+168+120</f>
        <v>360</v>
      </c>
      <c r="E11" s="12">
        <f>60+51+136</f>
        <v>247</v>
      </c>
      <c r="F11" s="13">
        <f t="shared" si="1"/>
        <v>607</v>
      </c>
    </row>
    <row r="12" spans="1:6" ht="18">
      <c r="A12" s="11">
        <v>39816</v>
      </c>
      <c r="B12" s="7">
        <f t="shared" si="2"/>
        <v>39815</v>
      </c>
      <c r="C12" s="8">
        <f t="shared" si="0"/>
        <v>39816</v>
      </c>
      <c r="D12" s="12">
        <f>140+35+323</f>
        <v>498</v>
      </c>
      <c r="E12" s="12">
        <f>5+20+168</f>
        <v>193</v>
      </c>
      <c r="F12" s="13">
        <f t="shared" si="1"/>
        <v>691</v>
      </c>
    </row>
    <row r="13" spans="1:6" ht="18">
      <c r="A13" s="11">
        <v>39817</v>
      </c>
      <c r="B13" s="7">
        <f t="shared" si="2"/>
        <v>39816</v>
      </c>
      <c r="C13" s="8">
        <f t="shared" si="0"/>
        <v>39817</v>
      </c>
      <c r="D13" s="12">
        <f>151+23</f>
        <v>174</v>
      </c>
      <c r="E13" s="12">
        <f>116+10</f>
        <v>126</v>
      </c>
      <c r="F13" s="13">
        <f t="shared" si="1"/>
        <v>300</v>
      </c>
    </row>
    <row r="14" spans="1:6" ht="18">
      <c r="A14" s="11">
        <v>39818</v>
      </c>
      <c r="B14" s="7">
        <f t="shared" si="2"/>
        <v>39817</v>
      </c>
      <c r="C14" s="8">
        <f t="shared" si="0"/>
        <v>39818</v>
      </c>
      <c r="D14" s="12">
        <f>166+120</f>
        <v>286</v>
      </c>
      <c r="E14" s="12">
        <f>25+468</f>
        <v>493</v>
      </c>
      <c r="F14" s="13">
        <f t="shared" si="1"/>
        <v>779</v>
      </c>
    </row>
    <row r="15" spans="1:6" ht="18">
      <c r="A15" s="11">
        <v>39819</v>
      </c>
      <c r="B15" s="7">
        <f t="shared" si="2"/>
        <v>39818</v>
      </c>
      <c r="C15" s="8">
        <f t="shared" si="0"/>
        <v>39819</v>
      </c>
      <c r="D15" s="12">
        <f>358+72+198</f>
        <v>628</v>
      </c>
      <c r="E15" s="12">
        <f>121+156</f>
        <v>277</v>
      </c>
      <c r="F15" s="13">
        <f t="shared" si="1"/>
        <v>905</v>
      </c>
    </row>
    <row r="16" spans="1:6" ht="18">
      <c r="A16" s="11">
        <v>39820</v>
      </c>
      <c r="B16" s="7">
        <f t="shared" si="2"/>
        <v>39819</v>
      </c>
      <c r="C16" s="8">
        <f t="shared" si="0"/>
        <v>39820</v>
      </c>
      <c r="D16" s="12">
        <f>68+120</f>
        <v>188</v>
      </c>
      <c r="E16" s="12">
        <f>12+20</f>
        <v>32</v>
      </c>
      <c r="F16" s="13">
        <f t="shared" si="1"/>
        <v>220</v>
      </c>
    </row>
    <row r="17" spans="1:6" ht="18">
      <c r="A17" s="11">
        <v>39822</v>
      </c>
      <c r="B17" s="7">
        <f t="shared" si="2"/>
        <v>39821</v>
      </c>
      <c r="C17" s="8">
        <f t="shared" si="0"/>
        <v>39822</v>
      </c>
      <c r="D17" s="12">
        <f>48</f>
        <v>48</v>
      </c>
      <c r="E17" s="12">
        <v>20</v>
      </c>
      <c r="F17" s="13">
        <f t="shared" si="1"/>
        <v>68</v>
      </c>
    </row>
    <row r="18" spans="1:6" ht="24" customHeight="1">
      <c r="A18" s="11">
        <v>40057</v>
      </c>
      <c r="B18" s="7">
        <f t="shared" si="2"/>
        <v>40056</v>
      </c>
      <c r="C18" s="8">
        <f t="shared" si="0"/>
        <v>40057</v>
      </c>
      <c r="D18" s="12"/>
      <c r="E18" s="14"/>
      <c r="F18" s="13">
        <f t="shared" si="1"/>
        <v>0</v>
      </c>
    </row>
    <row r="19" spans="1:6" ht="18">
      <c r="A19" s="11">
        <v>40097</v>
      </c>
      <c r="B19" s="7">
        <f t="shared" si="2"/>
        <v>40096</v>
      </c>
      <c r="C19" s="8">
        <f t="shared" si="0"/>
        <v>40097</v>
      </c>
      <c r="D19" s="12"/>
      <c r="E19" s="12"/>
      <c r="F19" s="13">
        <f t="shared" si="1"/>
        <v>0</v>
      </c>
    </row>
    <row r="20" spans="1:6" ht="18">
      <c r="A20" s="15"/>
      <c r="B20" s="16" t="str">
        <f t="shared" ref="B20:B31" si="3">IF(A20="","",A20-2)</f>
        <v/>
      </c>
      <c r="C20" s="17" t="str">
        <f t="shared" si="0"/>
        <v/>
      </c>
      <c r="D20" s="18"/>
      <c r="E20" s="18"/>
      <c r="F20" s="19" t="str">
        <f t="shared" si="1"/>
        <v/>
      </c>
    </row>
    <row r="21" spans="1:6" ht="18">
      <c r="A21" s="20"/>
      <c r="B21" s="21" t="str">
        <f t="shared" si="3"/>
        <v/>
      </c>
      <c r="C21" s="17" t="str">
        <f t="shared" si="0"/>
        <v/>
      </c>
      <c r="D21" s="18"/>
      <c r="E21" s="18"/>
      <c r="F21" s="19" t="str">
        <f t="shared" si="1"/>
        <v/>
      </c>
    </row>
    <row r="22" spans="1:6" ht="18">
      <c r="A22" s="20"/>
      <c r="B22" s="21" t="str">
        <f t="shared" si="3"/>
        <v/>
      </c>
      <c r="C22" s="22" t="str">
        <f t="shared" si="0"/>
        <v/>
      </c>
      <c r="D22" s="18"/>
      <c r="E22" s="18"/>
      <c r="F22" s="19" t="str">
        <f t="shared" si="1"/>
        <v/>
      </c>
    </row>
    <row r="23" spans="1:6" ht="18">
      <c r="A23" s="20"/>
      <c r="B23" s="21" t="str">
        <f t="shared" si="3"/>
        <v/>
      </c>
      <c r="C23" s="22" t="str">
        <f t="shared" si="0"/>
        <v/>
      </c>
      <c r="D23" s="18"/>
      <c r="E23" s="18"/>
      <c r="F23" s="19" t="str">
        <f t="shared" si="1"/>
        <v/>
      </c>
    </row>
    <row r="24" spans="1:6" ht="18">
      <c r="A24" s="20"/>
      <c r="B24" s="21" t="str">
        <f t="shared" si="3"/>
        <v/>
      </c>
      <c r="C24" s="22" t="str">
        <f t="shared" si="0"/>
        <v/>
      </c>
      <c r="D24" s="18"/>
      <c r="E24" s="18"/>
      <c r="F24" s="19" t="str">
        <f t="shared" si="1"/>
        <v/>
      </c>
    </row>
    <row r="25" spans="1:6" ht="18">
      <c r="A25" s="20"/>
      <c r="B25" s="21" t="str">
        <f t="shared" si="3"/>
        <v/>
      </c>
      <c r="C25" s="22" t="str">
        <f>IF(B25="","",A25)</f>
        <v/>
      </c>
      <c r="D25" s="18"/>
      <c r="E25" s="18"/>
      <c r="F25" s="19" t="str">
        <f t="shared" si="1"/>
        <v/>
      </c>
    </row>
    <row r="26" spans="1:6" ht="18">
      <c r="A26" s="20"/>
      <c r="B26" s="21" t="str">
        <f t="shared" si="3"/>
        <v/>
      </c>
      <c r="C26" s="22" t="str">
        <f>IF(B26="","",A26)</f>
        <v/>
      </c>
      <c r="D26" s="18"/>
      <c r="E26" s="18"/>
      <c r="F26" s="19" t="str">
        <f t="shared" si="1"/>
        <v/>
      </c>
    </row>
    <row r="27" spans="1:6" ht="18">
      <c r="A27" s="20"/>
      <c r="B27" s="21" t="str">
        <f t="shared" si="3"/>
        <v/>
      </c>
      <c r="C27" s="22" t="str">
        <f t="shared" si="0"/>
        <v/>
      </c>
      <c r="D27" s="18"/>
      <c r="E27" s="18"/>
      <c r="F27" s="19" t="str">
        <f t="shared" si="1"/>
        <v/>
      </c>
    </row>
    <row r="28" spans="1:6" ht="18">
      <c r="A28" s="23"/>
      <c r="B28" s="21" t="str">
        <f t="shared" si="3"/>
        <v/>
      </c>
      <c r="C28" s="22" t="str">
        <f t="shared" si="0"/>
        <v/>
      </c>
      <c r="D28" s="18"/>
      <c r="E28" s="18"/>
      <c r="F28" s="19" t="str">
        <f t="shared" si="1"/>
        <v/>
      </c>
    </row>
    <row r="29" spans="1:6" ht="18">
      <c r="A29" s="23"/>
      <c r="B29" s="21" t="str">
        <f t="shared" si="3"/>
        <v/>
      </c>
      <c r="C29" s="22" t="str">
        <f t="shared" si="0"/>
        <v/>
      </c>
      <c r="D29" s="18"/>
      <c r="E29" s="18"/>
      <c r="F29" s="19" t="str">
        <f t="shared" si="1"/>
        <v/>
      </c>
    </row>
    <row r="30" spans="1:6" ht="18">
      <c r="A30" s="23"/>
      <c r="B30" s="21" t="str">
        <f t="shared" si="3"/>
        <v/>
      </c>
      <c r="C30" s="22" t="str">
        <f t="shared" si="0"/>
        <v/>
      </c>
      <c r="D30" s="18"/>
      <c r="E30" s="18"/>
      <c r="F30" s="19" t="str">
        <f t="shared" si="1"/>
        <v/>
      </c>
    </row>
    <row r="31" spans="1:6" ht="18.75" thickBot="1">
      <c r="A31" s="24"/>
      <c r="B31" s="25" t="str">
        <f t="shared" si="3"/>
        <v/>
      </c>
      <c r="C31" s="26" t="str">
        <f t="shared" si="0"/>
        <v/>
      </c>
      <c r="D31" s="12"/>
      <c r="E31" s="12"/>
      <c r="F31" s="13" t="str">
        <f t="shared" si="1"/>
        <v/>
      </c>
    </row>
    <row r="32" spans="1:6" ht="31.5" customHeight="1" thickBot="1">
      <c r="A32" s="27" t="s">
        <v>6</v>
      </c>
      <c r="B32" s="28"/>
      <c r="C32" s="29"/>
      <c r="D32" s="30">
        <f>SUM(D6:D31)</f>
        <v>6652</v>
      </c>
      <c r="E32" s="31">
        <f>SUM(E6:E31)</f>
        <v>3513</v>
      </c>
      <c r="F32" s="32">
        <f>SUM(F6:F31)</f>
        <v>10165</v>
      </c>
    </row>
    <row r="35" spans="5:6" ht="13.5" thickBot="1"/>
    <row r="36" spans="5:6" ht="31.5" customHeight="1" thickBot="1">
      <c r="E36" s="33" t="s">
        <v>7</v>
      </c>
      <c r="F36" s="34">
        <f>F32-[2]النقدية!E116</f>
        <v>0</v>
      </c>
    </row>
  </sheetData>
  <mergeCells count="1">
    <mergeCell ref="A32:C32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ملخص التحصيل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</dc:creator>
  <cp:lastModifiedBy>saleh</cp:lastModifiedBy>
  <dcterms:created xsi:type="dcterms:W3CDTF">2009-02-28T13:32:15Z</dcterms:created>
  <dcterms:modified xsi:type="dcterms:W3CDTF">2009-02-28T13:33:14Z</dcterms:modified>
</cp:coreProperties>
</file>