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203" i="1"/>
  <c r="D203"/>
  <c r="E202"/>
  <c r="D202"/>
  <c r="E201"/>
  <c r="D201"/>
  <c r="E200"/>
  <c r="D200"/>
  <c r="E199"/>
  <c r="D199"/>
  <c r="E198"/>
  <c r="D198"/>
  <c r="E197"/>
  <c r="D197"/>
  <c r="E196"/>
  <c r="D196"/>
  <c r="E195"/>
  <c r="D195"/>
  <c r="E194"/>
  <c r="D194"/>
  <c r="E193"/>
  <c r="D193"/>
  <c r="E192"/>
  <c r="D192"/>
  <c r="E191"/>
  <c r="D191"/>
  <c r="E190"/>
  <c r="D190"/>
  <c r="E189"/>
  <c r="D189"/>
  <c r="E188"/>
  <c r="D188"/>
  <c r="E187"/>
  <c r="D187"/>
  <c r="E186"/>
  <c r="D186"/>
  <c r="E185"/>
  <c r="D185"/>
  <c r="E184"/>
  <c r="D184"/>
  <c r="E183"/>
  <c r="D183"/>
  <c r="E182"/>
  <c r="D182"/>
  <c r="E181"/>
  <c r="D181"/>
  <c r="E180"/>
  <c r="D180"/>
  <c r="E179"/>
  <c r="D179"/>
  <c r="E178"/>
  <c r="D178"/>
  <c r="E177"/>
  <c r="D177"/>
  <c r="E176"/>
  <c r="D176"/>
  <c r="E175"/>
  <c r="D175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61"/>
  <c r="D161"/>
  <c r="E160"/>
  <c r="D160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E150"/>
  <c r="D150"/>
  <c r="E149"/>
  <c r="D149"/>
  <c r="E148"/>
  <c r="D148"/>
  <c r="E147"/>
  <c r="D147"/>
  <c r="E146"/>
  <c r="D146"/>
  <c r="E145"/>
  <c r="D145"/>
  <c r="E144"/>
  <c r="D144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4"/>
  <c r="D134"/>
  <c r="E133"/>
  <c r="D133"/>
  <c r="E132"/>
  <c r="D132"/>
  <c r="E131"/>
  <c r="D131"/>
  <c r="E130"/>
  <c r="D130"/>
  <c r="E129"/>
  <c r="D129"/>
  <c r="E128"/>
  <c r="D128"/>
  <c r="E127"/>
  <c r="D127"/>
  <c r="E126"/>
  <c r="D126"/>
  <c r="E125"/>
  <c r="D125"/>
  <c r="E124"/>
  <c r="D124"/>
  <c r="E123"/>
  <c r="D123"/>
  <c r="E122"/>
  <c r="D122"/>
  <c r="E121"/>
  <c r="D121"/>
  <c r="E120"/>
  <c r="D120"/>
  <c r="E119"/>
  <c r="D119"/>
  <c r="E118"/>
  <c r="D118"/>
  <c r="E117"/>
  <c r="D117"/>
  <c r="E116"/>
  <c r="D116"/>
  <c r="E115"/>
  <c r="D115"/>
  <c r="E114"/>
  <c r="D114"/>
  <c r="E113"/>
  <c r="D113"/>
  <c r="E112"/>
  <c r="D112"/>
  <c r="E111"/>
  <c r="D111"/>
  <c r="E110"/>
  <c r="D110"/>
  <c r="E109"/>
  <c r="D109"/>
  <c r="E108"/>
  <c r="D108"/>
  <c r="E107"/>
  <c r="D107"/>
  <c r="E106"/>
  <c r="D106"/>
  <c r="E105"/>
  <c r="D105"/>
  <c r="E104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90"/>
  <c r="D90"/>
  <c r="E89"/>
  <c r="D89"/>
  <c r="E88"/>
  <c r="D88"/>
  <c r="E87"/>
  <c r="D87"/>
  <c r="E86"/>
  <c r="D86"/>
  <c r="E85"/>
  <c r="D85"/>
  <c r="E84"/>
  <c r="D84"/>
  <c r="E83"/>
  <c r="D83"/>
  <c r="E82"/>
  <c r="D82"/>
  <c r="E81"/>
  <c r="D81"/>
  <c r="E80"/>
  <c r="D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L11"/>
  <c r="E11"/>
  <c r="D11"/>
  <c r="L10"/>
  <c r="E10"/>
  <c r="D10"/>
  <c r="E9"/>
  <c r="D9"/>
  <c r="E8"/>
  <c r="D8"/>
  <c r="E7"/>
  <c r="D7"/>
  <c r="E6"/>
  <c r="D6"/>
  <c r="E5"/>
  <c r="D5"/>
  <c r="E4"/>
  <c r="D4"/>
  <c r="E3"/>
  <c r="D3"/>
  <c r="E2"/>
  <c r="D2"/>
</calcChain>
</file>

<file path=xl/sharedStrings.xml><?xml version="1.0" encoding="utf-8"?>
<sst xmlns="http://schemas.openxmlformats.org/spreadsheetml/2006/main" count="217" uniqueCount="122">
  <si>
    <t>ت</t>
  </si>
  <si>
    <t>اسم المركز</t>
  </si>
  <si>
    <t>المسافة</t>
  </si>
  <si>
    <t>اجرة غير متجاور</t>
  </si>
  <si>
    <t>اجرة متجاور</t>
  </si>
  <si>
    <t>الشرط</t>
  </si>
  <si>
    <t>طرطوس</t>
  </si>
  <si>
    <t>متجاورة</t>
  </si>
  <si>
    <t>الاخوة الاكارم
السلام عليكم
المطلوب هو وضع الاجرة وفق معادلة
علما ان الاجور حسب الكبلوا متر المقطوع وكالتالي
اول 50 كم الاجرة = 50*1.98
ثاني 50 كم  الاجرة =50*1.93
من 100 كم الى 200 الاجرة =100*1.90
من 201 فما فوق الاجرة =201*1.75</t>
  </si>
  <si>
    <t>قدموس</t>
  </si>
  <si>
    <t>متجاور</t>
  </si>
  <si>
    <t>بانياس</t>
  </si>
  <si>
    <t>دركيش</t>
  </si>
  <si>
    <t>صافيتا</t>
  </si>
  <si>
    <t>شيخ بدر</t>
  </si>
  <si>
    <t>مشتى الحلو</t>
  </si>
  <si>
    <t>سويداء</t>
  </si>
  <si>
    <t>غير متجاور</t>
  </si>
  <si>
    <t>شهبا</t>
  </si>
  <si>
    <t>القريا</t>
  </si>
  <si>
    <t>صلخد</t>
  </si>
  <si>
    <t>المشنف</t>
  </si>
  <si>
    <t>صناعة</t>
  </si>
  <si>
    <t>د.كبيرة</t>
  </si>
  <si>
    <t>تلكلخ</t>
  </si>
  <si>
    <t>قصير</t>
  </si>
  <si>
    <t>تلبيسة</t>
  </si>
  <si>
    <t>علما ان هناك مناطق متجاورة  تكون معادلتها كاتالي</t>
  </si>
  <si>
    <t>رستن</t>
  </si>
  <si>
    <t>المخرم</t>
  </si>
  <si>
    <t>اول 50 =50*1.98*70%+99</t>
  </si>
  <si>
    <t>القريتين</t>
  </si>
  <si>
    <t>ثاني 50 =50*1.93*5%+96.50</t>
  </si>
  <si>
    <t>تدمر</t>
  </si>
  <si>
    <t>السخنة</t>
  </si>
  <si>
    <t xml:space="preserve">يعني ارجوا عمل مربع يمكنني مثلا عن وضع علامة صح تكون المدينيتنين متجاورتين </t>
  </si>
  <si>
    <t>المشرفة</t>
  </si>
  <si>
    <t>صدد</t>
  </si>
  <si>
    <t>وياخذ معادلة التجاور اما اذا بقي خاليا فياخذ المعادلة العادية</t>
  </si>
  <si>
    <t>كفرلاها</t>
  </si>
  <si>
    <t>حسياء</t>
  </si>
  <si>
    <t>ادلب</t>
  </si>
  <si>
    <t>اريحا</t>
  </si>
  <si>
    <t>جسر الشغور</t>
  </si>
  <si>
    <t>معرة النعمان</t>
  </si>
  <si>
    <t>خان شيخون</t>
  </si>
  <si>
    <t>حارم</t>
  </si>
  <si>
    <t>سلقين</t>
  </si>
  <si>
    <t>كفر تخاريم</t>
  </si>
  <si>
    <t>سراقب</t>
  </si>
  <si>
    <t>معرتمصرين</t>
  </si>
  <si>
    <t>درعا</t>
  </si>
  <si>
    <t>داعل</t>
  </si>
  <si>
    <t>غزالة</t>
  </si>
  <si>
    <t>طفس</t>
  </si>
  <si>
    <t>المسيفرة</t>
  </si>
  <si>
    <t>الصنمين</t>
  </si>
  <si>
    <t>ازرع</t>
  </si>
  <si>
    <t>نوى</t>
  </si>
  <si>
    <t>الشجرة</t>
  </si>
  <si>
    <t>بصرى</t>
  </si>
  <si>
    <t>الحراك</t>
  </si>
  <si>
    <t>جاسم</t>
  </si>
  <si>
    <t>اللاذقية</t>
  </si>
  <si>
    <t>جبلة</t>
  </si>
  <si>
    <t>الحفة</t>
  </si>
  <si>
    <t>قطيلبية</t>
  </si>
  <si>
    <t>قرداحة</t>
  </si>
  <si>
    <t>اسامة</t>
  </si>
  <si>
    <t>مصياف</t>
  </si>
  <si>
    <t>سلمية</t>
  </si>
  <si>
    <t>كفرزيتة</t>
  </si>
  <si>
    <t>محردة</t>
  </si>
  <si>
    <t>سقيلية</t>
  </si>
  <si>
    <t>صوران</t>
  </si>
  <si>
    <t>حرستا</t>
  </si>
  <si>
    <t>زبلطاني</t>
  </si>
  <si>
    <t>صحنايا</t>
  </si>
  <si>
    <t>دوما</t>
  </si>
  <si>
    <t>الشيفونية</t>
  </si>
  <si>
    <t>عربين</t>
  </si>
  <si>
    <t>المليحة</t>
  </si>
  <si>
    <t>جرمانا</t>
  </si>
  <si>
    <t>الاشرفية</t>
  </si>
  <si>
    <t>المعضمية</t>
  </si>
  <si>
    <t>تل منين</t>
  </si>
  <si>
    <t>عدرا</t>
  </si>
  <si>
    <t>الكسوة</t>
  </si>
  <si>
    <t>سعسع</t>
  </si>
  <si>
    <t>داريا</t>
  </si>
  <si>
    <t>زبداني</t>
  </si>
  <si>
    <t>قطنا</t>
  </si>
  <si>
    <t>قطيفة</t>
  </si>
  <si>
    <t>النبك</t>
  </si>
  <si>
    <t>يبرود</t>
  </si>
  <si>
    <t>قنيطرة</t>
  </si>
  <si>
    <t>الرقة</t>
  </si>
  <si>
    <t>الثورة</t>
  </si>
  <si>
    <t>سبخة</t>
  </si>
  <si>
    <t>معدات</t>
  </si>
  <si>
    <t>كرامة</t>
  </si>
  <si>
    <t>تل ابيض</t>
  </si>
  <si>
    <t>الحسكة</t>
  </si>
  <si>
    <t>تل حميس</t>
  </si>
  <si>
    <t>راس العين</t>
  </si>
  <si>
    <t>الشدادة</t>
  </si>
  <si>
    <t>اليعربية</t>
  </si>
  <si>
    <t>درباسية</t>
  </si>
  <si>
    <t>عامودا</t>
  </si>
  <si>
    <t>مالكية</t>
  </si>
  <si>
    <t>قامشلي</t>
  </si>
  <si>
    <t>ديرزور</t>
  </si>
  <si>
    <t>الميادين</t>
  </si>
  <si>
    <t>الهجين</t>
  </si>
  <si>
    <t>البوكمال</t>
  </si>
  <si>
    <t>العشارة</t>
  </si>
  <si>
    <t>البصيرة</t>
  </si>
  <si>
    <t>الكسرة</t>
  </si>
  <si>
    <t>قريا</t>
  </si>
  <si>
    <t>مشنف</t>
  </si>
  <si>
    <t>نشابية</t>
  </si>
  <si>
    <t>د كبيرة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</si>
</sst>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  <charset val="178"/>
    </font>
    <font>
      <b/>
      <sz val="12"/>
      <color indexed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3" fillId="4" borderId="1" xfId="0" applyFont="1" applyFill="1" applyBorder="1" applyAlignment="1">
      <alignment horizontal="center" vertical="center" readingOrder="2"/>
    </xf>
    <xf numFmtId="0" fontId="2" fillId="0" borderId="0" xfId="0" applyFont="1" applyBorder="1"/>
    <xf numFmtId="0" fontId="2" fillId="0" borderId="0" xfId="0" applyFont="1"/>
    <xf numFmtId="0" fontId="3" fillId="5" borderId="1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7" borderId="0" xfId="0" applyFont="1" applyFill="1" applyBorder="1" applyAlignment="1">
      <alignment horizontal="center" vertical="center" readingOrder="2"/>
    </xf>
    <xf numFmtId="0" fontId="1" fillId="8" borderId="0" xfId="0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1" xfId="0" applyBorder="1"/>
    <xf numFmtId="0" fontId="3" fillId="9" borderId="1" xfId="0" applyFont="1" applyFill="1" applyBorder="1" applyAlignment="1">
      <alignment horizontal="center" vertical="center" readingOrder="2"/>
    </xf>
    <xf numFmtId="0" fontId="3" fillId="10" borderId="1" xfId="0" applyFont="1" applyFill="1" applyBorder="1" applyAlignment="1">
      <alignment horizontal="center" vertical="center" readingOrder="2"/>
    </xf>
    <xf numFmtId="0" fontId="2" fillId="0" borderId="0" xfId="0" applyFont="1" applyBorder="1" applyAlignment="1">
      <alignment horizontal="center"/>
    </xf>
    <xf numFmtId="0" fontId="3" fillId="11" borderId="1" xfId="0" applyFont="1" applyFill="1" applyBorder="1" applyAlignment="1">
      <alignment horizontal="center" vertical="center" readingOrder="2"/>
    </xf>
    <xf numFmtId="0" fontId="4" fillId="0" borderId="0" xfId="0" applyFont="1" applyBorder="1"/>
    <xf numFmtId="0" fontId="4" fillId="0" borderId="0" xfId="0" applyFont="1"/>
    <xf numFmtId="0" fontId="3" fillId="12" borderId="1" xfId="0" applyFont="1" applyFill="1" applyBorder="1" applyAlignment="1">
      <alignment horizontal="center" vertical="center" readingOrder="2"/>
    </xf>
    <xf numFmtId="0" fontId="3" fillId="13" borderId="1" xfId="0" applyFont="1" applyFill="1" applyBorder="1" applyAlignment="1">
      <alignment horizontal="center" vertical="center" readingOrder="2"/>
    </xf>
    <xf numFmtId="0" fontId="3" fillId="14" borderId="1" xfId="0" applyFont="1" applyFill="1" applyBorder="1" applyAlignment="1">
      <alignment horizontal="center" vertical="center" readingOrder="2"/>
    </xf>
    <xf numFmtId="0" fontId="3" fillId="15" borderId="1" xfId="0" applyFont="1" applyFill="1" applyBorder="1" applyAlignment="1">
      <alignment horizontal="center" vertical="center" readingOrder="2"/>
    </xf>
    <xf numFmtId="0" fontId="5" fillId="16" borderId="1" xfId="0" applyFont="1" applyFill="1" applyBorder="1" applyAlignment="1">
      <alignment horizontal="center" vertical="center" readingOrder="2"/>
    </xf>
    <xf numFmtId="0" fontId="5" fillId="17" borderId="1" xfId="0" applyFont="1" applyFill="1" applyBorder="1" applyAlignment="1">
      <alignment horizontal="center" vertical="center" readingOrder="2"/>
    </xf>
    <xf numFmtId="0" fontId="3" fillId="18" borderId="1" xfId="0" applyFont="1" applyFill="1" applyBorder="1" applyAlignment="1">
      <alignment horizontal="center" vertical="center" readingOrder="2"/>
    </xf>
    <xf numFmtId="0" fontId="1" fillId="4" borderId="0" xfId="0" applyFont="1" applyFill="1"/>
    <xf numFmtId="0" fontId="1" fillId="0" borderId="0" xfId="0" applyFont="1"/>
    <xf numFmtId="0" fontId="3" fillId="3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16" borderId="1" xfId="0" applyFont="1" applyFill="1" applyBorder="1" applyAlignment="1">
      <alignment horizontal="center" vertical="center" readingOrder="2"/>
    </xf>
    <xf numFmtId="0" fontId="3" fillId="19" borderId="1" xfId="0" applyFont="1" applyFill="1" applyBorder="1" applyAlignment="1">
      <alignment horizontal="center" vertical="center" readingOrder="2"/>
    </xf>
    <xf numFmtId="0" fontId="3" fillId="20" borderId="1" xfId="0" applyFont="1" applyFill="1" applyBorder="1" applyAlignment="1">
      <alignment horizontal="center" vertical="center" readingOrder="2"/>
    </xf>
    <xf numFmtId="0" fontId="3" fillId="21" borderId="1" xfId="0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 readingOrder="2"/>
    </xf>
    <xf numFmtId="0" fontId="3" fillId="22" borderId="1" xfId="0" applyFont="1" applyFill="1" applyBorder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0</xdr:col>
      <xdr:colOff>0</xdr:colOff>
      <xdr:row>2</xdr:row>
      <xdr:rowOff>152400</xdr:rowOff>
    </xdr:to>
    <xdr:sp macro="" textlink="">
      <xdr:nvSpPr>
        <xdr:cNvPr id="4" name="Rectangle 5"/>
        <xdr:cNvSpPr>
          <a:spLocks noChangeArrowheads="1"/>
        </xdr:cNvSpPr>
      </xdr:nvSpPr>
      <xdr:spPr bwMode="auto">
        <a:xfrm flipH="1">
          <a:off x="9982200000" y="514350"/>
          <a:ext cx="121920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هذان الجدولان الذي يتم علي اساسهما احتساب الاجرة</a:t>
          </a:r>
        </a:p>
      </xdr:txBody>
    </xdr:sp>
    <xdr:clientData/>
  </xdr:twoCellAnchor>
  <xdr:twoCellAnchor>
    <xdr:from>
      <xdr:col>0</xdr:col>
      <xdr:colOff>0</xdr:colOff>
      <xdr:row>10</xdr:row>
      <xdr:rowOff>123825</xdr:rowOff>
    </xdr:from>
    <xdr:to>
      <xdr:col>0</xdr:col>
      <xdr:colOff>0</xdr:colOff>
      <xdr:row>13</xdr:row>
      <xdr:rowOff>19050</xdr:rowOff>
    </xdr:to>
    <xdr:sp macro="" textlink="">
      <xdr:nvSpPr>
        <xdr:cNvPr id="7" name="Rectangle 9"/>
        <xdr:cNvSpPr>
          <a:spLocks noChangeArrowheads="1"/>
        </xdr:cNvSpPr>
      </xdr:nvSpPr>
      <xdr:spPr bwMode="auto">
        <a:xfrm flipH="1">
          <a:off x="9980561700" y="2724150"/>
          <a:ext cx="109537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يجب ضبط فقط المعادلات التي هنا لاني لم افهمها</a:t>
          </a:r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0</xdr:col>
      <xdr:colOff>0</xdr:colOff>
      <xdr:row>13</xdr:row>
      <xdr:rowOff>76200</xdr:rowOff>
    </xdr:to>
    <xdr:sp macro="" textlink="">
      <xdr:nvSpPr>
        <xdr:cNvPr id="10" name="Rectangle 12"/>
        <xdr:cNvSpPr>
          <a:spLocks noChangeArrowheads="1"/>
        </xdr:cNvSpPr>
      </xdr:nvSpPr>
      <xdr:spPr bwMode="auto">
        <a:xfrm flipH="1">
          <a:off x="9983390625" y="3048000"/>
          <a:ext cx="6381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FF"/>
              </a:solidFill>
              <a:latin typeface="Arial"/>
              <a:cs typeface="Arial"/>
            </a:rPr>
            <a:t>Adel.Hanafy</a:t>
          </a:r>
        </a:p>
      </xdr:txBody>
    </xdr:sp>
    <xdr:clientData/>
  </xdr:twoCellAnchor>
  <xdr:twoCellAnchor>
    <xdr:from>
      <xdr:col>0</xdr:col>
      <xdr:colOff>0</xdr:colOff>
      <xdr:row>11</xdr:row>
      <xdr:rowOff>57150</xdr:rowOff>
    </xdr:from>
    <xdr:to>
      <xdr:col>0</xdr:col>
      <xdr:colOff>0</xdr:colOff>
      <xdr:row>13</xdr:row>
      <xdr:rowOff>142875</xdr:rowOff>
    </xdr:to>
    <xdr:sp macro="" textlink="">
      <xdr:nvSpPr>
        <xdr:cNvPr id="16" name="Rectangle 9"/>
        <xdr:cNvSpPr>
          <a:spLocks noChangeArrowheads="1"/>
        </xdr:cNvSpPr>
      </xdr:nvSpPr>
      <xdr:spPr bwMode="auto">
        <a:xfrm>
          <a:off x="156429075" y="2343150"/>
          <a:ext cx="1485900" cy="466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يجب ضبط فقط المعادلات التي هنا لاني لم افهمها</a:t>
          </a:r>
        </a:p>
      </xdr:txBody>
    </xdr:sp>
    <xdr:clientData/>
  </xdr:twoCellAnchor>
  <xdr:twoCellAnchor>
    <xdr:from>
      <xdr:col>0</xdr:col>
      <xdr:colOff>0</xdr:colOff>
      <xdr:row>13</xdr:row>
      <xdr:rowOff>47625</xdr:rowOff>
    </xdr:from>
    <xdr:to>
      <xdr:col>0</xdr:col>
      <xdr:colOff>0</xdr:colOff>
      <xdr:row>14</xdr:row>
      <xdr:rowOff>76200</xdr:rowOff>
    </xdr:to>
    <xdr:sp macro="" textlink="">
      <xdr:nvSpPr>
        <xdr:cNvPr id="19" name="Rectangle 12"/>
        <xdr:cNvSpPr>
          <a:spLocks noChangeArrowheads="1"/>
        </xdr:cNvSpPr>
      </xdr:nvSpPr>
      <xdr:spPr bwMode="auto">
        <a:xfrm>
          <a:off x="162782250" y="2714625"/>
          <a:ext cx="11430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FF"/>
              </a:solidFill>
              <a:latin typeface="Arial"/>
              <a:cs typeface="Arial"/>
            </a:rPr>
            <a:t>Adel.Hanafy</a:t>
          </a:r>
        </a:p>
      </xdr:txBody>
    </xdr:sp>
    <xdr:clientData/>
  </xdr:twoCellAnchor>
  <xdr:twoCellAnchor editAs="oneCell">
    <xdr:from>
      <xdr:col>37</xdr:col>
      <xdr:colOff>390525</xdr:colOff>
      <xdr:row>0</xdr:row>
      <xdr:rowOff>180975</xdr:rowOff>
    </xdr:from>
    <xdr:to>
      <xdr:col>38</xdr:col>
      <xdr:colOff>457200</xdr:colOff>
      <xdr:row>5</xdr:row>
      <xdr:rowOff>133350</xdr:rowOff>
    </xdr:to>
    <xdr:sp macro="[1]!انتقال" textlink="">
      <xdr:nvSpPr>
        <xdr:cNvPr id="20" name="Rectangle 3"/>
        <xdr:cNvSpPr>
          <a:spLocks noChangeArrowheads="1"/>
        </xdr:cNvSpPr>
      </xdr:nvSpPr>
      <xdr:spPr bwMode="auto">
        <a:xfrm>
          <a:off x="133883400" y="180975"/>
          <a:ext cx="714375" cy="895350"/>
        </a:xfrm>
        <a:prstGeom prst="rect">
          <a:avLst/>
        </a:prstGeom>
        <a:solidFill>
          <a:srgbClr val="FFFF99"/>
        </a:solidFill>
        <a:ln w="76200" cmpd="tri" algn="ctr">
          <a:solidFill>
            <a:srgbClr val="9933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1">
            <a:defRPr sz="1000"/>
          </a:pPr>
          <a:r>
            <a:rPr lang="ar-EG" sz="1100" b="1" i="0" strike="noStrike">
              <a:solidFill>
                <a:srgbClr val="FF0000"/>
              </a:solidFill>
              <a:latin typeface="Tahoma"/>
              <a:cs typeface="Tahoma"/>
            </a:rPr>
            <a:t>الانتقال الى الورقة</a:t>
          </a:r>
        </a:p>
      </xdr:txBody>
    </xdr:sp>
    <xdr:clientData fPrintsWithSheet="0"/>
  </xdr:twoCellAnchor>
  <xdr:twoCellAnchor>
    <xdr:from>
      <xdr:col>37</xdr:col>
      <xdr:colOff>61316</xdr:colOff>
      <xdr:row>6</xdr:row>
      <xdr:rowOff>95249</xdr:rowOff>
    </xdr:from>
    <xdr:to>
      <xdr:col>38</xdr:col>
      <xdr:colOff>543807</xdr:colOff>
      <xdr:row>8</xdr:row>
      <xdr:rowOff>161924</xdr:rowOff>
    </xdr:to>
    <xdr:sp macro="[1]!الرئيسية" textlink="">
      <xdr:nvSpPr>
        <xdr:cNvPr id="21" name="AutoShape 5"/>
        <xdr:cNvSpPr>
          <a:spLocks noChangeAspect="1" noChangeArrowheads="1"/>
        </xdr:cNvSpPr>
      </xdr:nvSpPr>
      <xdr:spPr bwMode="auto">
        <a:xfrm>
          <a:off x="133796793" y="1238249"/>
          <a:ext cx="1130191" cy="447675"/>
        </a:xfrm>
        <a:prstGeom prst="flowChartAlternateProcess">
          <a:avLst/>
        </a:prstGeom>
        <a:gradFill rotWithShape="1">
          <a:gsLst>
            <a:gs pos="0">
              <a:srgbClr val="FF0000"/>
            </a:gs>
            <a:gs pos="50000">
              <a:srgbClr val="FFFF00"/>
            </a:gs>
            <a:gs pos="100000">
              <a:srgbClr val="FF0000"/>
            </a:gs>
          </a:gsLst>
          <a:lin ang="5400000" scaled="1"/>
        </a:gra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ar-EG" sz="2000" b="1" i="0" strike="noStrike">
              <a:solidFill>
                <a:srgbClr val="0000FF"/>
              </a:solidFill>
              <a:latin typeface="Arial"/>
              <a:cs typeface="Arial"/>
            </a:rPr>
            <a:t>الرئيسية</a:t>
          </a:r>
        </a:p>
      </xdr:txBody>
    </xdr:sp>
    <xdr:clientData fPrintsWithSheet="0"/>
  </xdr:twoCellAnchor>
  <xdr:twoCellAnchor>
    <xdr:from>
      <xdr:col>6</xdr:col>
      <xdr:colOff>952500</xdr:colOff>
      <xdr:row>1</xdr:row>
      <xdr:rowOff>0</xdr:rowOff>
    </xdr:from>
    <xdr:to>
      <xdr:col>8</xdr:col>
      <xdr:colOff>752475</xdr:colOff>
      <xdr:row>4</xdr:row>
      <xdr:rowOff>76200</xdr:rowOff>
    </xdr:to>
    <xdr:sp macro="" textlink="">
      <xdr:nvSpPr>
        <xdr:cNvPr id="22" name="Rectangle 5"/>
        <xdr:cNvSpPr>
          <a:spLocks noChangeArrowheads="1"/>
        </xdr:cNvSpPr>
      </xdr:nvSpPr>
      <xdr:spPr bwMode="auto">
        <a:xfrm>
          <a:off x="16533275925" y="238125"/>
          <a:ext cx="1819275" cy="838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هذان الجدولان الذي يتم علي اساسهما احتساب الاجرة</a:t>
          </a:r>
        </a:p>
      </xdr:txBody>
    </xdr:sp>
    <xdr:clientData/>
  </xdr:twoCellAnchor>
  <xdr:twoCellAnchor>
    <xdr:from>
      <xdr:col>8</xdr:col>
      <xdr:colOff>733425</xdr:colOff>
      <xdr:row>1</xdr:row>
      <xdr:rowOff>0</xdr:rowOff>
    </xdr:from>
    <xdr:to>
      <xdr:col>9</xdr:col>
      <xdr:colOff>847725</xdr:colOff>
      <xdr:row>3</xdr:row>
      <xdr:rowOff>180975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 flipH="1">
          <a:off x="16532171025" y="371475"/>
          <a:ext cx="1123950" cy="609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733425</xdr:colOff>
      <xdr:row>1</xdr:row>
      <xdr:rowOff>0</xdr:rowOff>
    </xdr:from>
    <xdr:to>
      <xdr:col>9</xdr:col>
      <xdr:colOff>962025</xdr:colOff>
      <xdr:row>9</xdr:row>
      <xdr:rowOff>19050</xdr:rowOff>
    </xdr:to>
    <xdr:sp macro="" textlink="">
      <xdr:nvSpPr>
        <xdr:cNvPr id="24" name="Line 8"/>
        <xdr:cNvSpPr>
          <a:spLocks noChangeShapeType="1"/>
        </xdr:cNvSpPr>
      </xdr:nvSpPr>
      <xdr:spPr bwMode="auto">
        <a:xfrm flipH="1">
          <a:off x="16532056725" y="390525"/>
          <a:ext cx="1238250" cy="1628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742950</xdr:colOff>
      <xdr:row>12</xdr:row>
      <xdr:rowOff>85725</xdr:rowOff>
    </xdr:from>
    <xdr:to>
      <xdr:col>11</xdr:col>
      <xdr:colOff>323850</xdr:colOff>
      <xdr:row>14</xdr:row>
      <xdr:rowOff>171450</xdr:rowOff>
    </xdr:to>
    <xdr:sp macro="" textlink="">
      <xdr:nvSpPr>
        <xdr:cNvPr id="25" name="Rectangle 9"/>
        <xdr:cNvSpPr>
          <a:spLocks noChangeArrowheads="1"/>
        </xdr:cNvSpPr>
      </xdr:nvSpPr>
      <xdr:spPr bwMode="auto">
        <a:xfrm>
          <a:off x="16530675600" y="2686050"/>
          <a:ext cx="1600200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يجب ضبط فقط المعادلات التي هنا لاني لم افهمها</a:t>
          </a:r>
        </a:p>
      </xdr:txBody>
    </xdr:sp>
    <xdr:clientData/>
  </xdr:twoCellAnchor>
  <xdr:twoCellAnchor>
    <xdr:from>
      <xdr:col>10</xdr:col>
      <xdr:colOff>371475</xdr:colOff>
      <xdr:row>10</xdr:row>
      <xdr:rowOff>114300</xdr:rowOff>
    </xdr:from>
    <xdr:to>
      <xdr:col>11</xdr:col>
      <xdr:colOff>190500</xdr:colOff>
      <xdr:row>12</xdr:row>
      <xdr:rowOff>161925</xdr:rowOff>
    </xdr:to>
    <xdr:sp macro="" textlink="">
      <xdr:nvSpPr>
        <xdr:cNvPr id="26" name="Line 10"/>
        <xdr:cNvSpPr>
          <a:spLocks noChangeShapeType="1"/>
        </xdr:cNvSpPr>
      </xdr:nvSpPr>
      <xdr:spPr bwMode="auto">
        <a:xfrm flipH="1" flipV="1">
          <a:off x="16530808950" y="2314575"/>
          <a:ext cx="82867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361950</xdr:colOff>
      <xdr:row>9</xdr:row>
      <xdr:rowOff>123825</xdr:rowOff>
    </xdr:from>
    <xdr:to>
      <xdr:col>11</xdr:col>
      <xdr:colOff>76200</xdr:colOff>
      <xdr:row>12</xdr:row>
      <xdr:rowOff>161925</xdr:rowOff>
    </xdr:to>
    <xdr:sp macro="" textlink="">
      <xdr:nvSpPr>
        <xdr:cNvPr id="27" name="Line 11"/>
        <xdr:cNvSpPr>
          <a:spLocks noChangeShapeType="1"/>
        </xdr:cNvSpPr>
      </xdr:nvSpPr>
      <xdr:spPr bwMode="auto">
        <a:xfrm flipH="1" flipV="1">
          <a:off x="16530923250" y="2124075"/>
          <a:ext cx="723900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790575</xdr:colOff>
      <xdr:row>14</xdr:row>
      <xdr:rowOff>47625</xdr:rowOff>
    </xdr:from>
    <xdr:to>
      <xdr:col>7</xdr:col>
      <xdr:colOff>28575</xdr:colOff>
      <xdr:row>15</xdr:row>
      <xdr:rowOff>76200</xdr:rowOff>
    </xdr:to>
    <xdr:sp macro="" textlink="">
      <xdr:nvSpPr>
        <xdr:cNvPr id="28" name="Rectangle 12"/>
        <xdr:cNvSpPr>
          <a:spLocks noChangeArrowheads="1"/>
        </xdr:cNvSpPr>
      </xdr:nvSpPr>
      <xdr:spPr bwMode="auto">
        <a:xfrm>
          <a:off x="162782250" y="2714625"/>
          <a:ext cx="11430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FF"/>
              </a:solidFill>
              <a:latin typeface="Arial"/>
              <a:cs typeface="Arial"/>
            </a:rPr>
            <a:t>Adel.Hanafy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el/LOCALS~1/Temp/Rar$DI00.485/aa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دد الاحمال لكل مركز"/>
      <sheetName val="المجموع"/>
      <sheetName val="الناسخة"/>
      <sheetName val="الاحمال"/>
      <sheetName val="حوافز "/>
      <sheetName val="الايراد"/>
      <sheetName val="الانتاجية"/>
      <sheetName val="حساب غرامة المازوت"/>
      <sheetName val="النتيجة"/>
      <sheetName val="ali"/>
      <sheetName val="موقفي"/>
      <sheetName val="شاحنة"/>
      <sheetName val="ورقة1"/>
      <sheetName val="مراكز"/>
      <sheetName val="ورقة2"/>
      <sheetName val="الترحيل"/>
      <sheetName val="الرئيسية"/>
      <sheetName val="ط.د"/>
      <sheetName val="ط-دم"/>
      <sheetName val="ط.ر"/>
      <sheetName val="ط.لا"/>
      <sheetName val="ط.ح"/>
      <sheetName val="ط.حه"/>
      <sheetName val="ط.س"/>
      <sheetName val="ط.اد"/>
      <sheetName val="ط.ق"/>
      <sheetName val="ح.دم"/>
      <sheetName val="ح.ح"/>
      <sheetName val="ح.د"/>
      <sheetName val="ح.ر"/>
      <sheetName val="ح.س"/>
      <sheetName val="ح.اد"/>
      <sheetName val="ح.ق"/>
      <sheetName val="حل.دم"/>
      <sheetName val="حل.ر"/>
      <sheetName val="حل.س"/>
      <sheetName val="حل.اد"/>
      <sheetName val="حل.رق"/>
      <sheetName val="حل.حس"/>
      <sheetName val="حل.دي"/>
      <sheetName val="aaaa"/>
    </sheetNames>
    <definedNames>
      <definedName name="الرئيسية"/>
      <definedName name="انتقال"/>
    </definedNames>
    <sheetDataSet>
      <sheetData sheetId="0">
        <row r="2">
          <cell r="A2">
            <v>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E3">
            <v>39661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03"/>
  <sheetViews>
    <sheetView rightToLeft="1" tabSelected="1" workbookViewId="0">
      <selection activeCell="E7" sqref="E7"/>
    </sheetView>
  </sheetViews>
  <sheetFormatPr defaultColWidth="15.140625" defaultRowHeight="15.75"/>
  <cols>
    <col min="1" max="5" width="15.140625" style="41"/>
    <col min="6" max="6" width="15.140625" style="42"/>
    <col min="7" max="12" width="15.140625" style="31"/>
    <col min="13" max="37" width="15.140625" style="32"/>
    <col min="38" max="16384" width="15.140625" style="8"/>
  </cols>
  <sheetData>
    <row r="1" spans="1:38" s="5" customFormat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 spans="1:38">
      <c r="A2" s="9">
        <v>1</v>
      </c>
      <c r="B2" s="9" t="s">
        <v>6</v>
      </c>
      <c r="C2" s="9">
        <v>6</v>
      </c>
      <c r="D2" s="10" t="str">
        <f>IF(F2="متجاورة","",IF(C2&lt;=50,LOOKUP(C2,$K$4:$L$7,$L$4:$L$7)*C2,IF(C2&gt;50,IF(C2&lt;100,(LOOKUP(50,$K$4:$L$7,$L$4:$L$7)*50)+(LOOKUP(C2,$K$4:$L$7,$L$4:$L$7)*(C2-50)),IF(C2&gt;=100,LOOKUP(C2,$K$4:$L$7,$L$4:$L$7)*C2)))))</f>
        <v/>
      </c>
      <c r="E2" s="11">
        <f>IF(F2="متجاورة",IF(C2&lt;=50,LOOKUP(C2,$K$10:$L$11,$L$10:$L$11)*C2,IF(C2&gt;50,IF(C2&lt;100,(LOOKUP(50,$K$10:$L$11,$L$10:$L$11)*50)+(LOOKUP(C2,$K$10:$L$11,$L$10:$L$11)*(C2-50))))),"")</f>
        <v>1425.6</v>
      </c>
      <c r="F2" s="12" t="s">
        <v>7</v>
      </c>
      <c r="G2" s="13" t="s">
        <v>8</v>
      </c>
      <c r="H2" s="14"/>
      <c r="I2" s="14"/>
      <c r="J2" s="14"/>
      <c r="K2" s="15"/>
      <c r="L2" s="15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7"/>
    </row>
    <row r="3" spans="1:38">
      <c r="A3" s="9">
        <v>2</v>
      </c>
      <c r="B3" s="9" t="s">
        <v>9</v>
      </c>
      <c r="C3" s="9">
        <v>52</v>
      </c>
      <c r="D3" s="10">
        <f t="shared" ref="D3:D66" si="0">IF(F3="متجاورة","",IF(C3&lt;=50,LOOKUP(C3,$K$4:$L$7,$L$4:$L$7)*C3,IF(C3&gt;50,IF(C3&lt;100,(LOOKUP(50,$K$4:$L$7,$L$4:$L$7)*50)+(LOOKUP(C3,$K$4:$L$7,$L$4:$L$7)*(C3-50)),IF(C3&gt;=100,LOOKUP(C3,$K$4:$L$7,$L$4:$L$7)*C3)))))</f>
        <v>102.86</v>
      </c>
      <c r="E3" s="11" t="str">
        <f t="shared" ref="E3:E66" si="1">IF(F3="متجاورة",IF(C3&lt;=50,LOOKUP(C3,$K$10:$L$11,$L$10:$L$11)*C3,IF(C3&gt;50,IF(C3&lt;100,(LOOKUP(50,$K$10:$L$11,$L$10:$L$11)*50)+(LOOKUP(C3,$K$10:$L$11,$L$10:$L$11)*(C3-50))))),"")</f>
        <v/>
      </c>
      <c r="F3" s="12"/>
      <c r="G3" s="14"/>
      <c r="H3" s="14"/>
      <c r="I3" s="14"/>
      <c r="J3" s="14"/>
      <c r="K3" s="15" t="s">
        <v>10</v>
      </c>
      <c r="L3" s="15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"/>
    </row>
    <row r="4" spans="1:38">
      <c r="A4" s="9">
        <v>3</v>
      </c>
      <c r="B4" s="9" t="s">
        <v>11</v>
      </c>
      <c r="C4" s="9">
        <v>30</v>
      </c>
      <c r="D4" s="10">
        <f t="shared" si="0"/>
        <v>59.4</v>
      </c>
      <c r="E4" s="11" t="str">
        <f t="shared" si="1"/>
        <v/>
      </c>
      <c r="F4" s="12"/>
      <c r="G4" s="14"/>
      <c r="H4" s="14"/>
      <c r="I4" s="14"/>
      <c r="J4" s="14"/>
      <c r="K4" s="17">
        <v>0</v>
      </c>
      <c r="L4" s="17">
        <v>1.98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7"/>
    </row>
    <row r="5" spans="1:38">
      <c r="A5" s="9">
        <v>4</v>
      </c>
      <c r="B5" s="9" t="s">
        <v>12</v>
      </c>
      <c r="C5" s="9">
        <v>46</v>
      </c>
      <c r="D5" s="10">
        <f t="shared" si="0"/>
        <v>91.08</v>
      </c>
      <c r="E5" s="11" t="str">
        <f t="shared" si="1"/>
        <v/>
      </c>
      <c r="F5" s="12"/>
      <c r="G5" s="14"/>
      <c r="H5" s="14"/>
      <c r="I5" s="14"/>
      <c r="J5" s="14"/>
      <c r="K5" s="17">
        <v>51</v>
      </c>
      <c r="L5" s="17">
        <v>1.93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7"/>
    </row>
    <row r="6" spans="1:38">
      <c r="A6" s="9">
        <v>5</v>
      </c>
      <c r="B6" s="9" t="s">
        <v>13</v>
      </c>
      <c r="C6" s="9">
        <v>40</v>
      </c>
      <c r="D6" s="10">
        <f t="shared" si="0"/>
        <v>79.2</v>
      </c>
      <c r="E6" s="11" t="str">
        <f t="shared" si="1"/>
        <v/>
      </c>
      <c r="F6" s="12"/>
      <c r="G6" s="14"/>
      <c r="H6" s="14"/>
      <c r="I6" s="14"/>
      <c r="J6" s="14"/>
      <c r="K6" s="17">
        <v>100</v>
      </c>
      <c r="L6" s="17">
        <v>1.9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7"/>
    </row>
    <row r="7" spans="1:38">
      <c r="A7" s="9">
        <v>6</v>
      </c>
      <c r="B7" s="9" t="s">
        <v>14</v>
      </c>
      <c r="C7" s="9">
        <v>26</v>
      </c>
      <c r="D7" s="10">
        <f t="shared" si="0"/>
        <v>51.48</v>
      </c>
      <c r="E7" s="11" t="str">
        <f t="shared" si="1"/>
        <v/>
      </c>
      <c r="F7" s="12"/>
      <c r="G7" s="14"/>
      <c r="H7" s="14"/>
      <c r="I7" s="14"/>
      <c r="J7" s="14"/>
      <c r="K7" s="17">
        <v>201</v>
      </c>
      <c r="L7" s="17">
        <v>1.75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7"/>
    </row>
    <row r="8" spans="1:38">
      <c r="A8" s="9">
        <v>7</v>
      </c>
      <c r="B8" s="9" t="s">
        <v>15</v>
      </c>
      <c r="C8" s="9">
        <v>65</v>
      </c>
      <c r="D8" s="10">
        <f t="shared" si="0"/>
        <v>127.95</v>
      </c>
      <c r="E8" s="11" t="str">
        <f t="shared" si="1"/>
        <v/>
      </c>
      <c r="F8" s="12"/>
      <c r="G8" s="14"/>
      <c r="H8" s="14"/>
      <c r="I8" s="14"/>
      <c r="J8" s="14"/>
      <c r="K8" s="15"/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7"/>
    </row>
    <row r="9" spans="1:38">
      <c r="A9" s="18">
        <v>8</v>
      </c>
      <c r="B9" s="18" t="s">
        <v>16</v>
      </c>
      <c r="C9" s="18">
        <v>364</v>
      </c>
      <c r="D9" s="10">
        <f t="shared" si="0"/>
        <v>637</v>
      </c>
      <c r="E9" s="11" t="str">
        <f t="shared" si="1"/>
        <v/>
      </c>
      <c r="F9" s="12"/>
      <c r="G9" s="14"/>
      <c r="H9" s="14"/>
      <c r="I9" s="14"/>
      <c r="J9" s="14"/>
      <c r="K9" s="15" t="s">
        <v>17</v>
      </c>
      <c r="L9" s="15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7"/>
    </row>
    <row r="10" spans="1:38">
      <c r="A10" s="18">
        <v>9</v>
      </c>
      <c r="B10" s="18" t="s">
        <v>18</v>
      </c>
      <c r="C10" s="18">
        <v>345.5</v>
      </c>
      <c r="D10" s="10">
        <f t="shared" si="0"/>
        <v>604.625</v>
      </c>
      <c r="E10" s="11" t="str">
        <f t="shared" si="1"/>
        <v/>
      </c>
      <c r="F10" s="12"/>
      <c r="G10" s="14"/>
      <c r="H10" s="14"/>
      <c r="I10" s="14"/>
      <c r="J10" s="14"/>
      <c r="K10" s="17">
        <v>0</v>
      </c>
      <c r="L10" s="17">
        <f>198*0.7+99</f>
        <v>237.6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7"/>
    </row>
    <row r="11" spans="1:38">
      <c r="A11" s="18">
        <v>10</v>
      </c>
      <c r="B11" s="18" t="s">
        <v>19</v>
      </c>
      <c r="C11" s="18">
        <v>383</v>
      </c>
      <c r="D11" s="10">
        <f t="shared" si="0"/>
        <v>670.25</v>
      </c>
      <c r="E11" s="11" t="str">
        <f t="shared" si="1"/>
        <v/>
      </c>
      <c r="F11" s="12"/>
      <c r="G11" s="14"/>
      <c r="H11" s="14"/>
      <c r="I11" s="14"/>
      <c r="J11" s="14"/>
      <c r="K11" s="17">
        <v>51</v>
      </c>
      <c r="L11" s="17">
        <f>193*0.05+96.5</f>
        <v>106.15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7"/>
    </row>
    <row r="12" spans="1:38">
      <c r="A12" s="18">
        <v>11</v>
      </c>
      <c r="B12" s="18" t="s">
        <v>20</v>
      </c>
      <c r="C12" s="18">
        <v>392</v>
      </c>
      <c r="D12" s="10">
        <f t="shared" si="0"/>
        <v>686</v>
      </c>
      <c r="E12" s="11" t="str">
        <f t="shared" si="1"/>
        <v/>
      </c>
      <c r="F12" s="12"/>
      <c r="G12" s="14"/>
      <c r="H12" s="14"/>
      <c r="I12" s="14"/>
      <c r="J12" s="14"/>
      <c r="K12" s="15"/>
      <c r="L12" s="1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7"/>
    </row>
    <row r="13" spans="1:38">
      <c r="A13" s="18">
        <v>12</v>
      </c>
      <c r="B13" s="18" t="s">
        <v>21</v>
      </c>
      <c r="C13" s="18">
        <v>408</v>
      </c>
      <c r="D13" s="10">
        <f t="shared" si="0"/>
        <v>714</v>
      </c>
      <c r="E13" s="11" t="str">
        <f t="shared" si="1"/>
        <v/>
      </c>
      <c r="F13" s="12"/>
      <c r="G13" s="14"/>
      <c r="H13" s="14"/>
      <c r="I13" s="14"/>
      <c r="J13" s="14"/>
      <c r="K13" s="15"/>
      <c r="L13" s="15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7"/>
    </row>
    <row r="14" spans="1:38">
      <c r="A14" s="19">
        <v>13</v>
      </c>
      <c r="B14" s="19" t="s">
        <v>22</v>
      </c>
      <c r="C14" s="19">
        <v>106</v>
      </c>
      <c r="D14" s="10">
        <f t="shared" si="0"/>
        <v>201.39999999999998</v>
      </c>
      <c r="E14" s="11" t="str">
        <f t="shared" si="1"/>
        <v/>
      </c>
      <c r="F14" s="12"/>
      <c r="G14" s="14"/>
      <c r="H14" s="14"/>
      <c r="I14" s="14"/>
      <c r="J14" s="14"/>
      <c r="K14" s="15"/>
      <c r="L14" s="15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7"/>
    </row>
    <row r="15" spans="1:38">
      <c r="A15" s="19">
        <v>14</v>
      </c>
      <c r="B15" s="19" t="s">
        <v>23</v>
      </c>
      <c r="C15" s="19">
        <v>106</v>
      </c>
      <c r="D15" s="10">
        <f t="shared" si="0"/>
        <v>201.39999999999998</v>
      </c>
      <c r="E15" s="11" t="str">
        <f t="shared" si="1"/>
        <v/>
      </c>
      <c r="F15" s="12"/>
      <c r="G15" s="14"/>
      <c r="H15" s="14"/>
      <c r="I15" s="14"/>
      <c r="J15" s="14"/>
      <c r="K15" s="15"/>
      <c r="L15" s="15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7"/>
    </row>
    <row r="16" spans="1:38">
      <c r="A16" s="19">
        <v>15</v>
      </c>
      <c r="B16" s="19" t="s">
        <v>24</v>
      </c>
      <c r="C16" s="19">
        <v>60.45</v>
      </c>
      <c r="D16" s="10">
        <f t="shared" si="0"/>
        <v>119.16850000000001</v>
      </c>
      <c r="E16" s="11" t="str">
        <f t="shared" si="1"/>
        <v/>
      </c>
      <c r="F16" s="12"/>
      <c r="G16" s="14"/>
      <c r="H16" s="14"/>
      <c r="I16" s="14"/>
      <c r="J16" s="14"/>
      <c r="K16" s="15"/>
      <c r="L16" s="15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7"/>
    </row>
    <row r="17" spans="1:38">
      <c r="A17" s="19">
        <v>16</v>
      </c>
      <c r="B17" s="19" t="s">
        <v>25</v>
      </c>
      <c r="C17" s="19">
        <v>138.1</v>
      </c>
      <c r="D17" s="10">
        <f t="shared" si="0"/>
        <v>262.39</v>
      </c>
      <c r="E17" s="11" t="str">
        <f t="shared" si="1"/>
        <v/>
      </c>
      <c r="F17" s="12"/>
      <c r="G17" s="14"/>
      <c r="H17" s="14"/>
      <c r="I17" s="14"/>
      <c r="J17" s="14"/>
      <c r="K17" s="15"/>
      <c r="L17" s="15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7"/>
    </row>
    <row r="18" spans="1:38">
      <c r="A18" s="19">
        <v>17</v>
      </c>
      <c r="B18" s="19" t="s">
        <v>26</v>
      </c>
      <c r="C18" s="19">
        <v>118.5</v>
      </c>
      <c r="D18" s="10">
        <f t="shared" si="0"/>
        <v>225.14999999999998</v>
      </c>
      <c r="E18" s="11" t="str">
        <f t="shared" si="1"/>
        <v/>
      </c>
      <c r="F18" s="12"/>
      <c r="G18" s="15"/>
      <c r="H18" s="15" t="s">
        <v>27</v>
      </c>
      <c r="I18" s="15"/>
      <c r="J18" s="15"/>
      <c r="K18" s="15"/>
      <c r="L18" s="15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7"/>
    </row>
    <row r="19" spans="1:38">
      <c r="A19" s="19">
        <v>18</v>
      </c>
      <c r="B19" s="19" t="s">
        <v>28</v>
      </c>
      <c r="C19" s="19">
        <v>127.8</v>
      </c>
      <c r="D19" s="10">
        <f t="shared" si="0"/>
        <v>242.82</v>
      </c>
      <c r="E19" s="11" t="str">
        <f t="shared" si="1"/>
        <v/>
      </c>
      <c r="F19" s="12"/>
      <c r="G19" s="15"/>
      <c r="H19" s="15"/>
      <c r="I19" s="15"/>
      <c r="J19" s="15"/>
      <c r="K19" s="15"/>
      <c r="L19" s="15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20"/>
    </row>
    <row r="20" spans="1:38">
      <c r="A20" s="19">
        <v>19</v>
      </c>
      <c r="B20" s="19" t="s">
        <v>29</v>
      </c>
      <c r="C20" s="19">
        <v>150.69999999999999</v>
      </c>
      <c r="D20" s="10">
        <f t="shared" si="0"/>
        <v>286.33</v>
      </c>
      <c r="E20" s="11" t="str">
        <f t="shared" si="1"/>
        <v/>
      </c>
      <c r="F20" s="12"/>
      <c r="G20" s="15"/>
      <c r="H20" s="15" t="s">
        <v>30</v>
      </c>
      <c r="I20" s="15"/>
      <c r="J20" s="15"/>
      <c r="K20" s="15"/>
      <c r="L20" s="15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20"/>
    </row>
    <row r="21" spans="1:38">
      <c r="A21" s="19">
        <v>20</v>
      </c>
      <c r="B21" s="19" t="s">
        <v>31</v>
      </c>
      <c r="C21" s="19">
        <v>208.2</v>
      </c>
      <c r="D21" s="10">
        <f t="shared" si="0"/>
        <v>364.34999999999997</v>
      </c>
      <c r="E21" s="11" t="str">
        <f t="shared" si="1"/>
        <v/>
      </c>
      <c r="F21" s="12"/>
      <c r="G21" s="15"/>
      <c r="H21" s="15" t="s">
        <v>32</v>
      </c>
      <c r="I21" s="15"/>
      <c r="J21" s="15"/>
      <c r="K21" s="15"/>
      <c r="L21" s="15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20"/>
    </row>
    <row r="22" spans="1:38">
      <c r="A22" s="19">
        <v>21</v>
      </c>
      <c r="B22" s="19" t="s">
        <v>33</v>
      </c>
      <c r="C22" s="19">
        <v>259.5</v>
      </c>
      <c r="D22" s="10">
        <f t="shared" si="0"/>
        <v>454.125</v>
      </c>
      <c r="E22" s="11" t="str">
        <f t="shared" si="1"/>
        <v/>
      </c>
      <c r="F22" s="12"/>
      <c r="G22" s="15"/>
      <c r="H22" s="15"/>
      <c r="I22" s="15"/>
      <c r="J22" s="15"/>
      <c r="K22" s="15"/>
      <c r="L22" s="15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20"/>
    </row>
    <row r="23" spans="1:38">
      <c r="A23" s="19">
        <v>22</v>
      </c>
      <c r="B23" s="19" t="s">
        <v>34</v>
      </c>
      <c r="C23" s="19">
        <v>329.5</v>
      </c>
      <c r="D23" s="10">
        <f t="shared" si="0"/>
        <v>576.625</v>
      </c>
      <c r="E23" s="11" t="str">
        <f t="shared" si="1"/>
        <v/>
      </c>
      <c r="F23" s="12"/>
      <c r="G23" s="15"/>
      <c r="H23" s="15" t="s">
        <v>35</v>
      </c>
      <c r="I23" s="15"/>
      <c r="J23" s="15"/>
      <c r="K23" s="15"/>
      <c r="L23" s="15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7"/>
    </row>
    <row r="24" spans="1:38">
      <c r="A24" s="19">
        <v>23</v>
      </c>
      <c r="B24" s="19" t="s">
        <v>36</v>
      </c>
      <c r="C24" s="19">
        <v>125</v>
      </c>
      <c r="D24" s="10">
        <f t="shared" si="0"/>
        <v>237.5</v>
      </c>
      <c r="E24" s="11" t="str">
        <f t="shared" si="1"/>
        <v/>
      </c>
      <c r="F24" s="12"/>
      <c r="G24" s="15"/>
      <c r="H24" s="15"/>
      <c r="I24" s="15"/>
      <c r="J24" s="15"/>
      <c r="K24" s="15"/>
      <c r="L24" s="15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7"/>
    </row>
    <row r="25" spans="1:38">
      <c r="A25" s="19">
        <v>24</v>
      </c>
      <c r="B25" s="19" t="s">
        <v>37</v>
      </c>
      <c r="C25" s="19">
        <v>135</v>
      </c>
      <c r="D25" s="10">
        <f t="shared" si="0"/>
        <v>256.5</v>
      </c>
      <c r="E25" s="11" t="str">
        <f t="shared" si="1"/>
        <v/>
      </c>
      <c r="F25" s="12"/>
      <c r="G25" s="15"/>
      <c r="H25" s="15" t="s">
        <v>38</v>
      </c>
      <c r="I25" s="15"/>
      <c r="J25" s="15"/>
      <c r="K25" s="15"/>
      <c r="L25" s="15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7"/>
    </row>
    <row r="26" spans="1:38">
      <c r="A26" s="19">
        <v>25</v>
      </c>
      <c r="B26" s="19" t="s">
        <v>39</v>
      </c>
      <c r="C26" s="19">
        <v>135</v>
      </c>
      <c r="D26" s="10">
        <f t="shared" si="0"/>
        <v>256.5</v>
      </c>
      <c r="E26" s="11" t="str">
        <f t="shared" si="1"/>
        <v/>
      </c>
      <c r="F26" s="12"/>
      <c r="G26" s="15"/>
      <c r="H26" s="15"/>
      <c r="I26" s="15"/>
      <c r="J26" s="15"/>
      <c r="K26" s="15"/>
      <c r="L26" s="15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7"/>
    </row>
    <row r="27" spans="1:38">
      <c r="A27" s="19">
        <v>26</v>
      </c>
      <c r="B27" s="19" t="s">
        <v>40</v>
      </c>
      <c r="C27" s="19">
        <v>155.6</v>
      </c>
      <c r="D27" s="10">
        <f t="shared" si="0"/>
        <v>295.64</v>
      </c>
      <c r="E27" s="11" t="str">
        <f t="shared" si="1"/>
        <v/>
      </c>
      <c r="F27" s="12"/>
      <c r="G27" s="15"/>
      <c r="H27" s="15"/>
      <c r="I27" s="15"/>
      <c r="J27" s="15"/>
      <c r="K27" s="15"/>
      <c r="L27" s="15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7"/>
    </row>
    <row r="28" spans="1:38">
      <c r="A28" s="21">
        <v>27</v>
      </c>
      <c r="B28" s="21" t="s">
        <v>41</v>
      </c>
      <c r="C28" s="21">
        <v>269</v>
      </c>
      <c r="D28" s="10">
        <f t="shared" si="0"/>
        <v>470.75</v>
      </c>
      <c r="E28" s="11" t="str">
        <f t="shared" si="1"/>
        <v/>
      </c>
      <c r="F28" s="12"/>
      <c r="G28" s="15"/>
      <c r="H28" s="15"/>
      <c r="I28" s="15"/>
      <c r="J28" s="15"/>
      <c r="K28" s="15"/>
      <c r="L28" s="15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7"/>
    </row>
    <row r="29" spans="1:38" s="23" customFormat="1">
      <c r="A29" s="21">
        <v>28</v>
      </c>
      <c r="B29" s="21" t="s">
        <v>42</v>
      </c>
      <c r="C29" s="21">
        <v>269</v>
      </c>
      <c r="D29" s="10">
        <f t="shared" si="0"/>
        <v>470.75</v>
      </c>
      <c r="E29" s="11" t="str">
        <f t="shared" si="1"/>
        <v/>
      </c>
      <c r="F29" s="12"/>
      <c r="G29" s="15"/>
      <c r="H29" s="15"/>
      <c r="I29" s="15"/>
      <c r="J29" s="15"/>
      <c r="K29" s="15"/>
      <c r="L29" s="15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22"/>
    </row>
    <row r="30" spans="1:38" s="23" customFormat="1">
      <c r="A30" s="21">
        <v>29</v>
      </c>
      <c r="B30" s="21" t="s">
        <v>43</v>
      </c>
      <c r="C30" s="21">
        <v>258</v>
      </c>
      <c r="D30" s="10">
        <f t="shared" si="0"/>
        <v>451.5</v>
      </c>
      <c r="E30" s="11" t="str">
        <f t="shared" si="1"/>
        <v/>
      </c>
      <c r="F30" s="12"/>
      <c r="G30" s="15"/>
      <c r="H30" s="15"/>
      <c r="I30" s="15"/>
      <c r="J30" s="15"/>
      <c r="K30" s="15"/>
      <c r="L30" s="15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22"/>
    </row>
    <row r="31" spans="1:38" s="23" customFormat="1">
      <c r="A31" s="21">
        <v>30</v>
      </c>
      <c r="B31" s="21" t="s">
        <v>44</v>
      </c>
      <c r="C31" s="21">
        <v>226</v>
      </c>
      <c r="D31" s="10">
        <f t="shared" si="0"/>
        <v>395.5</v>
      </c>
      <c r="E31" s="11" t="str">
        <f t="shared" si="1"/>
        <v/>
      </c>
      <c r="F31" s="12"/>
      <c r="G31" s="15"/>
      <c r="H31" s="15"/>
      <c r="I31" s="15"/>
      <c r="J31" s="15"/>
      <c r="K31" s="15"/>
      <c r="L31" s="15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22"/>
    </row>
    <row r="32" spans="1:38" s="23" customFormat="1">
      <c r="A32" s="21">
        <v>31</v>
      </c>
      <c r="B32" s="21" t="s">
        <v>45</v>
      </c>
      <c r="C32" s="21">
        <v>201</v>
      </c>
      <c r="D32" s="10">
        <f t="shared" si="0"/>
        <v>351.75</v>
      </c>
      <c r="E32" s="11" t="str">
        <f t="shared" si="1"/>
        <v/>
      </c>
      <c r="F32" s="12"/>
      <c r="G32" s="15"/>
      <c r="H32" s="15"/>
      <c r="I32" s="15"/>
      <c r="J32" s="15"/>
      <c r="K32" s="15"/>
      <c r="L32" s="15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22"/>
    </row>
    <row r="33" spans="1:38">
      <c r="A33" s="21">
        <v>32</v>
      </c>
      <c r="B33" s="21" t="s">
        <v>46</v>
      </c>
      <c r="C33" s="21">
        <v>322</v>
      </c>
      <c r="D33" s="10">
        <f t="shared" si="0"/>
        <v>563.5</v>
      </c>
      <c r="E33" s="11" t="str">
        <f t="shared" si="1"/>
        <v/>
      </c>
      <c r="F33" s="12"/>
      <c r="G33" s="15"/>
      <c r="H33" s="15"/>
      <c r="I33" s="15"/>
      <c r="J33" s="15"/>
      <c r="K33" s="15"/>
      <c r="L33" s="15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7"/>
    </row>
    <row r="34" spans="1:38">
      <c r="A34" s="21">
        <v>33</v>
      </c>
      <c r="B34" s="21" t="s">
        <v>47</v>
      </c>
      <c r="C34" s="21">
        <v>311</v>
      </c>
      <c r="D34" s="10">
        <f t="shared" si="0"/>
        <v>544.25</v>
      </c>
      <c r="E34" s="11" t="str">
        <f t="shared" si="1"/>
        <v/>
      </c>
      <c r="F34" s="12"/>
      <c r="G34" s="15"/>
      <c r="H34" s="15"/>
      <c r="I34" s="15"/>
      <c r="J34" s="15"/>
      <c r="K34" s="15"/>
      <c r="L34" s="15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7"/>
    </row>
    <row r="35" spans="1:38">
      <c r="A35" s="21">
        <v>34</v>
      </c>
      <c r="B35" s="21" t="s">
        <v>48</v>
      </c>
      <c r="C35" s="21">
        <v>301.60000000000002</v>
      </c>
      <c r="D35" s="10">
        <f t="shared" si="0"/>
        <v>527.80000000000007</v>
      </c>
      <c r="E35" s="11" t="str">
        <f t="shared" si="1"/>
        <v/>
      </c>
      <c r="F35" s="12"/>
      <c r="G35" s="15"/>
      <c r="H35" s="15"/>
      <c r="I35" s="15"/>
      <c r="J35" s="15"/>
      <c r="K35" s="15"/>
      <c r="L35" s="15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7"/>
    </row>
    <row r="36" spans="1:38">
      <c r="A36" s="21">
        <v>35</v>
      </c>
      <c r="B36" s="21" t="s">
        <v>49</v>
      </c>
      <c r="C36" s="21">
        <v>250</v>
      </c>
      <c r="D36" s="10">
        <f t="shared" si="0"/>
        <v>437.5</v>
      </c>
      <c r="E36" s="11" t="str">
        <f t="shared" si="1"/>
        <v/>
      </c>
      <c r="F36" s="12"/>
      <c r="G36" s="15"/>
      <c r="H36" s="15"/>
      <c r="I36" s="15"/>
      <c r="J36" s="15"/>
      <c r="K36" s="15"/>
      <c r="L36" s="15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7"/>
    </row>
    <row r="37" spans="1:38">
      <c r="A37" s="21">
        <v>36</v>
      </c>
      <c r="B37" s="21" t="s">
        <v>50</v>
      </c>
      <c r="C37" s="21">
        <v>279</v>
      </c>
      <c r="D37" s="10">
        <f t="shared" si="0"/>
        <v>488.25</v>
      </c>
      <c r="E37" s="11" t="str">
        <f t="shared" si="1"/>
        <v/>
      </c>
      <c r="F37" s="12"/>
      <c r="G37" s="15"/>
      <c r="H37" s="15"/>
      <c r="I37" s="15"/>
      <c r="J37" s="15"/>
      <c r="K37" s="15"/>
      <c r="L37" s="15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7"/>
    </row>
    <row r="38" spans="1:38">
      <c r="A38" s="24">
        <v>37</v>
      </c>
      <c r="B38" s="24" t="s">
        <v>51</v>
      </c>
      <c r="C38" s="24">
        <v>382</v>
      </c>
      <c r="D38" s="10">
        <f t="shared" si="0"/>
        <v>668.5</v>
      </c>
      <c r="E38" s="11" t="str">
        <f t="shared" si="1"/>
        <v/>
      </c>
      <c r="F38" s="12"/>
      <c r="G38" s="15"/>
      <c r="H38" s="15"/>
      <c r="I38" s="15"/>
      <c r="J38" s="15"/>
      <c r="K38" s="15"/>
      <c r="L38" s="15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7"/>
    </row>
    <row r="39" spans="1:38">
      <c r="A39" s="24">
        <v>38</v>
      </c>
      <c r="B39" s="24" t="s">
        <v>52</v>
      </c>
      <c r="C39" s="24">
        <v>367</v>
      </c>
      <c r="D39" s="10">
        <f t="shared" si="0"/>
        <v>642.25</v>
      </c>
      <c r="E39" s="11" t="str">
        <f t="shared" si="1"/>
        <v/>
      </c>
      <c r="F39" s="12"/>
      <c r="G39" s="15"/>
      <c r="H39" s="15"/>
      <c r="I39" s="15"/>
      <c r="J39" s="15"/>
      <c r="K39" s="15"/>
      <c r="L39" s="15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7"/>
    </row>
    <row r="40" spans="1:38">
      <c r="A40" s="24">
        <v>39</v>
      </c>
      <c r="B40" s="24" t="s">
        <v>53</v>
      </c>
      <c r="C40" s="24">
        <v>367</v>
      </c>
      <c r="D40" s="10">
        <f t="shared" si="0"/>
        <v>642.25</v>
      </c>
      <c r="E40" s="11" t="str">
        <f t="shared" si="1"/>
        <v/>
      </c>
      <c r="F40" s="12"/>
      <c r="G40" s="15"/>
      <c r="H40" s="15"/>
      <c r="I40" s="15"/>
      <c r="J40" s="15"/>
      <c r="K40" s="15"/>
      <c r="L40" s="15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7"/>
    </row>
    <row r="41" spans="1:38">
      <c r="A41" s="24">
        <v>40</v>
      </c>
      <c r="B41" s="24" t="s">
        <v>54</v>
      </c>
      <c r="C41" s="24">
        <v>374</v>
      </c>
      <c r="D41" s="10">
        <f t="shared" si="0"/>
        <v>654.5</v>
      </c>
      <c r="E41" s="11" t="str">
        <f t="shared" si="1"/>
        <v/>
      </c>
      <c r="F41" s="12"/>
      <c r="G41" s="15"/>
      <c r="H41" s="15"/>
      <c r="I41" s="15"/>
      <c r="J41" s="15"/>
      <c r="K41" s="15"/>
      <c r="L41" s="15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7"/>
    </row>
    <row r="42" spans="1:38">
      <c r="A42" s="24">
        <v>41</v>
      </c>
      <c r="B42" s="24" t="s">
        <v>55</v>
      </c>
      <c r="C42" s="24">
        <v>389</v>
      </c>
      <c r="D42" s="10">
        <f t="shared" si="0"/>
        <v>680.75</v>
      </c>
      <c r="E42" s="11" t="str">
        <f t="shared" si="1"/>
        <v/>
      </c>
      <c r="F42" s="12"/>
      <c r="G42" s="15"/>
      <c r="H42" s="15"/>
      <c r="I42" s="15"/>
      <c r="J42" s="15"/>
      <c r="K42" s="15"/>
      <c r="L42" s="15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7"/>
    </row>
    <row r="43" spans="1:38">
      <c r="A43" s="24">
        <v>42</v>
      </c>
      <c r="B43" s="24" t="s">
        <v>56</v>
      </c>
      <c r="C43" s="24">
        <v>332</v>
      </c>
      <c r="D43" s="10">
        <f t="shared" si="0"/>
        <v>581</v>
      </c>
      <c r="E43" s="11" t="str">
        <f t="shared" si="1"/>
        <v/>
      </c>
      <c r="F43" s="12"/>
      <c r="G43" s="15"/>
      <c r="H43" s="15"/>
      <c r="I43" s="15"/>
      <c r="J43" s="15"/>
      <c r="K43" s="15"/>
      <c r="L43" s="15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7"/>
    </row>
    <row r="44" spans="1:38">
      <c r="A44" s="24">
        <v>43</v>
      </c>
      <c r="B44" s="24" t="s">
        <v>57</v>
      </c>
      <c r="C44" s="24">
        <v>358</v>
      </c>
      <c r="D44" s="10">
        <f t="shared" si="0"/>
        <v>626.5</v>
      </c>
      <c r="E44" s="11" t="str">
        <f t="shared" si="1"/>
        <v/>
      </c>
      <c r="F44" s="12"/>
      <c r="G44" s="15"/>
      <c r="H44" s="15"/>
      <c r="I44" s="15"/>
      <c r="J44" s="15"/>
      <c r="K44" s="15"/>
      <c r="L44" s="15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7"/>
    </row>
    <row r="45" spans="1:38">
      <c r="A45" s="24">
        <v>44</v>
      </c>
      <c r="B45" s="24" t="s">
        <v>58</v>
      </c>
      <c r="C45" s="24">
        <v>361</v>
      </c>
      <c r="D45" s="10">
        <f t="shared" si="0"/>
        <v>631.75</v>
      </c>
      <c r="E45" s="11" t="str">
        <f t="shared" si="1"/>
        <v/>
      </c>
      <c r="F45" s="12"/>
      <c r="G45" s="15"/>
      <c r="H45" s="15"/>
      <c r="I45" s="15"/>
      <c r="J45" s="15"/>
      <c r="K45" s="15"/>
      <c r="L45" s="15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7"/>
    </row>
    <row r="46" spans="1:38">
      <c r="A46" s="24">
        <v>45</v>
      </c>
      <c r="B46" s="24" t="s">
        <v>59</v>
      </c>
      <c r="C46" s="24">
        <v>404</v>
      </c>
      <c r="D46" s="10">
        <f t="shared" si="0"/>
        <v>707</v>
      </c>
      <c r="E46" s="11" t="str">
        <f t="shared" si="1"/>
        <v/>
      </c>
      <c r="F46" s="12"/>
      <c r="G46" s="15"/>
      <c r="H46" s="15"/>
      <c r="I46" s="15"/>
      <c r="J46" s="15"/>
      <c r="K46" s="15"/>
      <c r="L46" s="15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7"/>
    </row>
    <row r="47" spans="1:38">
      <c r="A47" s="24">
        <v>46</v>
      </c>
      <c r="B47" s="24" t="s">
        <v>60</v>
      </c>
      <c r="C47" s="24">
        <v>410</v>
      </c>
      <c r="D47" s="10">
        <f t="shared" si="0"/>
        <v>717.5</v>
      </c>
      <c r="E47" s="11" t="str">
        <f t="shared" si="1"/>
        <v/>
      </c>
      <c r="F47" s="12"/>
      <c r="G47" s="15"/>
      <c r="H47" s="15"/>
      <c r="I47" s="15"/>
      <c r="J47" s="15"/>
      <c r="K47" s="15"/>
      <c r="L47" s="15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7"/>
    </row>
    <row r="48" spans="1:38">
      <c r="A48" s="24">
        <v>47</v>
      </c>
      <c r="B48" s="24" t="s">
        <v>61</v>
      </c>
      <c r="C48" s="24">
        <v>376</v>
      </c>
      <c r="D48" s="10">
        <f t="shared" si="0"/>
        <v>658</v>
      </c>
      <c r="E48" s="11" t="str">
        <f t="shared" si="1"/>
        <v/>
      </c>
      <c r="F48" s="12"/>
      <c r="G48" s="15"/>
      <c r="H48" s="15"/>
      <c r="I48" s="15"/>
      <c r="J48" s="15"/>
      <c r="K48" s="15"/>
      <c r="L48" s="15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7"/>
    </row>
    <row r="49" spans="1:38">
      <c r="A49" s="24">
        <v>48</v>
      </c>
      <c r="B49" s="24" t="s">
        <v>62</v>
      </c>
      <c r="C49" s="24">
        <v>348</v>
      </c>
      <c r="D49" s="10">
        <f t="shared" si="0"/>
        <v>609</v>
      </c>
      <c r="E49" s="11" t="str">
        <f t="shared" si="1"/>
        <v/>
      </c>
      <c r="F49" s="12"/>
      <c r="G49" s="15"/>
      <c r="H49" s="15"/>
      <c r="I49" s="15"/>
      <c r="J49" s="15"/>
      <c r="K49" s="15"/>
      <c r="L49" s="15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7"/>
    </row>
    <row r="50" spans="1:38">
      <c r="A50" s="25">
        <v>49</v>
      </c>
      <c r="B50" s="25" t="s">
        <v>63</v>
      </c>
      <c r="C50" s="25">
        <v>90</v>
      </c>
      <c r="D50" s="10">
        <f t="shared" si="0"/>
        <v>176.2</v>
      </c>
      <c r="E50" s="11" t="str">
        <f t="shared" si="1"/>
        <v/>
      </c>
      <c r="F50" s="12"/>
      <c r="G50" s="15"/>
      <c r="H50" s="15"/>
      <c r="I50" s="15"/>
      <c r="J50" s="15"/>
      <c r="K50" s="15"/>
      <c r="L50" s="15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7"/>
    </row>
    <row r="51" spans="1:38">
      <c r="A51" s="25">
        <v>50</v>
      </c>
      <c r="B51" s="25" t="s">
        <v>64</v>
      </c>
      <c r="C51" s="25">
        <v>62</v>
      </c>
      <c r="D51" s="10">
        <f t="shared" si="0"/>
        <v>122.16</v>
      </c>
      <c r="E51" s="11" t="str">
        <f t="shared" si="1"/>
        <v/>
      </c>
      <c r="F51" s="12"/>
      <c r="G51" s="15"/>
      <c r="H51" s="15"/>
      <c r="I51" s="15"/>
      <c r="J51" s="15"/>
      <c r="K51" s="15"/>
      <c r="L51" s="15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7"/>
    </row>
    <row r="52" spans="1:38">
      <c r="A52" s="25">
        <v>51</v>
      </c>
      <c r="B52" s="25" t="s">
        <v>65</v>
      </c>
      <c r="C52" s="25">
        <v>120</v>
      </c>
      <c r="D52" s="10">
        <f t="shared" si="0"/>
        <v>228</v>
      </c>
      <c r="E52" s="11" t="str">
        <f t="shared" si="1"/>
        <v/>
      </c>
      <c r="F52" s="12"/>
      <c r="G52" s="15"/>
      <c r="H52" s="15"/>
      <c r="I52" s="15"/>
      <c r="J52" s="15"/>
      <c r="K52" s="15"/>
      <c r="L52" s="15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7"/>
    </row>
    <row r="53" spans="1:38">
      <c r="A53" s="25">
        <v>52</v>
      </c>
      <c r="B53" s="25" t="s">
        <v>66</v>
      </c>
      <c r="C53" s="25">
        <v>53</v>
      </c>
      <c r="D53" s="10">
        <f t="shared" si="0"/>
        <v>104.79</v>
      </c>
      <c r="E53" s="11" t="str">
        <f t="shared" si="1"/>
        <v/>
      </c>
      <c r="F53" s="12"/>
      <c r="G53" s="15"/>
      <c r="H53" s="15"/>
      <c r="I53" s="15"/>
      <c r="J53" s="15"/>
      <c r="K53" s="15"/>
      <c r="L53" s="15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7"/>
    </row>
    <row r="54" spans="1:38">
      <c r="A54" s="25">
        <v>53</v>
      </c>
      <c r="B54" s="25" t="s">
        <v>67</v>
      </c>
      <c r="C54" s="25">
        <v>83</v>
      </c>
      <c r="D54" s="10">
        <f t="shared" si="0"/>
        <v>162.69</v>
      </c>
      <c r="E54" s="11" t="str">
        <f t="shared" si="1"/>
        <v/>
      </c>
      <c r="F54" s="12"/>
      <c r="G54" s="15"/>
      <c r="H54" s="15"/>
      <c r="I54" s="15"/>
      <c r="J54" s="15"/>
      <c r="K54" s="15"/>
      <c r="L54" s="15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7"/>
    </row>
    <row r="55" spans="1:38">
      <c r="A55" s="26">
        <v>54</v>
      </c>
      <c r="B55" s="26" t="s">
        <v>68</v>
      </c>
      <c r="C55" s="26">
        <v>143</v>
      </c>
      <c r="D55" s="10">
        <f t="shared" si="0"/>
        <v>271.7</v>
      </c>
      <c r="E55" s="11" t="str">
        <f t="shared" si="1"/>
        <v/>
      </c>
      <c r="F55" s="12"/>
      <c r="G55" s="15"/>
      <c r="H55" s="15"/>
      <c r="I55" s="15"/>
      <c r="J55" s="15"/>
      <c r="K55" s="15"/>
      <c r="L55" s="15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7"/>
    </row>
    <row r="56" spans="1:38">
      <c r="A56" s="26">
        <v>55</v>
      </c>
      <c r="B56" s="26" t="s">
        <v>69</v>
      </c>
      <c r="C56" s="26">
        <v>156</v>
      </c>
      <c r="D56" s="10">
        <f t="shared" si="0"/>
        <v>296.39999999999998</v>
      </c>
      <c r="E56" s="11" t="str">
        <f t="shared" si="1"/>
        <v/>
      </c>
      <c r="F56" s="12"/>
      <c r="G56" s="15"/>
      <c r="H56" s="15"/>
      <c r="I56" s="15"/>
      <c r="J56" s="15"/>
      <c r="K56" s="15"/>
      <c r="L56" s="15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7"/>
    </row>
    <row r="57" spans="1:38">
      <c r="A57" s="26">
        <v>56</v>
      </c>
      <c r="B57" s="26" t="s">
        <v>70</v>
      </c>
      <c r="C57" s="26">
        <v>155</v>
      </c>
      <c r="D57" s="10">
        <f t="shared" si="0"/>
        <v>294.5</v>
      </c>
      <c r="E57" s="11" t="str">
        <f t="shared" si="1"/>
        <v/>
      </c>
      <c r="F57" s="12"/>
      <c r="G57" s="15"/>
      <c r="H57" s="15"/>
      <c r="I57" s="15"/>
      <c r="J57" s="15"/>
      <c r="K57" s="15"/>
      <c r="L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7"/>
    </row>
    <row r="58" spans="1:38">
      <c r="A58" s="26">
        <v>57</v>
      </c>
      <c r="B58" s="26" t="s">
        <v>71</v>
      </c>
      <c r="C58" s="26">
        <v>192</v>
      </c>
      <c r="D58" s="10">
        <f t="shared" si="0"/>
        <v>364.79999999999995</v>
      </c>
      <c r="E58" s="11" t="str">
        <f t="shared" si="1"/>
        <v/>
      </c>
      <c r="F58" s="12"/>
      <c r="G58" s="15"/>
      <c r="H58" s="15"/>
      <c r="I58" s="15"/>
      <c r="J58" s="15"/>
      <c r="K58" s="15"/>
      <c r="L58" s="15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7"/>
    </row>
    <row r="59" spans="1:38">
      <c r="A59" s="26">
        <v>58</v>
      </c>
      <c r="B59" s="26" t="s">
        <v>72</v>
      </c>
      <c r="C59" s="26">
        <v>173</v>
      </c>
      <c r="D59" s="10">
        <f t="shared" si="0"/>
        <v>328.7</v>
      </c>
      <c r="E59" s="11" t="str">
        <f t="shared" si="1"/>
        <v/>
      </c>
      <c r="F59" s="12"/>
      <c r="G59" s="15"/>
      <c r="H59" s="15"/>
      <c r="I59" s="15"/>
      <c r="J59" s="15"/>
      <c r="K59" s="15"/>
      <c r="L59" s="15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7"/>
    </row>
    <row r="60" spans="1:38">
      <c r="A60" s="26">
        <v>59</v>
      </c>
      <c r="B60" s="26" t="s">
        <v>73</v>
      </c>
      <c r="C60" s="26">
        <v>188</v>
      </c>
      <c r="D60" s="10">
        <f t="shared" si="0"/>
        <v>357.2</v>
      </c>
      <c r="E60" s="11" t="str">
        <f t="shared" si="1"/>
        <v/>
      </c>
      <c r="F60" s="12"/>
      <c r="G60" s="15"/>
      <c r="H60" s="15"/>
      <c r="I60" s="15"/>
      <c r="J60" s="15"/>
      <c r="K60" s="15"/>
      <c r="L60" s="15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7"/>
    </row>
    <row r="61" spans="1:38">
      <c r="A61" s="26">
        <v>60</v>
      </c>
      <c r="B61" s="26" t="s">
        <v>74</v>
      </c>
      <c r="C61" s="26">
        <v>161</v>
      </c>
      <c r="D61" s="10">
        <f t="shared" si="0"/>
        <v>305.89999999999998</v>
      </c>
      <c r="E61" s="11" t="str">
        <f t="shared" si="1"/>
        <v/>
      </c>
      <c r="F61" s="12"/>
      <c r="G61" s="15"/>
      <c r="H61" s="15"/>
      <c r="I61" s="15"/>
      <c r="J61" s="15"/>
      <c r="K61" s="15"/>
      <c r="L61" s="15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7"/>
    </row>
    <row r="62" spans="1:38">
      <c r="A62" s="27">
        <v>61</v>
      </c>
      <c r="B62" s="27" t="s">
        <v>75</v>
      </c>
      <c r="C62" s="27">
        <v>249</v>
      </c>
      <c r="D62" s="10">
        <f t="shared" si="0"/>
        <v>435.75</v>
      </c>
      <c r="E62" s="11" t="str">
        <f t="shared" si="1"/>
        <v/>
      </c>
      <c r="F62" s="12"/>
      <c r="G62" s="15"/>
      <c r="H62" s="15"/>
      <c r="I62" s="15"/>
      <c r="J62" s="15"/>
      <c r="K62" s="15"/>
      <c r="L62" s="15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7"/>
    </row>
    <row r="63" spans="1:38">
      <c r="A63" s="27">
        <v>62</v>
      </c>
      <c r="B63" s="27" t="s">
        <v>76</v>
      </c>
      <c r="C63" s="27">
        <v>264</v>
      </c>
      <c r="D63" s="10">
        <f t="shared" si="0"/>
        <v>462</v>
      </c>
      <c r="E63" s="11" t="str">
        <f t="shared" si="1"/>
        <v/>
      </c>
      <c r="F63" s="12"/>
      <c r="G63" s="15"/>
      <c r="H63" s="15"/>
      <c r="I63" s="15"/>
      <c r="J63" s="15"/>
      <c r="K63" s="15"/>
      <c r="L63" s="15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7"/>
    </row>
    <row r="64" spans="1:38">
      <c r="A64" s="27">
        <v>63</v>
      </c>
      <c r="B64" s="27" t="s">
        <v>77</v>
      </c>
      <c r="C64" s="27">
        <v>278</v>
      </c>
      <c r="D64" s="10">
        <f t="shared" si="0"/>
        <v>486.5</v>
      </c>
      <c r="E64" s="11" t="str">
        <f t="shared" si="1"/>
        <v/>
      </c>
      <c r="F64" s="12"/>
      <c r="G64" s="15"/>
      <c r="H64" s="15"/>
      <c r="I64" s="15"/>
      <c r="J64" s="15"/>
      <c r="K64" s="15"/>
      <c r="L64" s="15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7"/>
    </row>
    <row r="65" spans="1:38">
      <c r="A65" s="28">
        <v>64</v>
      </c>
      <c r="B65" s="28" t="s">
        <v>78</v>
      </c>
      <c r="C65" s="28">
        <v>251</v>
      </c>
      <c r="D65" s="10">
        <f t="shared" si="0"/>
        <v>439.25</v>
      </c>
      <c r="E65" s="11" t="str">
        <f t="shared" si="1"/>
        <v/>
      </c>
      <c r="F65" s="12"/>
      <c r="G65" s="15"/>
      <c r="H65" s="15"/>
      <c r="I65" s="15"/>
      <c r="J65" s="15"/>
      <c r="K65" s="15"/>
      <c r="L65" s="15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7"/>
    </row>
    <row r="66" spans="1:38">
      <c r="A66" s="28">
        <v>65</v>
      </c>
      <c r="B66" s="28" t="s">
        <v>79</v>
      </c>
      <c r="C66" s="28">
        <v>253</v>
      </c>
      <c r="D66" s="10">
        <f t="shared" si="0"/>
        <v>442.75</v>
      </c>
      <c r="E66" s="11" t="str">
        <f t="shared" si="1"/>
        <v/>
      </c>
      <c r="F66" s="12"/>
      <c r="G66" s="15"/>
      <c r="H66" s="15"/>
      <c r="I66" s="15"/>
      <c r="J66" s="15"/>
      <c r="K66" s="15"/>
      <c r="L66" s="15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7"/>
    </row>
    <row r="67" spans="1:38">
      <c r="A67" s="28">
        <v>66</v>
      </c>
      <c r="B67" s="28" t="s">
        <v>80</v>
      </c>
      <c r="C67" s="28">
        <v>258</v>
      </c>
      <c r="D67" s="10">
        <f t="shared" ref="D67:D130" si="2">IF(F67="متجاورة","",IF(C67&lt;=50,LOOKUP(C67,$K$4:$L$7,$L$4:$L$7)*C67,IF(C67&gt;50,IF(C67&lt;100,(LOOKUP(50,$K$4:$L$7,$L$4:$L$7)*50)+(LOOKUP(C67,$K$4:$L$7,$L$4:$L$7)*(C67-50)),IF(C67&gt;=100,LOOKUP(C67,$K$4:$L$7,$L$4:$L$7)*C67)))))</f>
        <v>451.5</v>
      </c>
      <c r="E67" s="11" t="str">
        <f t="shared" ref="E67:E130" si="3">IF(F67="متجاورة",IF(C67&lt;=50,LOOKUP(C67,$K$10:$L$11,$L$10:$L$11)*C67,IF(C67&gt;50,IF(C67&lt;100,(LOOKUP(50,$K$10:$L$11,$L$10:$L$11)*50)+(LOOKUP(C67,$K$10:$L$11,$L$10:$L$11)*(C67-50))))),"")</f>
        <v/>
      </c>
      <c r="F67" s="12"/>
      <c r="G67" s="15"/>
      <c r="H67" s="15"/>
      <c r="I67" s="15"/>
      <c r="J67" s="15"/>
      <c r="K67" s="15"/>
      <c r="L67" s="15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7"/>
    </row>
    <row r="68" spans="1:38">
      <c r="A68" s="28">
        <v>67</v>
      </c>
      <c r="B68" s="28" t="s">
        <v>81</v>
      </c>
      <c r="C68" s="28">
        <v>269</v>
      </c>
      <c r="D68" s="10">
        <f t="shared" si="2"/>
        <v>470.75</v>
      </c>
      <c r="E68" s="11" t="str">
        <f t="shared" si="3"/>
        <v/>
      </c>
      <c r="F68" s="12"/>
      <c r="G68" s="15"/>
      <c r="H68" s="15"/>
      <c r="I68" s="15"/>
      <c r="J68" s="15"/>
      <c r="K68" s="15"/>
      <c r="L68" s="15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7"/>
    </row>
    <row r="69" spans="1:38">
      <c r="A69" s="28">
        <v>68</v>
      </c>
      <c r="B69" s="28" t="s">
        <v>82</v>
      </c>
      <c r="C69" s="28">
        <v>272</v>
      </c>
      <c r="D69" s="10">
        <f t="shared" si="2"/>
        <v>476</v>
      </c>
      <c r="E69" s="11" t="str">
        <f t="shared" si="3"/>
        <v/>
      </c>
      <c r="F69" s="12"/>
      <c r="G69" s="15"/>
      <c r="H69" s="15"/>
      <c r="I69" s="15"/>
      <c r="J69" s="15"/>
      <c r="K69" s="15"/>
      <c r="L69" s="15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7"/>
    </row>
    <row r="70" spans="1:38">
      <c r="A70" s="28">
        <v>69</v>
      </c>
      <c r="B70" s="28" t="s">
        <v>83</v>
      </c>
      <c r="C70" s="28">
        <v>279</v>
      </c>
      <c r="D70" s="10">
        <f t="shared" si="2"/>
        <v>488.25</v>
      </c>
      <c r="E70" s="11" t="str">
        <f t="shared" si="3"/>
        <v/>
      </c>
      <c r="F70" s="12"/>
      <c r="G70" s="15"/>
      <c r="H70" s="15"/>
      <c r="I70" s="15"/>
      <c r="J70" s="15"/>
      <c r="K70" s="15"/>
      <c r="L70" s="15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7"/>
    </row>
    <row r="71" spans="1:38">
      <c r="A71" s="28">
        <v>70</v>
      </c>
      <c r="B71" s="28" t="s">
        <v>84</v>
      </c>
      <c r="C71" s="28">
        <v>283</v>
      </c>
      <c r="D71" s="10">
        <f t="shared" si="2"/>
        <v>495.25</v>
      </c>
      <c r="E71" s="11" t="str">
        <f t="shared" si="3"/>
        <v/>
      </c>
      <c r="F71" s="12"/>
      <c r="G71" s="15"/>
      <c r="H71" s="15"/>
      <c r="I71" s="15"/>
      <c r="J71" s="15"/>
      <c r="K71" s="15"/>
      <c r="L71" s="15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7"/>
    </row>
    <row r="72" spans="1:38">
      <c r="A72" s="28">
        <v>71</v>
      </c>
      <c r="B72" s="28" t="s">
        <v>85</v>
      </c>
      <c r="C72" s="28">
        <v>269</v>
      </c>
      <c r="D72" s="10">
        <f t="shared" si="2"/>
        <v>470.75</v>
      </c>
      <c r="E72" s="11" t="str">
        <f t="shared" si="3"/>
        <v/>
      </c>
      <c r="F72" s="12"/>
      <c r="G72" s="15"/>
      <c r="H72" s="15"/>
      <c r="I72" s="15"/>
      <c r="J72" s="15"/>
      <c r="K72" s="15"/>
      <c r="L72" s="15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7"/>
    </row>
    <row r="73" spans="1:38">
      <c r="A73" s="28">
        <v>72</v>
      </c>
      <c r="B73" s="28" t="s">
        <v>86</v>
      </c>
      <c r="C73" s="28">
        <v>255</v>
      </c>
      <c r="D73" s="10">
        <f t="shared" si="2"/>
        <v>446.25</v>
      </c>
      <c r="E73" s="11" t="str">
        <f t="shared" si="3"/>
        <v/>
      </c>
      <c r="F73" s="12"/>
      <c r="G73" s="15"/>
      <c r="H73" s="15"/>
      <c r="I73" s="15"/>
      <c r="J73" s="15"/>
      <c r="K73" s="15"/>
      <c r="L73" s="15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7"/>
    </row>
    <row r="74" spans="1:38">
      <c r="A74" s="28">
        <v>73</v>
      </c>
      <c r="B74" s="28" t="s">
        <v>87</v>
      </c>
      <c r="C74" s="28">
        <v>290</v>
      </c>
      <c r="D74" s="10">
        <f t="shared" si="2"/>
        <v>507.5</v>
      </c>
      <c r="E74" s="11" t="str">
        <f t="shared" si="3"/>
        <v/>
      </c>
      <c r="F74" s="12"/>
      <c r="G74" s="15"/>
      <c r="H74" s="15"/>
      <c r="I74" s="15"/>
      <c r="J74" s="15"/>
      <c r="K74" s="15"/>
      <c r="L74" s="15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7"/>
    </row>
    <row r="75" spans="1:38">
      <c r="A75" s="28">
        <v>74</v>
      </c>
      <c r="B75" s="28" t="s">
        <v>88</v>
      </c>
      <c r="C75" s="28">
        <v>293</v>
      </c>
      <c r="D75" s="10">
        <f t="shared" si="2"/>
        <v>512.75</v>
      </c>
      <c r="E75" s="11" t="str">
        <f t="shared" si="3"/>
        <v/>
      </c>
      <c r="F75" s="12"/>
      <c r="G75" s="15"/>
      <c r="H75" s="15"/>
      <c r="I75" s="15"/>
      <c r="J75" s="15"/>
      <c r="K75" s="15"/>
      <c r="L75" s="15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7"/>
    </row>
    <row r="76" spans="1:38">
      <c r="A76" s="28">
        <v>75</v>
      </c>
      <c r="B76" s="28" t="s">
        <v>89</v>
      </c>
      <c r="C76" s="28">
        <v>280</v>
      </c>
      <c r="D76" s="10">
        <f t="shared" si="2"/>
        <v>490</v>
      </c>
      <c r="E76" s="11" t="str">
        <f t="shared" si="3"/>
        <v/>
      </c>
      <c r="F76" s="12"/>
      <c r="G76" s="15"/>
      <c r="H76" s="15"/>
      <c r="I76" s="15"/>
      <c r="J76" s="15"/>
      <c r="K76" s="15"/>
      <c r="L76" s="15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7"/>
    </row>
    <row r="77" spans="1:38">
      <c r="A77" s="28">
        <v>76</v>
      </c>
      <c r="B77" s="28" t="s">
        <v>90</v>
      </c>
      <c r="C77" s="28">
        <v>311</v>
      </c>
      <c r="D77" s="10">
        <f t="shared" si="2"/>
        <v>544.25</v>
      </c>
      <c r="E77" s="11" t="str">
        <f t="shared" si="3"/>
        <v/>
      </c>
      <c r="F77" s="12"/>
      <c r="G77" s="15"/>
      <c r="H77" s="15"/>
      <c r="I77" s="15"/>
      <c r="J77" s="15"/>
      <c r="K77" s="15"/>
      <c r="L77" s="15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7"/>
    </row>
    <row r="78" spans="1:38">
      <c r="A78" s="28">
        <v>77</v>
      </c>
      <c r="B78" s="28" t="s">
        <v>91</v>
      </c>
      <c r="C78" s="28">
        <v>297</v>
      </c>
      <c r="D78" s="10">
        <f t="shared" si="2"/>
        <v>519.75</v>
      </c>
      <c r="E78" s="11" t="str">
        <f t="shared" si="3"/>
        <v/>
      </c>
      <c r="F78" s="12"/>
      <c r="G78" s="15"/>
      <c r="H78" s="15"/>
      <c r="I78" s="15"/>
      <c r="J78" s="15"/>
      <c r="K78" s="15"/>
      <c r="L78" s="15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7"/>
    </row>
    <row r="79" spans="1:38">
      <c r="A79" s="28">
        <v>78</v>
      </c>
      <c r="B79" s="28" t="s">
        <v>92</v>
      </c>
      <c r="C79" s="28">
        <v>225</v>
      </c>
      <c r="D79" s="10">
        <f t="shared" si="2"/>
        <v>393.75</v>
      </c>
      <c r="E79" s="11" t="str">
        <f t="shared" si="3"/>
        <v/>
      </c>
      <c r="F79" s="12"/>
      <c r="G79" s="15"/>
      <c r="H79" s="15"/>
      <c r="I79" s="15"/>
      <c r="J79" s="15"/>
      <c r="K79" s="15"/>
      <c r="L79" s="15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7"/>
    </row>
    <row r="80" spans="1:38">
      <c r="A80" s="28">
        <v>79</v>
      </c>
      <c r="B80" s="28" t="s">
        <v>93</v>
      </c>
      <c r="C80" s="28">
        <v>182</v>
      </c>
      <c r="D80" s="10">
        <f t="shared" si="2"/>
        <v>345.8</v>
      </c>
      <c r="E80" s="11" t="str">
        <f t="shared" si="3"/>
        <v/>
      </c>
      <c r="F80" s="12"/>
      <c r="G80" s="15"/>
      <c r="H80" s="15"/>
      <c r="I80" s="15"/>
      <c r="J80" s="15"/>
      <c r="K80" s="15"/>
      <c r="L80" s="15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7"/>
    </row>
    <row r="81" spans="1:38">
      <c r="A81" s="28">
        <v>80</v>
      </c>
      <c r="B81" s="28" t="s">
        <v>94</v>
      </c>
      <c r="C81" s="28">
        <v>187</v>
      </c>
      <c r="D81" s="10">
        <f t="shared" si="2"/>
        <v>355.3</v>
      </c>
      <c r="E81" s="11" t="str">
        <f t="shared" si="3"/>
        <v/>
      </c>
      <c r="F81" s="12"/>
      <c r="G81" s="15"/>
      <c r="H81" s="15"/>
      <c r="I81" s="15"/>
      <c r="J81" s="15"/>
      <c r="K81" s="15"/>
      <c r="L81" s="15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7"/>
    </row>
    <row r="82" spans="1:38">
      <c r="A82" s="29">
        <v>81</v>
      </c>
      <c r="B82" s="29" t="s">
        <v>95</v>
      </c>
      <c r="C82" s="29">
        <v>325</v>
      </c>
      <c r="D82" s="10">
        <f t="shared" si="2"/>
        <v>568.75</v>
      </c>
      <c r="E82" s="11" t="str">
        <f t="shared" si="3"/>
        <v/>
      </c>
      <c r="F82" s="12"/>
      <c r="G82" s="15"/>
      <c r="H82" s="15"/>
      <c r="I82" s="15"/>
      <c r="J82" s="15"/>
      <c r="K82" s="15"/>
      <c r="L82" s="15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7"/>
    </row>
    <row r="83" spans="1:38">
      <c r="A83" s="30">
        <v>82</v>
      </c>
      <c r="B83" s="30" t="s">
        <v>96</v>
      </c>
      <c r="C83" s="30">
        <v>213</v>
      </c>
      <c r="D83" s="10">
        <f t="shared" si="2"/>
        <v>372.75</v>
      </c>
      <c r="E83" s="11" t="str">
        <f t="shared" si="3"/>
        <v/>
      </c>
      <c r="F83" s="12"/>
      <c r="G83" s="15"/>
      <c r="H83" s="15"/>
      <c r="I83" s="15"/>
      <c r="J83" s="15"/>
      <c r="K83" s="15"/>
      <c r="L83" s="15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7"/>
    </row>
    <row r="84" spans="1:38">
      <c r="A84" s="30">
        <v>83</v>
      </c>
      <c r="B84" s="30" t="s">
        <v>97</v>
      </c>
      <c r="C84" s="30">
        <v>158</v>
      </c>
      <c r="D84" s="10">
        <f t="shared" si="2"/>
        <v>300.2</v>
      </c>
      <c r="E84" s="11" t="str">
        <f t="shared" si="3"/>
        <v/>
      </c>
      <c r="F84" s="12"/>
      <c r="G84" s="15"/>
      <c r="H84" s="15"/>
      <c r="I84" s="15"/>
      <c r="J84" s="15"/>
      <c r="K84" s="15"/>
      <c r="L84" s="15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7"/>
    </row>
    <row r="85" spans="1:38">
      <c r="A85" s="30">
        <v>84</v>
      </c>
      <c r="B85" s="30" t="s">
        <v>98</v>
      </c>
      <c r="C85" s="30">
        <v>245</v>
      </c>
      <c r="D85" s="10">
        <f t="shared" si="2"/>
        <v>428.75</v>
      </c>
      <c r="E85" s="11" t="str">
        <f t="shared" si="3"/>
        <v/>
      </c>
      <c r="F85" s="12"/>
      <c r="G85" s="15"/>
      <c r="H85" s="15"/>
      <c r="I85" s="15"/>
      <c r="J85" s="15"/>
      <c r="K85" s="15"/>
      <c r="L85" s="15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7"/>
    </row>
    <row r="86" spans="1:38">
      <c r="A86" s="30">
        <v>85</v>
      </c>
      <c r="B86" s="30" t="s">
        <v>99</v>
      </c>
      <c r="C86" s="30">
        <v>278</v>
      </c>
      <c r="D86" s="10">
        <f t="shared" si="2"/>
        <v>486.5</v>
      </c>
      <c r="E86" s="11" t="str">
        <f t="shared" si="3"/>
        <v/>
      </c>
      <c r="F86" s="12"/>
      <c r="AL86" s="7"/>
    </row>
    <row r="87" spans="1:38">
      <c r="A87" s="30">
        <v>86</v>
      </c>
      <c r="B87" s="30" t="s">
        <v>100</v>
      </c>
      <c r="C87" s="30">
        <v>238</v>
      </c>
      <c r="D87" s="10">
        <f t="shared" si="2"/>
        <v>416.5</v>
      </c>
      <c r="E87" s="11" t="str">
        <f t="shared" si="3"/>
        <v/>
      </c>
      <c r="F87" s="12"/>
      <c r="AL87" s="7"/>
    </row>
    <row r="88" spans="1:38">
      <c r="A88" s="30">
        <v>87</v>
      </c>
      <c r="B88" s="30" t="s">
        <v>101</v>
      </c>
      <c r="C88" s="30">
        <v>241</v>
      </c>
      <c r="D88" s="10">
        <f t="shared" si="2"/>
        <v>421.75</v>
      </c>
      <c r="E88" s="11" t="str">
        <f t="shared" si="3"/>
        <v/>
      </c>
      <c r="F88" s="12"/>
      <c r="AL88" s="7"/>
    </row>
    <row r="89" spans="1:38">
      <c r="A89" s="33">
        <v>88</v>
      </c>
      <c r="B89" s="33" t="s">
        <v>102</v>
      </c>
      <c r="C89" s="33">
        <v>381</v>
      </c>
      <c r="D89" s="10">
        <f t="shared" si="2"/>
        <v>666.75</v>
      </c>
      <c r="E89" s="11" t="str">
        <f t="shared" si="3"/>
        <v/>
      </c>
      <c r="F89" s="12"/>
      <c r="AL89" s="7"/>
    </row>
    <row r="90" spans="1:38">
      <c r="A90" s="33">
        <v>89</v>
      </c>
      <c r="B90" s="33" t="s">
        <v>103</v>
      </c>
      <c r="C90" s="33">
        <v>464</v>
      </c>
      <c r="D90" s="10">
        <f t="shared" si="2"/>
        <v>812</v>
      </c>
      <c r="E90" s="11" t="str">
        <f t="shared" si="3"/>
        <v/>
      </c>
      <c r="F90" s="12"/>
      <c r="AL90" s="7"/>
    </row>
    <row r="91" spans="1:38">
      <c r="A91" s="33">
        <v>90</v>
      </c>
      <c r="B91" s="33" t="s">
        <v>104</v>
      </c>
      <c r="C91" s="33">
        <v>381</v>
      </c>
      <c r="D91" s="10">
        <f t="shared" si="2"/>
        <v>666.75</v>
      </c>
      <c r="E91" s="11" t="str">
        <f t="shared" si="3"/>
        <v/>
      </c>
      <c r="F91" s="12"/>
      <c r="AL91" s="7"/>
    </row>
    <row r="92" spans="1:38">
      <c r="A92" s="33">
        <v>91</v>
      </c>
      <c r="B92" s="33" t="s">
        <v>105</v>
      </c>
      <c r="C92" s="33">
        <v>443</v>
      </c>
      <c r="D92" s="10">
        <f t="shared" si="2"/>
        <v>775.25</v>
      </c>
      <c r="E92" s="11" t="str">
        <f t="shared" si="3"/>
        <v/>
      </c>
      <c r="F92" s="12"/>
      <c r="AL92" s="7"/>
    </row>
    <row r="93" spans="1:38">
      <c r="A93" s="33">
        <v>92</v>
      </c>
      <c r="B93" s="33" t="s">
        <v>106</v>
      </c>
      <c r="C93" s="33">
        <v>516</v>
      </c>
      <c r="D93" s="10">
        <f t="shared" si="2"/>
        <v>903</v>
      </c>
      <c r="E93" s="11" t="str">
        <f t="shared" si="3"/>
        <v/>
      </c>
      <c r="F93" s="12"/>
      <c r="AL93" s="7"/>
    </row>
    <row r="94" spans="1:38">
      <c r="A94" s="33">
        <v>93</v>
      </c>
      <c r="B94" s="33" t="s">
        <v>107</v>
      </c>
      <c r="C94" s="33">
        <v>410</v>
      </c>
      <c r="D94" s="10">
        <f t="shared" si="2"/>
        <v>717.5</v>
      </c>
      <c r="E94" s="11" t="str">
        <f t="shared" si="3"/>
        <v/>
      </c>
      <c r="F94" s="12"/>
      <c r="AL94" s="7"/>
    </row>
    <row r="95" spans="1:38">
      <c r="A95" s="33">
        <v>94</v>
      </c>
      <c r="B95" s="33" t="s">
        <v>108</v>
      </c>
      <c r="C95" s="33">
        <v>426</v>
      </c>
      <c r="D95" s="10">
        <f t="shared" si="2"/>
        <v>745.5</v>
      </c>
      <c r="E95" s="11" t="str">
        <f t="shared" si="3"/>
        <v/>
      </c>
      <c r="F95" s="12"/>
      <c r="AL95" s="7"/>
    </row>
    <row r="96" spans="1:38">
      <c r="A96" s="33">
        <v>95</v>
      </c>
      <c r="B96" s="33" t="s">
        <v>109</v>
      </c>
      <c r="C96" s="33">
        <v>535</v>
      </c>
      <c r="D96" s="10">
        <f t="shared" si="2"/>
        <v>936.25</v>
      </c>
      <c r="E96" s="11" t="str">
        <f t="shared" si="3"/>
        <v/>
      </c>
      <c r="F96" s="12"/>
      <c r="AL96" s="7"/>
    </row>
    <row r="97" spans="1:38">
      <c r="A97" s="33">
        <v>96</v>
      </c>
      <c r="B97" s="33" t="s">
        <v>110</v>
      </c>
      <c r="C97" s="33">
        <v>431</v>
      </c>
      <c r="D97" s="10">
        <f t="shared" si="2"/>
        <v>754.25</v>
      </c>
      <c r="E97" s="11" t="str">
        <f t="shared" si="3"/>
        <v/>
      </c>
      <c r="F97" s="12"/>
      <c r="AL97" s="7"/>
    </row>
    <row r="98" spans="1:38">
      <c r="A98" s="24">
        <v>97</v>
      </c>
      <c r="B98" s="24" t="s">
        <v>75</v>
      </c>
      <c r="C98" s="24">
        <v>413</v>
      </c>
      <c r="D98" s="10">
        <f t="shared" si="2"/>
        <v>722.75</v>
      </c>
      <c r="E98" s="11" t="str">
        <f t="shared" si="3"/>
        <v/>
      </c>
      <c r="F98" s="12"/>
      <c r="AL98" s="7"/>
    </row>
    <row r="99" spans="1:38">
      <c r="A99" s="24">
        <v>98</v>
      </c>
      <c r="B99" s="24" t="s">
        <v>77</v>
      </c>
      <c r="C99" s="24">
        <v>413</v>
      </c>
      <c r="D99" s="10">
        <f t="shared" si="2"/>
        <v>722.75</v>
      </c>
      <c r="E99" s="11" t="str">
        <f t="shared" si="3"/>
        <v/>
      </c>
      <c r="F99" s="12"/>
      <c r="AL99" s="7"/>
    </row>
    <row r="100" spans="1:38">
      <c r="A100" s="24">
        <v>99</v>
      </c>
      <c r="B100" s="24" t="s">
        <v>76</v>
      </c>
      <c r="C100" s="24">
        <v>413</v>
      </c>
      <c r="D100" s="10">
        <f t="shared" si="2"/>
        <v>722.75</v>
      </c>
      <c r="E100" s="11" t="str">
        <f t="shared" si="3"/>
        <v/>
      </c>
      <c r="F100" s="12"/>
      <c r="AL100" s="7"/>
    </row>
    <row r="101" spans="1:38">
      <c r="A101" s="6">
        <v>100</v>
      </c>
      <c r="B101" s="34" t="s">
        <v>41</v>
      </c>
      <c r="C101" s="34">
        <v>94</v>
      </c>
      <c r="D101" s="10">
        <f t="shared" si="2"/>
        <v>183.92000000000002</v>
      </c>
      <c r="E101" s="11" t="str">
        <f t="shared" si="3"/>
        <v/>
      </c>
      <c r="F101" s="12"/>
      <c r="AL101" s="7"/>
    </row>
    <row r="102" spans="1:38">
      <c r="A102" s="6">
        <v>101</v>
      </c>
      <c r="B102" s="34" t="s">
        <v>42</v>
      </c>
      <c r="C102" s="34">
        <v>94</v>
      </c>
      <c r="D102" s="10">
        <f t="shared" si="2"/>
        <v>183.92000000000002</v>
      </c>
      <c r="E102" s="11" t="str">
        <f t="shared" si="3"/>
        <v/>
      </c>
      <c r="F102" s="12"/>
      <c r="AL102" s="7"/>
    </row>
    <row r="103" spans="1:38">
      <c r="A103" s="6">
        <v>102</v>
      </c>
      <c r="B103" s="34" t="s">
        <v>44</v>
      </c>
      <c r="C103" s="34">
        <v>99</v>
      </c>
      <c r="D103" s="10">
        <f t="shared" si="2"/>
        <v>193.57</v>
      </c>
      <c r="E103" s="11" t="str">
        <f t="shared" si="3"/>
        <v/>
      </c>
      <c r="F103" s="12"/>
      <c r="AL103" s="7"/>
    </row>
    <row r="104" spans="1:38">
      <c r="A104" s="6">
        <v>103</v>
      </c>
      <c r="B104" s="34" t="s">
        <v>45</v>
      </c>
      <c r="C104" s="34">
        <v>124</v>
      </c>
      <c r="D104" s="10">
        <f t="shared" si="2"/>
        <v>235.6</v>
      </c>
      <c r="E104" s="11" t="str">
        <f t="shared" si="3"/>
        <v/>
      </c>
      <c r="F104" s="12"/>
      <c r="AL104" s="7"/>
    </row>
    <row r="105" spans="1:38">
      <c r="A105" s="6">
        <v>104</v>
      </c>
      <c r="B105" s="34" t="s">
        <v>46</v>
      </c>
      <c r="C105" s="34">
        <v>147</v>
      </c>
      <c r="D105" s="10">
        <f t="shared" si="2"/>
        <v>279.3</v>
      </c>
      <c r="E105" s="11" t="str">
        <f t="shared" si="3"/>
        <v/>
      </c>
      <c r="F105" s="12"/>
      <c r="AL105" s="7"/>
    </row>
    <row r="106" spans="1:38">
      <c r="A106" s="6">
        <v>105</v>
      </c>
      <c r="B106" s="34" t="s">
        <v>47</v>
      </c>
      <c r="C106" s="34">
        <v>136</v>
      </c>
      <c r="D106" s="10">
        <f t="shared" si="2"/>
        <v>258.39999999999998</v>
      </c>
      <c r="E106" s="11" t="str">
        <f t="shared" si="3"/>
        <v/>
      </c>
      <c r="F106" s="12"/>
      <c r="AL106" s="7"/>
    </row>
    <row r="107" spans="1:38">
      <c r="A107" s="6">
        <v>106</v>
      </c>
      <c r="B107" s="34" t="s">
        <v>48</v>
      </c>
      <c r="C107" s="34">
        <v>126.6</v>
      </c>
      <c r="D107" s="10">
        <f t="shared" si="2"/>
        <v>240.54</v>
      </c>
      <c r="E107" s="11" t="str">
        <f t="shared" si="3"/>
        <v/>
      </c>
      <c r="F107" s="12"/>
      <c r="AL107" s="7"/>
    </row>
    <row r="108" spans="1:38">
      <c r="A108" s="6">
        <v>107</v>
      </c>
      <c r="B108" s="34" t="s">
        <v>49</v>
      </c>
      <c r="C108" s="34">
        <v>75</v>
      </c>
      <c r="D108" s="10">
        <f t="shared" si="2"/>
        <v>147.25</v>
      </c>
      <c r="E108" s="11" t="str">
        <f t="shared" si="3"/>
        <v/>
      </c>
      <c r="F108" s="12"/>
      <c r="AL108" s="7"/>
    </row>
    <row r="109" spans="1:38">
      <c r="A109" s="6">
        <v>108</v>
      </c>
      <c r="B109" s="34" t="s">
        <v>50</v>
      </c>
      <c r="C109" s="34">
        <v>96</v>
      </c>
      <c r="D109" s="10">
        <f t="shared" si="2"/>
        <v>187.78</v>
      </c>
      <c r="E109" s="11" t="str">
        <f t="shared" si="3"/>
        <v/>
      </c>
      <c r="F109" s="12"/>
      <c r="AL109" s="7"/>
    </row>
    <row r="110" spans="1:38">
      <c r="A110" s="6">
        <v>109</v>
      </c>
      <c r="B110" s="34" t="s">
        <v>43</v>
      </c>
      <c r="C110" s="34">
        <v>127.5</v>
      </c>
      <c r="D110" s="10">
        <f t="shared" si="2"/>
        <v>242.25</v>
      </c>
      <c r="E110" s="11" t="str">
        <f t="shared" si="3"/>
        <v/>
      </c>
      <c r="F110" s="12"/>
      <c r="AL110" s="7"/>
    </row>
    <row r="111" spans="1:38">
      <c r="A111" s="6">
        <v>110</v>
      </c>
      <c r="B111" s="35" t="s">
        <v>111</v>
      </c>
      <c r="C111" s="35">
        <v>338</v>
      </c>
      <c r="D111" s="10">
        <f t="shared" si="2"/>
        <v>591.5</v>
      </c>
      <c r="E111" s="11" t="str">
        <f t="shared" si="3"/>
        <v/>
      </c>
      <c r="F111" s="12"/>
      <c r="AL111" s="7"/>
    </row>
    <row r="112" spans="1:38">
      <c r="A112" s="6">
        <v>111</v>
      </c>
      <c r="B112" s="35" t="s">
        <v>112</v>
      </c>
      <c r="C112" s="35">
        <v>383.2</v>
      </c>
      <c r="D112" s="10">
        <f t="shared" si="2"/>
        <v>670.6</v>
      </c>
      <c r="E112" s="11" t="str">
        <f t="shared" si="3"/>
        <v/>
      </c>
      <c r="F112" s="12"/>
      <c r="AL112" s="7"/>
    </row>
    <row r="113" spans="1:38">
      <c r="A113" s="6">
        <v>112</v>
      </c>
      <c r="B113" s="35" t="s">
        <v>113</v>
      </c>
      <c r="C113" s="35">
        <v>445</v>
      </c>
      <c r="D113" s="10">
        <f t="shared" si="2"/>
        <v>778.75</v>
      </c>
      <c r="E113" s="11" t="str">
        <f t="shared" si="3"/>
        <v/>
      </c>
      <c r="F113" s="12"/>
      <c r="AL113" s="7"/>
    </row>
    <row r="114" spans="1:38">
      <c r="A114" s="6">
        <v>113</v>
      </c>
      <c r="B114" s="35" t="s">
        <v>114</v>
      </c>
      <c r="C114" s="35">
        <v>463</v>
      </c>
      <c r="D114" s="10">
        <f t="shared" si="2"/>
        <v>810.25</v>
      </c>
      <c r="E114" s="11" t="str">
        <f t="shared" si="3"/>
        <v/>
      </c>
      <c r="F114" s="12"/>
      <c r="AL114" s="7"/>
    </row>
    <row r="115" spans="1:38">
      <c r="A115" s="6">
        <v>114</v>
      </c>
      <c r="B115" s="35" t="s">
        <v>115</v>
      </c>
      <c r="C115" s="35">
        <v>399.8</v>
      </c>
      <c r="D115" s="10">
        <f t="shared" si="2"/>
        <v>699.65</v>
      </c>
      <c r="E115" s="11" t="str">
        <f t="shared" si="3"/>
        <v/>
      </c>
      <c r="F115" s="12"/>
      <c r="AL115" s="7"/>
    </row>
    <row r="116" spans="1:38">
      <c r="A116" s="6">
        <v>115</v>
      </c>
      <c r="B116" s="35" t="s">
        <v>116</v>
      </c>
      <c r="C116" s="35">
        <v>378</v>
      </c>
      <c r="D116" s="10">
        <f t="shared" si="2"/>
        <v>661.5</v>
      </c>
      <c r="E116" s="11" t="str">
        <f t="shared" si="3"/>
        <v/>
      </c>
      <c r="F116" s="12"/>
      <c r="AL116" s="7"/>
    </row>
    <row r="117" spans="1:38">
      <c r="A117" s="6">
        <v>116</v>
      </c>
      <c r="B117" s="35" t="s">
        <v>117</v>
      </c>
      <c r="C117" s="35">
        <v>377</v>
      </c>
      <c r="D117" s="10">
        <f t="shared" si="2"/>
        <v>659.75</v>
      </c>
      <c r="E117" s="11" t="str">
        <f t="shared" si="3"/>
        <v/>
      </c>
      <c r="F117" s="12"/>
      <c r="AL117" s="7"/>
    </row>
    <row r="118" spans="1:38">
      <c r="A118" s="6">
        <v>117</v>
      </c>
      <c r="B118" s="27" t="s">
        <v>78</v>
      </c>
      <c r="C118" s="27">
        <v>392</v>
      </c>
      <c r="D118" s="10">
        <f t="shared" si="2"/>
        <v>686</v>
      </c>
      <c r="E118" s="11" t="str">
        <f t="shared" si="3"/>
        <v/>
      </c>
      <c r="F118" s="12"/>
      <c r="AL118" s="7"/>
    </row>
    <row r="119" spans="1:38">
      <c r="A119" s="6">
        <v>118</v>
      </c>
      <c r="B119" s="27" t="s">
        <v>80</v>
      </c>
      <c r="C119" s="27">
        <v>392</v>
      </c>
      <c r="D119" s="10">
        <f t="shared" si="2"/>
        <v>686</v>
      </c>
      <c r="E119" s="11" t="str">
        <f t="shared" si="3"/>
        <v/>
      </c>
      <c r="F119" s="12"/>
      <c r="AL119" s="7"/>
    </row>
    <row r="120" spans="1:38">
      <c r="A120" s="6">
        <v>119</v>
      </c>
      <c r="B120" s="27" t="s">
        <v>82</v>
      </c>
      <c r="C120" s="27">
        <v>392</v>
      </c>
      <c r="D120" s="10">
        <f t="shared" si="2"/>
        <v>686</v>
      </c>
      <c r="E120" s="11" t="str">
        <f t="shared" si="3"/>
        <v/>
      </c>
      <c r="F120" s="12"/>
      <c r="AL120" s="7"/>
    </row>
    <row r="121" spans="1:38">
      <c r="A121" s="6">
        <v>120</v>
      </c>
      <c r="B121" s="27" t="s">
        <v>79</v>
      </c>
      <c r="C121" s="27">
        <v>392</v>
      </c>
      <c r="D121" s="10">
        <f t="shared" si="2"/>
        <v>686</v>
      </c>
      <c r="E121" s="11" t="str">
        <f t="shared" si="3"/>
        <v/>
      </c>
      <c r="F121" s="12"/>
      <c r="AL121" s="7"/>
    </row>
    <row r="122" spans="1:38">
      <c r="A122" s="6">
        <v>121</v>
      </c>
      <c r="B122" s="27" t="s">
        <v>81</v>
      </c>
      <c r="C122" s="27">
        <v>392</v>
      </c>
      <c r="D122" s="10">
        <f t="shared" si="2"/>
        <v>686</v>
      </c>
      <c r="E122" s="11" t="str">
        <f t="shared" si="3"/>
        <v/>
      </c>
      <c r="F122" s="12"/>
      <c r="AL122" s="7"/>
    </row>
    <row r="123" spans="1:38">
      <c r="A123" s="6">
        <v>122</v>
      </c>
      <c r="B123" s="27" t="s">
        <v>87</v>
      </c>
      <c r="C123" s="27">
        <v>427</v>
      </c>
      <c r="D123" s="10">
        <f t="shared" si="2"/>
        <v>747.25</v>
      </c>
      <c r="E123" s="11" t="str">
        <f t="shared" si="3"/>
        <v/>
      </c>
      <c r="F123" s="12"/>
      <c r="AL123" s="7"/>
    </row>
    <row r="124" spans="1:38">
      <c r="A124" s="6">
        <v>123</v>
      </c>
      <c r="B124" s="27" t="s">
        <v>83</v>
      </c>
      <c r="C124" s="27">
        <v>414</v>
      </c>
      <c r="D124" s="10">
        <f t="shared" si="2"/>
        <v>724.5</v>
      </c>
      <c r="E124" s="11" t="str">
        <f t="shared" si="3"/>
        <v/>
      </c>
      <c r="F124" s="12"/>
      <c r="AL124" s="7"/>
    </row>
    <row r="125" spans="1:38">
      <c r="A125" s="6">
        <v>124</v>
      </c>
      <c r="B125" s="27" t="s">
        <v>89</v>
      </c>
      <c r="C125" s="27">
        <v>404</v>
      </c>
      <c r="D125" s="10">
        <f t="shared" si="2"/>
        <v>707</v>
      </c>
      <c r="E125" s="11" t="str">
        <f t="shared" si="3"/>
        <v/>
      </c>
      <c r="F125" s="12"/>
      <c r="AL125" s="7"/>
    </row>
    <row r="126" spans="1:38">
      <c r="A126" s="6">
        <v>125</v>
      </c>
      <c r="B126" s="27" t="s">
        <v>84</v>
      </c>
      <c r="C126" s="27">
        <v>402</v>
      </c>
      <c r="D126" s="10">
        <f t="shared" si="2"/>
        <v>703.5</v>
      </c>
      <c r="E126" s="11" t="str">
        <f t="shared" si="3"/>
        <v/>
      </c>
      <c r="F126" s="12"/>
      <c r="AL126" s="7"/>
    </row>
    <row r="127" spans="1:38">
      <c r="A127" s="6">
        <v>126</v>
      </c>
      <c r="B127" s="27" t="s">
        <v>91</v>
      </c>
      <c r="C127" s="27">
        <v>416</v>
      </c>
      <c r="D127" s="10">
        <f t="shared" si="2"/>
        <v>728</v>
      </c>
      <c r="E127" s="11" t="str">
        <f t="shared" si="3"/>
        <v/>
      </c>
      <c r="F127" s="12"/>
      <c r="AL127" s="7"/>
    </row>
    <row r="128" spans="1:38">
      <c r="A128" s="6">
        <v>127</v>
      </c>
      <c r="B128" s="27" t="s">
        <v>90</v>
      </c>
      <c r="C128" s="27">
        <v>437</v>
      </c>
      <c r="D128" s="10">
        <f t="shared" si="2"/>
        <v>764.75</v>
      </c>
      <c r="E128" s="11" t="str">
        <f t="shared" si="3"/>
        <v/>
      </c>
      <c r="F128" s="12"/>
      <c r="AL128" s="7"/>
    </row>
    <row r="129" spans="1:38">
      <c r="A129" s="6">
        <v>128</v>
      </c>
      <c r="B129" s="27" t="s">
        <v>85</v>
      </c>
      <c r="C129" s="27">
        <v>407</v>
      </c>
      <c r="D129" s="10">
        <f t="shared" si="2"/>
        <v>712.25</v>
      </c>
      <c r="E129" s="11" t="str">
        <f t="shared" si="3"/>
        <v/>
      </c>
      <c r="F129" s="12"/>
      <c r="AL129" s="7"/>
    </row>
    <row r="130" spans="1:38">
      <c r="A130" s="6">
        <v>129</v>
      </c>
      <c r="B130" s="27" t="s">
        <v>92</v>
      </c>
      <c r="C130" s="27">
        <v>352</v>
      </c>
      <c r="D130" s="10">
        <f t="shared" si="2"/>
        <v>616</v>
      </c>
      <c r="E130" s="11" t="str">
        <f t="shared" si="3"/>
        <v/>
      </c>
      <c r="F130" s="12"/>
      <c r="AL130" s="7"/>
    </row>
    <row r="131" spans="1:38">
      <c r="A131" s="6">
        <v>130</v>
      </c>
      <c r="B131" s="27" t="s">
        <v>86</v>
      </c>
      <c r="C131" s="27">
        <v>392</v>
      </c>
      <c r="D131" s="10">
        <f t="shared" ref="D131:D194" si="4">IF(F131="متجاورة","",IF(C131&lt;=50,LOOKUP(C131,$K$4:$L$7,$L$4:$L$7)*C131,IF(C131&gt;50,IF(C131&lt;100,(LOOKUP(50,$K$4:$L$7,$L$4:$L$7)*50)+(LOOKUP(C131,$K$4:$L$7,$L$4:$L$7)*(C131-50)),IF(C131&gt;=100,LOOKUP(C131,$K$4:$L$7,$L$4:$L$7)*C131)))))</f>
        <v>686</v>
      </c>
      <c r="E131" s="11" t="str">
        <f t="shared" ref="E131:E194" si="5">IF(F131="متجاورة",IF(C131&lt;=50,LOOKUP(C131,$K$10:$L$11,$L$10:$L$11)*C131,IF(C131&gt;50,IF(C131&lt;100,(LOOKUP(50,$K$10:$L$11,$L$10:$L$11)*50)+(LOOKUP(C131,$K$10:$L$11,$L$10:$L$11)*(C131-50))))),"")</f>
        <v/>
      </c>
      <c r="F131" s="12"/>
      <c r="AL131" s="7"/>
    </row>
    <row r="132" spans="1:38">
      <c r="A132" s="6">
        <v>131</v>
      </c>
      <c r="B132" s="27" t="s">
        <v>94</v>
      </c>
      <c r="C132" s="27">
        <v>321</v>
      </c>
      <c r="D132" s="10">
        <f t="shared" si="4"/>
        <v>561.75</v>
      </c>
      <c r="E132" s="11" t="str">
        <f t="shared" si="5"/>
        <v/>
      </c>
      <c r="F132" s="12"/>
      <c r="AL132" s="7"/>
    </row>
    <row r="133" spans="1:38">
      <c r="A133" s="6">
        <v>132</v>
      </c>
      <c r="B133" s="27" t="s">
        <v>93</v>
      </c>
      <c r="C133" s="27">
        <v>311</v>
      </c>
      <c r="D133" s="10">
        <f t="shared" si="4"/>
        <v>544.25</v>
      </c>
      <c r="E133" s="11" t="str">
        <f t="shared" si="5"/>
        <v/>
      </c>
      <c r="F133" s="12"/>
      <c r="AL133" s="7"/>
    </row>
    <row r="134" spans="1:38">
      <c r="A134" s="6">
        <v>133</v>
      </c>
      <c r="B134" s="36" t="s">
        <v>16</v>
      </c>
      <c r="C134" s="36">
        <v>505</v>
      </c>
      <c r="D134" s="10">
        <f t="shared" si="4"/>
        <v>883.75</v>
      </c>
      <c r="E134" s="11" t="str">
        <f t="shared" si="5"/>
        <v/>
      </c>
      <c r="F134" s="12"/>
      <c r="AL134" s="7"/>
    </row>
    <row r="135" spans="1:38">
      <c r="A135" s="6">
        <v>134</v>
      </c>
      <c r="B135" s="36" t="s">
        <v>18</v>
      </c>
      <c r="C135" s="36">
        <v>486</v>
      </c>
      <c r="D135" s="10">
        <f t="shared" si="4"/>
        <v>850.5</v>
      </c>
      <c r="E135" s="11" t="str">
        <f t="shared" si="5"/>
        <v/>
      </c>
      <c r="F135" s="12"/>
      <c r="AL135" s="7"/>
    </row>
    <row r="136" spans="1:38">
      <c r="A136" s="6">
        <v>135</v>
      </c>
      <c r="B136" s="36" t="s">
        <v>118</v>
      </c>
      <c r="C136" s="36">
        <v>524</v>
      </c>
      <c r="D136" s="10">
        <f t="shared" si="4"/>
        <v>917</v>
      </c>
      <c r="E136" s="11" t="str">
        <f t="shared" si="5"/>
        <v/>
      </c>
      <c r="F136" s="12"/>
      <c r="AL136" s="7"/>
    </row>
    <row r="137" spans="1:38">
      <c r="A137" s="6">
        <v>136</v>
      </c>
      <c r="B137" s="36" t="s">
        <v>119</v>
      </c>
      <c r="C137" s="36">
        <v>549</v>
      </c>
      <c r="D137" s="10">
        <f t="shared" si="4"/>
        <v>960.75</v>
      </c>
      <c r="E137" s="11" t="str">
        <f t="shared" si="5"/>
        <v/>
      </c>
      <c r="F137" s="12"/>
      <c r="AL137" s="7"/>
    </row>
    <row r="138" spans="1:38">
      <c r="A138" s="6">
        <v>137</v>
      </c>
      <c r="B138" s="36" t="s">
        <v>20</v>
      </c>
      <c r="C138" s="36">
        <v>533</v>
      </c>
      <c r="D138" s="10">
        <f t="shared" si="4"/>
        <v>932.75</v>
      </c>
      <c r="E138" s="11" t="str">
        <f t="shared" si="5"/>
        <v/>
      </c>
      <c r="F138" s="12"/>
      <c r="AL138" s="7"/>
    </row>
    <row r="139" spans="1:38">
      <c r="A139" s="6">
        <v>138</v>
      </c>
      <c r="B139" s="37" t="s">
        <v>51</v>
      </c>
      <c r="C139" s="37">
        <v>482</v>
      </c>
      <c r="D139" s="10">
        <f t="shared" si="4"/>
        <v>843.5</v>
      </c>
      <c r="E139" s="11" t="str">
        <f t="shared" si="5"/>
        <v/>
      </c>
      <c r="F139" s="12"/>
      <c r="AL139" s="7"/>
    </row>
    <row r="140" spans="1:38">
      <c r="A140" s="6">
        <v>139</v>
      </c>
      <c r="B140" s="37" t="s">
        <v>57</v>
      </c>
      <c r="C140" s="37">
        <v>481</v>
      </c>
      <c r="D140" s="10">
        <f t="shared" si="4"/>
        <v>841.75</v>
      </c>
      <c r="E140" s="11" t="str">
        <f t="shared" si="5"/>
        <v/>
      </c>
      <c r="F140" s="12"/>
      <c r="AL140" s="7"/>
    </row>
    <row r="141" spans="1:38">
      <c r="A141" s="6">
        <v>140</v>
      </c>
      <c r="B141" s="37" t="s">
        <v>56</v>
      </c>
      <c r="C141" s="37">
        <v>455</v>
      </c>
      <c r="D141" s="10">
        <f t="shared" si="4"/>
        <v>796.25</v>
      </c>
      <c r="E141" s="11" t="str">
        <f t="shared" si="5"/>
        <v/>
      </c>
      <c r="F141" s="12"/>
      <c r="AL141" s="7"/>
    </row>
    <row r="142" spans="1:38">
      <c r="A142" s="6">
        <v>141</v>
      </c>
      <c r="B142" s="37" t="s">
        <v>53</v>
      </c>
      <c r="C142" s="37">
        <v>492</v>
      </c>
      <c r="D142" s="10">
        <f t="shared" si="4"/>
        <v>861</v>
      </c>
      <c r="E142" s="11" t="str">
        <f t="shared" si="5"/>
        <v/>
      </c>
      <c r="F142" s="12"/>
      <c r="AL142" s="7"/>
    </row>
    <row r="143" spans="1:38">
      <c r="A143" s="6">
        <v>142</v>
      </c>
      <c r="B143" s="37" t="s">
        <v>58</v>
      </c>
      <c r="C143" s="37">
        <v>484</v>
      </c>
      <c r="D143" s="10">
        <f t="shared" si="4"/>
        <v>847</v>
      </c>
      <c r="E143" s="11" t="str">
        <f t="shared" si="5"/>
        <v/>
      </c>
      <c r="F143" s="12"/>
      <c r="AL143" s="7"/>
    </row>
    <row r="144" spans="1:38">
      <c r="A144" s="6">
        <v>143</v>
      </c>
      <c r="B144" s="37" t="s">
        <v>55</v>
      </c>
      <c r="C144" s="37">
        <v>506</v>
      </c>
      <c r="D144" s="10">
        <f t="shared" si="4"/>
        <v>885.5</v>
      </c>
      <c r="E144" s="11" t="str">
        <f t="shared" si="5"/>
        <v/>
      </c>
      <c r="F144" s="12"/>
      <c r="AL144" s="7"/>
    </row>
    <row r="145" spans="1:38">
      <c r="A145" s="6">
        <v>144</v>
      </c>
      <c r="B145" s="37" t="s">
        <v>52</v>
      </c>
      <c r="C145" s="37">
        <v>490</v>
      </c>
      <c r="D145" s="10">
        <f t="shared" si="4"/>
        <v>857.5</v>
      </c>
      <c r="E145" s="11" t="str">
        <f t="shared" si="5"/>
        <v/>
      </c>
      <c r="F145" s="12"/>
      <c r="AL145" s="7"/>
    </row>
    <row r="146" spans="1:38">
      <c r="A146" s="6">
        <v>145</v>
      </c>
      <c r="B146" s="37" t="s">
        <v>54</v>
      </c>
      <c r="C146" s="37">
        <v>487</v>
      </c>
      <c r="D146" s="10">
        <f t="shared" si="4"/>
        <v>852.25</v>
      </c>
      <c r="E146" s="11" t="str">
        <f t="shared" si="5"/>
        <v/>
      </c>
      <c r="F146" s="12"/>
      <c r="AL146" s="7"/>
    </row>
    <row r="147" spans="1:38">
      <c r="A147" s="6">
        <v>146</v>
      </c>
      <c r="B147" s="37" t="s">
        <v>62</v>
      </c>
      <c r="C147" s="37">
        <v>471</v>
      </c>
      <c r="D147" s="10">
        <f t="shared" si="4"/>
        <v>824.25</v>
      </c>
      <c r="E147" s="11" t="str">
        <f t="shared" si="5"/>
        <v/>
      </c>
      <c r="F147" s="12"/>
      <c r="AL147" s="7"/>
    </row>
    <row r="148" spans="1:38">
      <c r="A148" s="6">
        <v>147</v>
      </c>
      <c r="B148" s="37" t="s">
        <v>59</v>
      </c>
      <c r="C148" s="37">
        <v>541</v>
      </c>
      <c r="D148" s="10">
        <f t="shared" si="4"/>
        <v>946.75</v>
      </c>
      <c r="E148" s="11" t="str">
        <f t="shared" si="5"/>
        <v/>
      </c>
      <c r="F148" s="12"/>
      <c r="AL148" s="7"/>
    </row>
    <row r="149" spans="1:38">
      <c r="A149" s="6">
        <v>148</v>
      </c>
      <c r="B149" s="37" t="s">
        <v>60</v>
      </c>
      <c r="C149" s="37">
        <v>523</v>
      </c>
      <c r="D149" s="10">
        <f t="shared" si="4"/>
        <v>915.25</v>
      </c>
      <c r="E149" s="11" t="str">
        <f t="shared" si="5"/>
        <v/>
      </c>
      <c r="F149" s="12"/>
      <c r="AL149" s="7"/>
    </row>
    <row r="150" spans="1:38">
      <c r="A150" s="6">
        <v>149</v>
      </c>
      <c r="B150" s="37" t="s">
        <v>61</v>
      </c>
      <c r="C150" s="37">
        <v>504</v>
      </c>
      <c r="D150" s="10">
        <f t="shared" si="4"/>
        <v>882</v>
      </c>
      <c r="E150" s="11" t="str">
        <f t="shared" si="5"/>
        <v/>
      </c>
      <c r="F150" s="12"/>
      <c r="AL150" s="7"/>
    </row>
    <row r="151" spans="1:38">
      <c r="A151" s="6">
        <v>150</v>
      </c>
      <c r="B151" s="38" t="s">
        <v>51</v>
      </c>
      <c r="C151" s="38">
        <v>345</v>
      </c>
      <c r="D151" s="10">
        <f t="shared" si="4"/>
        <v>603.75</v>
      </c>
      <c r="E151" s="11" t="str">
        <f t="shared" si="5"/>
        <v/>
      </c>
      <c r="F151" s="12"/>
      <c r="AL151" s="7"/>
    </row>
    <row r="152" spans="1:38">
      <c r="A152" s="6">
        <v>151</v>
      </c>
      <c r="B152" s="38" t="s">
        <v>52</v>
      </c>
      <c r="C152" s="38">
        <v>331</v>
      </c>
      <c r="D152" s="10">
        <f t="shared" si="4"/>
        <v>579.25</v>
      </c>
      <c r="E152" s="11" t="str">
        <f t="shared" si="5"/>
        <v/>
      </c>
      <c r="F152" s="12"/>
      <c r="AL152" s="7"/>
    </row>
    <row r="153" spans="1:38">
      <c r="A153" s="6">
        <v>152</v>
      </c>
      <c r="B153" s="38" t="s">
        <v>54</v>
      </c>
      <c r="C153" s="38">
        <v>338</v>
      </c>
      <c r="D153" s="10">
        <f t="shared" si="4"/>
        <v>591.5</v>
      </c>
      <c r="E153" s="11" t="str">
        <f t="shared" si="5"/>
        <v/>
      </c>
      <c r="F153" s="12"/>
      <c r="AL153" s="7"/>
    </row>
    <row r="154" spans="1:38">
      <c r="A154" s="6">
        <v>153</v>
      </c>
      <c r="B154" s="38" t="s">
        <v>53</v>
      </c>
      <c r="C154" s="38">
        <v>325</v>
      </c>
      <c r="D154" s="10">
        <f t="shared" si="4"/>
        <v>568.75</v>
      </c>
      <c r="E154" s="11" t="str">
        <f t="shared" si="5"/>
        <v/>
      </c>
      <c r="F154" s="12"/>
      <c r="AL154" s="7"/>
    </row>
    <row r="155" spans="1:38">
      <c r="A155" s="6">
        <v>154</v>
      </c>
      <c r="B155" s="38" t="s">
        <v>55</v>
      </c>
      <c r="C155" s="38">
        <v>354</v>
      </c>
      <c r="D155" s="10">
        <f t="shared" si="4"/>
        <v>619.5</v>
      </c>
      <c r="E155" s="11" t="str">
        <f t="shared" si="5"/>
        <v/>
      </c>
      <c r="F155" s="12"/>
      <c r="AL155" s="7"/>
    </row>
    <row r="156" spans="1:38">
      <c r="A156" s="6">
        <v>155</v>
      </c>
      <c r="B156" s="38" t="s">
        <v>62</v>
      </c>
      <c r="C156" s="38">
        <v>305</v>
      </c>
      <c r="D156" s="10">
        <f t="shared" si="4"/>
        <v>533.75</v>
      </c>
      <c r="E156" s="11" t="str">
        <f t="shared" si="5"/>
        <v/>
      </c>
      <c r="F156" s="12"/>
      <c r="AL156" s="7"/>
    </row>
    <row r="157" spans="1:38">
      <c r="A157" s="6">
        <v>156</v>
      </c>
      <c r="B157" s="38" t="s">
        <v>56</v>
      </c>
      <c r="C157" s="38">
        <v>292</v>
      </c>
      <c r="D157" s="10">
        <f t="shared" si="4"/>
        <v>511</v>
      </c>
      <c r="E157" s="11" t="str">
        <f t="shared" si="5"/>
        <v/>
      </c>
      <c r="F157" s="12"/>
      <c r="AL157" s="7"/>
    </row>
    <row r="158" spans="1:38">
      <c r="A158" s="6">
        <v>157</v>
      </c>
      <c r="B158" s="38" t="s">
        <v>57</v>
      </c>
      <c r="C158" s="38">
        <v>319</v>
      </c>
      <c r="D158" s="10">
        <f t="shared" si="4"/>
        <v>558.25</v>
      </c>
      <c r="E158" s="11" t="str">
        <f t="shared" si="5"/>
        <v/>
      </c>
      <c r="F158" s="12"/>
      <c r="AL158" s="7"/>
    </row>
    <row r="159" spans="1:38">
      <c r="A159" s="6">
        <v>158</v>
      </c>
      <c r="B159" s="38" t="s">
        <v>58</v>
      </c>
      <c r="C159" s="38">
        <v>336</v>
      </c>
      <c r="D159" s="10">
        <f t="shared" si="4"/>
        <v>588</v>
      </c>
      <c r="E159" s="11" t="str">
        <f t="shared" si="5"/>
        <v/>
      </c>
      <c r="F159" s="12"/>
      <c r="AL159" s="7"/>
    </row>
    <row r="160" spans="1:38">
      <c r="A160" s="6">
        <v>159</v>
      </c>
      <c r="B160" s="38" t="s">
        <v>59</v>
      </c>
      <c r="C160" s="38">
        <v>366</v>
      </c>
      <c r="D160" s="10">
        <f t="shared" si="4"/>
        <v>640.5</v>
      </c>
      <c r="E160" s="11" t="str">
        <f t="shared" si="5"/>
        <v/>
      </c>
      <c r="F160" s="12"/>
      <c r="AL160" s="7"/>
    </row>
    <row r="161" spans="1:38">
      <c r="A161" s="6">
        <v>160</v>
      </c>
      <c r="B161" s="38" t="s">
        <v>60</v>
      </c>
      <c r="C161" s="38">
        <v>368</v>
      </c>
      <c r="D161" s="10">
        <f t="shared" si="4"/>
        <v>644</v>
      </c>
      <c r="E161" s="11" t="str">
        <f t="shared" si="5"/>
        <v/>
      </c>
      <c r="F161" s="12"/>
      <c r="AL161" s="7"/>
    </row>
    <row r="162" spans="1:38">
      <c r="A162" s="6">
        <v>161</v>
      </c>
      <c r="B162" s="38" t="s">
        <v>61</v>
      </c>
      <c r="C162" s="38">
        <v>335</v>
      </c>
      <c r="D162" s="10">
        <f t="shared" si="4"/>
        <v>586.25</v>
      </c>
      <c r="E162" s="11" t="str">
        <f t="shared" si="5"/>
        <v/>
      </c>
      <c r="F162" s="12"/>
      <c r="AL162" s="7"/>
    </row>
    <row r="163" spans="1:38">
      <c r="A163" s="6">
        <v>162</v>
      </c>
      <c r="B163" s="33" t="s">
        <v>78</v>
      </c>
      <c r="C163" s="33">
        <v>214</v>
      </c>
      <c r="D163" s="10">
        <f t="shared" si="4"/>
        <v>374.5</v>
      </c>
      <c r="E163" s="11" t="str">
        <f t="shared" si="5"/>
        <v/>
      </c>
      <c r="F163" s="12"/>
      <c r="AL163" s="7"/>
    </row>
    <row r="164" spans="1:38">
      <c r="A164" s="6">
        <v>163</v>
      </c>
      <c r="B164" s="33" t="s">
        <v>79</v>
      </c>
      <c r="C164" s="33">
        <v>216</v>
      </c>
      <c r="D164" s="10">
        <f t="shared" si="4"/>
        <v>378</v>
      </c>
      <c r="E164" s="11" t="str">
        <f t="shared" si="5"/>
        <v/>
      </c>
      <c r="F164" s="12"/>
      <c r="AL164" s="7"/>
    </row>
    <row r="165" spans="1:38">
      <c r="A165" s="6">
        <v>164</v>
      </c>
      <c r="B165" s="33" t="s">
        <v>80</v>
      </c>
      <c r="C165" s="33">
        <v>223</v>
      </c>
      <c r="D165" s="10">
        <f t="shared" si="4"/>
        <v>390.25</v>
      </c>
      <c r="E165" s="11" t="str">
        <f t="shared" si="5"/>
        <v/>
      </c>
      <c r="F165" s="12"/>
      <c r="AL165" s="7"/>
    </row>
    <row r="166" spans="1:38">
      <c r="A166" s="6">
        <v>165</v>
      </c>
      <c r="B166" s="33" t="s">
        <v>82</v>
      </c>
      <c r="C166" s="33">
        <v>237</v>
      </c>
      <c r="D166" s="10">
        <f t="shared" si="4"/>
        <v>414.75</v>
      </c>
      <c r="E166" s="11" t="str">
        <f t="shared" si="5"/>
        <v/>
      </c>
      <c r="F166" s="12"/>
      <c r="AL166" s="7"/>
    </row>
    <row r="167" spans="1:38">
      <c r="A167" s="6">
        <v>166</v>
      </c>
      <c r="B167" s="33" t="s">
        <v>81</v>
      </c>
      <c r="C167" s="33">
        <v>234</v>
      </c>
      <c r="D167" s="10">
        <f t="shared" si="4"/>
        <v>409.5</v>
      </c>
      <c r="E167" s="11" t="str">
        <f t="shared" si="5"/>
        <v/>
      </c>
      <c r="F167" s="12"/>
      <c r="AL167" s="7"/>
    </row>
    <row r="168" spans="1:38">
      <c r="A168" s="6">
        <v>167</v>
      </c>
      <c r="B168" s="33" t="s">
        <v>87</v>
      </c>
      <c r="C168" s="33">
        <v>255</v>
      </c>
      <c r="D168" s="10">
        <f t="shared" si="4"/>
        <v>446.25</v>
      </c>
      <c r="E168" s="11" t="str">
        <f t="shared" si="5"/>
        <v/>
      </c>
      <c r="F168" s="12"/>
      <c r="AL168" s="7"/>
    </row>
    <row r="169" spans="1:38">
      <c r="A169" s="6">
        <v>168</v>
      </c>
      <c r="B169" s="33" t="s">
        <v>83</v>
      </c>
      <c r="C169" s="33">
        <v>244</v>
      </c>
      <c r="D169" s="10">
        <f t="shared" si="4"/>
        <v>427</v>
      </c>
      <c r="E169" s="11" t="str">
        <f t="shared" si="5"/>
        <v/>
      </c>
      <c r="F169" s="12"/>
      <c r="AL169" s="7"/>
    </row>
    <row r="170" spans="1:38">
      <c r="A170" s="6">
        <v>169</v>
      </c>
      <c r="B170" s="33" t="s">
        <v>89</v>
      </c>
      <c r="C170" s="33">
        <v>248</v>
      </c>
      <c r="D170" s="10">
        <f t="shared" si="4"/>
        <v>434</v>
      </c>
      <c r="E170" s="11" t="str">
        <f t="shared" si="5"/>
        <v/>
      </c>
      <c r="F170" s="12"/>
      <c r="AL170" s="7"/>
    </row>
    <row r="171" spans="1:38">
      <c r="A171" s="6">
        <v>170</v>
      </c>
      <c r="B171" s="33" t="s">
        <v>84</v>
      </c>
      <c r="C171" s="33">
        <v>245</v>
      </c>
      <c r="D171" s="10">
        <f t="shared" si="4"/>
        <v>428.75</v>
      </c>
      <c r="E171" s="11" t="str">
        <f t="shared" si="5"/>
        <v/>
      </c>
      <c r="F171" s="12"/>
      <c r="AL171" s="7"/>
    </row>
    <row r="172" spans="1:38">
      <c r="A172" s="6">
        <v>171</v>
      </c>
      <c r="B172" s="33" t="s">
        <v>91</v>
      </c>
      <c r="C172" s="33">
        <v>262</v>
      </c>
      <c r="D172" s="10">
        <f t="shared" si="4"/>
        <v>458.5</v>
      </c>
      <c r="E172" s="11" t="str">
        <f t="shared" si="5"/>
        <v/>
      </c>
      <c r="F172" s="12"/>
      <c r="AL172" s="7"/>
    </row>
    <row r="173" spans="1:38">
      <c r="A173" s="6">
        <v>172</v>
      </c>
      <c r="B173" s="33" t="s">
        <v>90</v>
      </c>
      <c r="C173" s="33">
        <v>276</v>
      </c>
      <c r="D173" s="10">
        <f t="shared" si="4"/>
        <v>483</v>
      </c>
      <c r="E173" s="11" t="str">
        <f t="shared" si="5"/>
        <v/>
      </c>
      <c r="F173" s="12"/>
      <c r="AL173" s="7"/>
    </row>
    <row r="174" spans="1:38">
      <c r="A174" s="6">
        <v>173</v>
      </c>
      <c r="B174" s="33" t="s">
        <v>88</v>
      </c>
      <c r="C174" s="33">
        <v>262</v>
      </c>
      <c r="D174" s="10">
        <f t="shared" si="4"/>
        <v>458.5</v>
      </c>
      <c r="E174" s="11" t="str">
        <f t="shared" si="5"/>
        <v/>
      </c>
      <c r="F174" s="12"/>
      <c r="AL174" s="7"/>
    </row>
    <row r="175" spans="1:38">
      <c r="A175" s="6">
        <v>174</v>
      </c>
      <c r="B175" s="33" t="s">
        <v>85</v>
      </c>
      <c r="C175" s="33">
        <v>234</v>
      </c>
      <c r="D175" s="10">
        <f t="shared" si="4"/>
        <v>409.5</v>
      </c>
      <c r="E175" s="11" t="str">
        <f t="shared" si="5"/>
        <v/>
      </c>
      <c r="F175" s="12"/>
      <c r="AL175" s="7"/>
    </row>
    <row r="176" spans="1:38">
      <c r="A176" s="6">
        <v>175</v>
      </c>
      <c r="B176" s="33" t="s">
        <v>120</v>
      </c>
      <c r="C176" s="33">
        <v>212</v>
      </c>
      <c r="D176" s="10">
        <f t="shared" si="4"/>
        <v>371</v>
      </c>
      <c r="E176" s="11" t="str">
        <f t="shared" si="5"/>
        <v/>
      </c>
      <c r="F176" s="12"/>
      <c r="AL176" s="7"/>
    </row>
    <row r="177" spans="1:38">
      <c r="A177" s="6">
        <v>176</v>
      </c>
      <c r="B177" s="33" t="s">
        <v>92</v>
      </c>
      <c r="C177" s="33">
        <v>188</v>
      </c>
      <c r="D177" s="10">
        <f t="shared" si="4"/>
        <v>357.2</v>
      </c>
      <c r="E177" s="11" t="str">
        <f t="shared" si="5"/>
        <v/>
      </c>
      <c r="F177" s="12"/>
      <c r="AL177" s="7"/>
    </row>
    <row r="178" spans="1:38">
      <c r="A178" s="6">
        <v>177</v>
      </c>
      <c r="B178" s="33" t="s">
        <v>86</v>
      </c>
      <c r="C178" s="33">
        <v>200</v>
      </c>
      <c r="D178" s="10">
        <f t="shared" si="4"/>
        <v>380</v>
      </c>
      <c r="E178" s="11" t="str">
        <f t="shared" si="5"/>
        <v/>
      </c>
      <c r="F178" s="12"/>
      <c r="AL178" s="7"/>
    </row>
    <row r="179" spans="1:38">
      <c r="A179" s="6">
        <v>178</v>
      </c>
      <c r="B179" s="33" t="s">
        <v>93</v>
      </c>
      <c r="C179" s="33">
        <v>149</v>
      </c>
      <c r="D179" s="10">
        <f t="shared" si="4"/>
        <v>283.09999999999997</v>
      </c>
      <c r="E179" s="11" t="str">
        <f t="shared" si="5"/>
        <v/>
      </c>
      <c r="F179" s="12"/>
      <c r="AL179" s="7"/>
    </row>
    <row r="180" spans="1:38">
      <c r="A180" s="6">
        <v>179</v>
      </c>
      <c r="B180" s="33" t="s">
        <v>94</v>
      </c>
      <c r="C180" s="33">
        <v>152</v>
      </c>
      <c r="D180" s="10">
        <f t="shared" si="4"/>
        <v>288.8</v>
      </c>
      <c r="E180" s="11" t="str">
        <f t="shared" si="5"/>
        <v/>
      </c>
      <c r="F180" s="12"/>
      <c r="AL180" s="7"/>
    </row>
    <row r="181" spans="1:38">
      <c r="A181" s="6">
        <v>180</v>
      </c>
      <c r="B181" s="18" t="s">
        <v>75</v>
      </c>
      <c r="C181" s="18">
        <v>212</v>
      </c>
      <c r="D181" s="10">
        <f t="shared" si="4"/>
        <v>371</v>
      </c>
      <c r="E181" s="11" t="str">
        <f t="shared" si="5"/>
        <v/>
      </c>
      <c r="F181" s="12"/>
      <c r="AL181" s="7"/>
    </row>
    <row r="182" spans="1:38">
      <c r="A182" s="6">
        <v>181</v>
      </c>
      <c r="B182" s="18" t="s">
        <v>76</v>
      </c>
      <c r="C182" s="18">
        <v>227</v>
      </c>
      <c r="D182" s="10">
        <f t="shared" si="4"/>
        <v>397.25</v>
      </c>
      <c r="E182" s="11" t="str">
        <f t="shared" si="5"/>
        <v/>
      </c>
      <c r="F182" s="12"/>
      <c r="AL182" s="7"/>
    </row>
    <row r="183" spans="1:38">
      <c r="A183" s="6">
        <v>182</v>
      </c>
      <c r="B183" s="18" t="s">
        <v>77</v>
      </c>
      <c r="C183" s="18">
        <v>241</v>
      </c>
      <c r="D183" s="10">
        <f t="shared" si="4"/>
        <v>421.75</v>
      </c>
      <c r="E183" s="11" t="str">
        <f t="shared" si="5"/>
        <v/>
      </c>
      <c r="F183" s="12"/>
      <c r="AL183" s="7"/>
    </row>
    <row r="184" spans="1:38">
      <c r="A184" s="6">
        <v>183</v>
      </c>
      <c r="B184" s="39" t="s">
        <v>16</v>
      </c>
      <c r="C184" s="39">
        <v>333</v>
      </c>
      <c r="D184" s="10">
        <f t="shared" si="4"/>
        <v>582.75</v>
      </c>
      <c r="E184" s="11" t="str">
        <f t="shared" si="5"/>
        <v/>
      </c>
      <c r="F184" s="12"/>
      <c r="AL184" s="7"/>
    </row>
    <row r="185" spans="1:38">
      <c r="A185" s="6">
        <v>184</v>
      </c>
      <c r="B185" s="39" t="s">
        <v>20</v>
      </c>
      <c r="C185" s="39">
        <v>361</v>
      </c>
      <c r="D185" s="10">
        <f t="shared" si="4"/>
        <v>631.75</v>
      </c>
      <c r="E185" s="11" t="str">
        <f t="shared" si="5"/>
        <v/>
      </c>
      <c r="F185" s="12"/>
      <c r="AL185" s="7"/>
    </row>
    <row r="186" spans="1:38">
      <c r="A186" s="6">
        <v>185</v>
      </c>
      <c r="B186" s="39" t="s">
        <v>21</v>
      </c>
      <c r="C186" s="39">
        <v>377</v>
      </c>
      <c r="D186" s="10">
        <f t="shared" si="4"/>
        <v>659.75</v>
      </c>
      <c r="E186" s="11" t="str">
        <f t="shared" si="5"/>
        <v/>
      </c>
      <c r="F186" s="12"/>
      <c r="AL186" s="7"/>
    </row>
    <row r="187" spans="1:38">
      <c r="A187" s="6">
        <v>186</v>
      </c>
      <c r="B187" s="39" t="s">
        <v>18</v>
      </c>
      <c r="C187" s="39">
        <v>314.5</v>
      </c>
      <c r="D187" s="10">
        <f t="shared" si="4"/>
        <v>550.375</v>
      </c>
      <c r="E187" s="11" t="str">
        <f t="shared" si="5"/>
        <v/>
      </c>
      <c r="F187" s="12"/>
      <c r="AL187" s="7"/>
    </row>
    <row r="188" spans="1:38">
      <c r="A188" s="6">
        <v>187</v>
      </c>
      <c r="B188" s="39" t="s">
        <v>19</v>
      </c>
      <c r="C188" s="39">
        <v>352</v>
      </c>
      <c r="D188" s="10">
        <f t="shared" si="4"/>
        <v>616</v>
      </c>
      <c r="E188" s="11" t="str">
        <f t="shared" si="5"/>
        <v/>
      </c>
      <c r="F188" s="12"/>
      <c r="AL188" s="7"/>
    </row>
    <row r="189" spans="1:38">
      <c r="A189" s="6">
        <v>188</v>
      </c>
      <c r="B189" s="29" t="s">
        <v>121</v>
      </c>
      <c r="C189" s="29">
        <v>47</v>
      </c>
      <c r="D189" s="10">
        <f t="shared" si="4"/>
        <v>93.06</v>
      </c>
      <c r="E189" s="11" t="str">
        <f t="shared" si="5"/>
        <v/>
      </c>
      <c r="F189" s="12"/>
      <c r="AL189" s="7"/>
    </row>
    <row r="190" spans="1:38">
      <c r="A190" s="6">
        <v>189</v>
      </c>
      <c r="B190" s="29" t="s">
        <v>22</v>
      </c>
      <c r="C190" s="29">
        <v>47</v>
      </c>
      <c r="D190" s="10">
        <f t="shared" si="4"/>
        <v>93.06</v>
      </c>
      <c r="E190" s="11" t="str">
        <f t="shared" si="5"/>
        <v/>
      </c>
      <c r="F190" s="12"/>
      <c r="AL190" s="7"/>
    </row>
    <row r="191" spans="1:38">
      <c r="A191" s="6">
        <v>190</v>
      </c>
      <c r="B191" s="40" t="s">
        <v>41</v>
      </c>
      <c r="C191" s="40">
        <v>113</v>
      </c>
      <c r="D191" s="10">
        <f t="shared" si="4"/>
        <v>214.7</v>
      </c>
      <c r="E191" s="11" t="str">
        <f t="shared" si="5"/>
        <v/>
      </c>
      <c r="F191" s="12"/>
      <c r="AL191" s="7"/>
    </row>
    <row r="192" spans="1:38">
      <c r="A192" s="6">
        <v>191</v>
      </c>
      <c r="B192" s="40" t="s">
        <v>45</v>
      </c>
      <c r="C192" s="40">
        <v>45</v>
      </c>
      <c r="D192" s="10">
        <f t="shared" si="4"/>
        <v>89.1</v>
      </c>
      <c r="E192" s="11" t="str">
        <f t="shared" si="5"/>
        <v/>
      </c>
      <c r="F192" s="12"/>
      <c r="AL192" s="7"/>
    </row>
    <row r="193" spans="1:38">
      <c r="A193" s="6">
        <v>192</v>
      </c>
      <c r="B193" s="40" t="s">
        <v>44</v>
      </c>
      <c r="C193" s="40">
        <v>70</v>
      </c>
      <c r="D193" s="10">
        <f t="shared" si="4"/>
        <v>137.6</v>
      </c>
      <c r="E193" s="11" t="str">
        <f t="shared" si="5"/>
        <v/>
      </c>
      <c r="F193" s="12"/>
      <c r="AL193" s="7"/>
    </row>
    <row r="194" spans="1:38">
      <c r="A194" s="6">
        <v>193</v>
      </c>
      <c r="B194" s="40" t="s">
        <v>49</v>
      </c>
      <c r="C194" s="40">
        <v>94</v>
      </c>
      <c r="D194" s="10">
        <f t="shared" si="4"/>
        <v>183.92000000000002</v>
      </c>
      <c r="E194" s="11" t="str">
        <f t="shared" si="5"/>
        <v/>
      </c>
      <c r="F194" s="12"/>
      <c r="AL194" s="7"/>
    </row>
    <row r="195" spans="1:38">
      <c r="A195" s="6">
        <v>194</v>
      </c>
      <c r="B195" s="40" t="s">
        <v>42</v>
      </c>
      <c r="C195" s="40">
        <v>113</v>
      </c>
      <c r="D195" s="10">
        <f t="shared" ref="D195:D203" si="6">IF(F195="متجاورة","",IF(C195&lt;=50,LOOKUP(C195,$K$4:$L$7,$L$4:$L$7)*C195,IF(C195&gt;50,IF(C195&lt;100,(LOOKUP(50,$K$4:$L$7,$L$4:$L$7)*50)+(LOOKUP(C195,$K$4:$L$7,$L$4:$L$7)*(C195-50)),IF(C195&gt;=100,LOOKUP(C195,$K$4:$L$7,$L$4:$L$7)*C195)))))</f>
        <v>214.7</v>
      </c>
      <c r="E195" s="11" t="str">
        <f t="shared" ref="E195:E203" si="7">IF(F195="متجاورة",IF(C195&lt;=50,LOOKUP(C195,$K$10:$L$11,$L$10:$L$11)*C195,IF(C195&gt;50,IF(C195&lt;100,(LOOKUP(50,$K$10:$L$11,$L$10:$L$11)*50)+(LOOKUP(C195,$K$10:$L$11,$L$10:$L$11)*(C195-50))))),"")</f>
        <v/>
      </c>
      <c r="F195" s="12"/>
      <c r="AL195" s="7"/>
    </row>
    <row r="196" spans="1:38">
      <c r="A196" s="6">
        <v>195</v>
      </c>
      <c r="B196" s="40" t="s">
        <v>50</v>
      </c>
      <c r="C196" s="40">
        <v>123</v>
      </c>
      <c r="D196" s="10">
        <f t="shared" si="6"/>
        <v>233.7</v>
      </c>
      <c r="E196" s="11" t="str">
        <f t="shared" si="7"/>
        <v/>
      </c>
      <c r="F196" s="12"/>
      <c r="AL196" s="7"/>
    </row>
    <row r="197" spans="1:38">
      <c r="A197" s="6">
        <v>196</v>
      </c>
      <c r="B197" s="40" t="s">
        <v>47</v>
      </c>
      <c r="C197" s="40">
        <v>155</v>
      </c>
      <c r="D197" s="10">
        <f t="shared" si="6"/>
        <v>294.5</v>
      </c>
      <c r="E197" s="11" t="str">
        <f t="shared" si="7"/>
        <v/>
      </c>
      <c r="F197" s="12"/>
      <c r="AL197" s="7"/>
    </row>
    <row r="198" spans="1:38">
      <c r="A198" s="6">
        <v>197</v>
      </c>
      <c r="B198" s="40" t="s">
        <v>48</v>
      </c>
      <c r="C198" s="40">
        <v>145.6</v>
      </c>
      <c r="D198" s="10">
        <f t="shared" si="6"/>
        <v>276.64</v>
      </c>
      <c r="E198" s="11" t="str">
        <f t="shared" si="7"/>
        <v/>
      </c>
      <c r="F198" s="12"/>
      <c r="AL198" s="7"/>
    </row>
    <row r="199" spans="1:38">
      <c r="A199" s="6">
        <v>198</v>
      </c>
      <c r="B199" s="40" t="s">
        <v>46</v>
      </c>
      <c r="C199" s="40">
        <v>166</v>
      </c>
      <c r="D199" s="10">
        <f t="shared" si="6"/>
        <v>315.39999999999998</v>
      </c>
      <c r="E199" s="11" t="str">
        <f t="shared" si="7"/>
        <v/>
      </c>
      <c r="F199" s="12"/>
      <c r="AL199" s="7"/>
    </row>
    <row r="200" spans="1:38">
      <c r="A200" s="6">
        <v>199</v>
      </c>
      <c r="B200" s="40" t="s">
        <v>43</v>
      </c>
      <c r="C200" s="40">
        <v>112</v>
      </c>
      <c r="D200" s="10">
        <f t="shared" si="6"/>
        <v>212.79999999999998</v>
      </c>
      <c r="E200" s="11" t="str">
        <f t="shared" si="7"/>
        <v/>
      </c>
      <c r="F200" s="12"/>
      <c r="AL200" s="7"/>
    </row>
    <row r="201" spans="1:38">
      <c r="A201" s="6">
        <v>200</v>
      </c>
      <c r="B201" s="29" t="s">
        <v>40</v>
      </c>
      <c r="C201" s="29">
        <v>105.6</v>
      </c>
      <c r="D201" s="10">
        <f t="shared" si="6"/>
        <v>200.64</v>
      </c>
      <c r="E201" s="11" t="str">
        <f t="shared" si="7"/>
        <v/>
      </c>
      <c r="F201" s="12"/>
      <c r="AL201" s="7"/>
    </row>
    <row r="202" spans="1:38">
      <c r="A202" s="6">
        <v>201</v>
      </c>
      <c r="B202" s="6" t="s">
        <v>95</v>
      </c>
      <c r="C202" s="6">
        <v>269</v>
      </c>
      <c r="D202" s="10">
        <f t="shared" si="6"/>
        <v>470.75</v>
      </c>
      <c r="E202" s="11" t="str">
        <f t="shared" si="7"/>
        <v/>
      </c>
      <c r="F202" s="12"/>
      <c r="AL202" s="7"/>
    </row>
    <row r="203" spans="1:38">
      <c r="A203" s="6">
        <v>202</v>
      </c>
      <c r="B203" s="6" t="s">
        <v>88</v>
      </c>
      <c r="C203" s="6">
        <v>416</v>
      </c>
      <c r="D203" s="10">
        <f t="shared" si="6"/>
        <v>728</v>
      </c>
      <c r="E203" s="11" t="str">
        <f t="shared" si="7"/>
        <v/>
      </c>
      <c r="F203" s="12"/>
      <c r="AL203" s="7"/>
    </row>
  </sheetData>
  <mergeCells count="2">
    <mergeCell ref="G2:J17"/>
    <mergeCell ref="AL19:AL22"/>
  </mergeCells>
  <conditionalFormatting sqref="B163:B165 B184:B201 B167:B180 B2:C150 D2:E203">
    <cfRule type="cellIs" priority="2" stopIfTrue="1" operator="between">
      <formula>#REF!</formula>
      <formula>#REF!</formula>
    </cfRule>
  </conditionalFormatting>
  <conditionalFormatting sqref="F2:F203">
    <cfRule type="cellIs" dxfId="0" priority="1" stopIfTrue="1" operator="equal">
      <formula>"متجاورة"</formula>
    </cfRule>
  </conditionalFormatting>
  <dataValidations count="1">
    <dataValidation type="list" allowBlank="1" showInputMessage="1" showErrorMessage="1" sqref="F2:F203 JB2:JB203 SX2:SX203 ACT2:ACT203 AMP2:AMP203 AWL2:AWL203 BGH2:BGH203 BQD2:BQD203 BZZ2:BZZ203 CJV2:CJV203 CTR2:CTR203 DDN2:DDN203 DNJ2:DNJ203 DXF2:DXF203 EHB2:EHB203 EQX2:EQX203 FAT2:FAT203 FKP2:FKP203 FUL2:FUL203 GEH2:GEH203 GOD2:GOD203 GXZ2:GXZ203 HHV2:HHV203 HRR2:HRR203 IBN2:IBN203 ILJ2:ILJ203 IVF2:IVF203 JFB2:JFB203 JOX2:JOX203 JYT2:JYT203 KIP2:KIP203 KSL2:KSL203 LCH2:LCH203 LMD2:LMD203 LVZ2:LVZ203 MFV2:MFV203 MPR2:MPR203 MZN2:MZN203 NJJ2:NJJ203 NTF2:NTF203 ODB2:ODB203 OMX2:OMX203 OWT2:OWT203 PGP2:PGP203 PQL2:PQL203 QAH2:QAH203 QKD2:QKD203 QTZ2:QTZ203 RDV2:RDV203 RNR2:RNR203 RXN2:RXN203 SHJ2:SHJ203 SRF2:SRF203 TBB2:TBB203 TKX2:TKX203 TUT2:TUT203 UEP2:UEP203 UOL2:UOL203 UYH2:UYH203 VID2:VID203 VRZ2:VRZ203 WBV2:WBV203 WLR2:WLR203 WVN2:WVN203 F65538:F65739 JB65538:JB65739 SX65538:SX65739 ACT65538:ACT65739 AMP65538:AMP65739 AWL65538:AWL65739 BGH65538:BGH65739 BQD65538:BQD65739 BZZ65538:BZZ65739 CJV65538:CJV65739 CTR65538:CTR65739 DDN65538:DDN65739 DNJ65538:DNJ65739 DXF65538:DXF65739 EHB65538:EHB65739 EQX65538:EQX65739 FAT65538:FAT65739 FKP65538:FKP65739 FUL65538:FUL65739 GEH65538:GEH65739 GOD65538:GOD65739 GXZ65538:GXZ65739 HHV65538:HHV65739 HRR65538:HRR65739 IBN65538:IBN65739 ILJ65538:ILJ65739 IVF65538:IVF65739 JFB65538:JFB65739 JOX65538:JOX65739 JYT65538:JYT65739 KIP65538:KIP65739 KSL65538:KSL65739 LCH65538:LCH65739 LMD65538:LMD65739 LVZ65538:LVZ65739 MFV65538:MFV65739 MPR65538:MPR65739 MZN65538:MZN65739 NJJ65538:NJJ65739 NTF65538:NTF65739 ODB65538:ODB65739 OMX65538:OMX65739 OWT65538:OWT65739 PGP65538:PGP65739 PQL65538:PQL65739 QAH65538:QAH65739 QKD65538:QKD65739 QTZ65538:QTZ65739 RDV65538:RDV65739 RNR65538:RNR65739 RXN65538:RXN65739 SHJ65538:SHJ65739 SRF65538:SRF65739 TBB65538:TBB65739 TKX65538:TKX65739 TUT65538:TUT65739 UEP65538:UEP65739 UOL65538:UOL65739 UYH65538:UYH65739 VID65538:VID65739 VRZ65538:VRZ65739 WBV65538:WBV65739 WLR65538:WLR65739 WVN65538:WVN65739 F131074:F131275 JB131074:JB131275 SX131074:SX131275 ACT131074:ACT131275 AMP131074:AMP131275 AWL131074:AWL131275 BGH131074:BGH131275 BQD131074:BQD131275 BZZ131074:BZZ131275 CJV131074:CJV131275 CTR131074:CTR131275 DDN131074:DDN131275 DNJ131074:DNJ131275 DXF131074:DXF131275 EHB131074:EHB131275 EQX131074:EQX131275 FAT131074:FAT131275 FKP131074:FKP131275 FUL131074:FUL131275 GEH131074:GEH131275 GOD131074:GOD131275 GXZ131074:GXZ131275 HHV131074:HHV131275 HRR131074:HRR131275 IBN131074:IBN131275 ILJ131074:ILJ131275 IVF131074:IVF131275 JFB131074:JFB131275 JOX131074:JOX131275 JYT131074:JYT131275 KIP131074:KIP131275 KSL131074:KSL131275 LCH131074:LCH131275 LMD131074:LMD131275 LVZ131074:LVZ131275 MFV131074:MFV131275 MPR131074:MPR131275 MZN131074:MZN131275 NJJ131074:NJJ131275 NTF131074:NTF131275 ODB131074:ODB131275 OMX131074:OMX131275 OWT131074:OWT131275 PGP131074:PGP131275 PQL131074:PQL131275 QAH131074:QAH131275 QKD131074:QKD131275 QTZ131074:QTZ131275 RDV131074:RDV131275 RNR131074:RNR131275 RXN131074:RXN131275 SHJ131074:SHJ131275 SRF131074:SRF131275 TBB131074:TBB131275 TKX131074:TKX131275 TUT131074:TUT131275 UEP131074:UEP131275 UOL131074:UOL131275 UYH131074:UYH131275 VID131074:VID131275 VRZ131074:VRZ131275 WBV131074:WBV131275 WLR131074:WLR131275 WVN131074:WVN131275 F196610:F196811 JB196610:JB196811 SX196610:SX196811 ACT196610:ACT196811 AMP196610:AMP196811 AWL196610:AWL196811 BGH196610:BGH196811 BQD196610:BQD196811 BZZ196610:BZZ196811 CJV196610:CJV196811 CTR196610:CTR196811 DDN196610:DDN196811 DNJ196610:DNJ196811 DXF196610:DXF196811 EHB196610:EHB196811 EQX196610:EQX196811 FAT196610:FAT196811 FKP196610:FKP196811 FUL196610:FUL196811 GEH196610:GEH196811 GOD196610:GOD196811 GXZ196610:GXZ196811 HHV196610:HHV196811 HRR196610:HRR196811 IBN196610:IBN196811 ILJ196610:ILJ196811 IVF196610:IVF196811 JFB196610:JFB196811 JOX196610:JOX196811 JYT196610:JYT196811 KIP196610:KIP196811 KSL196610:KSL196811 LCH196610:LCH196811 LMD196610:LMD196811 LVZ196610:LVZ196811 MFV196610:MFV196811 MPR196610:MPR196811 MZN196610:MZN196811 NJJ196610:NJJ196811 NTF196610:NTF196811 ODB196610:ODB196811 OMX196610:OMX196811 OWT196610:OWT196811 PGP196610:PGP196811 PQL196610:PQL196811 QAH196610:QAH196811 QKD196610:QKD196811 QTZ196610:QTZ196811 RDV196610:RDV196811 RNR196610:RNR196811 RXN196610:RXN196811 SHJ196610:SHJ196811 SRF196610:SRF196811 TBB196610:TBB196811 TKX196610:TKX196811 TUT196610:TUT196811 UEP196610:UEP196811 UOL196610:UOL196811 UYH196610:UYH196811 VID196610:VID196811 VRZ196610:VRZ196811 WBV196610:WBV196811 WLR196610:WLR196811 WVN196610:WVN196811 F262146:F262347 JB262146:JB262347 SX262146:SX262347 ACT262146:ACT262347 AMP262146:AMP262347 AWL262146:AWL262347 BGH262146:BGH262347 BQD262146:BQD262347 BZZ262146:BZZ262347 CJV262146:CJV262347 CTR262146:CTR262347 DDN262146:DDN262347 DNJ262146:DNJ262347 DXF262146:DXF262347 EHB262146:EHB262347 EQX262146:EQX262347 FAT262146:FAT262347 FKP262146:FKP262347 FUL262146:FUL262347 GEH262146:GEH262347 GOD262146:GOD262347 GXZ262146:GXZ262347 HHV262146:HHV262347 HRR262146:HRR262347 IBN262146:IBN262347 ILJ262146:ILJ262347 IVF262146:IVF262347 JFB262146:JFB262347 JOX262146:JOX262347 JYT262146:JYT262347 KIP262146:KIP262347 KSL262146:KSL262347 LCH262146:LCH262347 LMD262146:LMD262347 LVZ262146:LVZ262347 MFV262146:MFV262347 MPR262146:MPR262347 MZN262146:MZN262347 NJJ262146:NJJ262347 NTF262146:NTF262347 ODB262146:ODB262347 OMX262146:OMX262347 OWT262146:OWT262347 PGP262146:PGP262347 PQL262146:PQL262347 QAH262146:QAH262347 QKD262146:QKD262347 QTZ262146:QTZ262347 RDV262146:RDV262347 RNR262146:RNR262347 RXN262146:RXN262347 SHJ262146:SHJ262347 SRF262146:SRF262347 TBB262146:TBB262347 TKX262146:TKX262347 TUT262146:TUT262347 UEP262146:UEP262347 UOL262146:UOL262347 UYH262146:UYH262347 VID262146:VID262347 VRZ262146:VRZ262347 WBV262146:WBV262347 WLR262146:WLR262347 WVN262146:WVN262347 F327682:F327883 JB327682:JB327883 SX327682:SX327883 ACT327682:ACT327883 AMP327682:AMP327883 AWL327682:AWL327883 BGH327682:BGH327883 BQD327682:BQD327883 BZZ327682:BZZ327883 CJV327682:CJV327883 CTR327682:CTR327883 DDN327682:DDN327883 DNJ327682:DNJ327883 DXF327682:DXF327883 EHB327682:EHB327883 EQX327682:EQX327883 FAT327682:FAT327883 FKP327682:FKP327883 FUL327682:FUL327883 GEH327682:GEH327883 GOD327682:GOD327883 GXZ327682:GXZ327883 HHV327682:HHV327883 HRR327682:HRR327883 IBN327682:IBN327883 ILJ327682:ILJ327883 IVF327682:IVF327883 JFB327682:JFB327883 JOX327682:JOX327883 JYT327682:JYT327883 KIP327682:KIP327883 KSL327682:KSL327883 LCH327682:LCH327883 LMD327682:LMD327883 LVZ327682:LVZ327883 MFV327682:MFV327883 MPR327682:MPR327883 MZN327682:MZN327883 NJJ327682:NJJ327883 NTF327682:NTF327883 ODB327682:ODB327883 OMX327682:OMX327883 OWT327682:OWT327883 PGP327682:PGP327883 PQL327682:PQL327883 QAH327682:QAH327883 QKD327682:QKD327883 QTZ327682:QTZ327883 RDV327682:RDV327883 RNR327682:RNR327883 RXN327682:RXN327883 SHJ327682:SHJ327883 SRF327682:SRF327883 TBB327682:TBB327883 TKX327682:TKX327883 TUT327682:TUT327883 UEP327682:UEP327883 UOL327682:UOL327883 UYH327682:UYH327883 VID327682:VID327883 VRZ327682:VRZ327883 WBV327682:WBV327883 WLR327682:WLR327883 WVN327682:WVN327883 F393218:F393419 JB393218:JB393419 SX393218:SX393419 ACT393218:ACT393419 AMP393218:AMP393419 AWL393218:AWL393419 BGH393218:BGH393419 BQD393218:BQD393419 BZZ393218:BZZ393419 CJV393218:CJV393419 CTR393218:CTR393419 DDN393218:DDN393419 DNJ393218:DNJ393419 DXF393218:DXF393419 EHB393218:EHB393419 EQX393218:EQX393419 FAT393218:FAT393419 FKP393218:FKP393419 FUL393218:FUL393419 GEH393218:GEH393419 GOD393218:GOD393419 GXZ393218:GXZ393419 HHV393218:HHV393419 HRR393218:HRR393419 IBN393218:IBN393419 ILJ393218:ILJ393419 IVF393218:IVF393419 JFB393218:JFB393419 JOX393218:JOX393419 JYT393218:JYT393419 KIP393218:KIP393419 KSL393218:KSL393419 LCH393218:LCH393419 LMD393218:LMD393419 LVZ393218:LVZ393419 MFV393218:MFV393419 MPR393218:MPR393419 MZN393218:MZN393419 NJJ393218:NJJ393419 NTF393218:NTF393419 ODB393218:ODB393419 OMX393218:OMX393419 OWT393218:OWT393419 PGP393218:PGP393419 PQL393218:PQL393419 QAH393218:QAH393419 QKD393218:QKD393419 QTZ393218:QTZ393419 RDV393218:RDV393419 RNR393218:RNR393419 RXN393218:RXN393419 SHJ393218:SHJ393419 SRF393218:SRF393419 TBB393218:TBB393419 TKX393218:TKX393419 TUT393218:TUT393419 UEP393218:UEP393419 UOL393218:UOL393419 UYH393218:UYH393419 VID393218:VID393419 VRZ393218:VRZ393419 WBV393218:WBV393419 WLR393218:WLR393419 WVN393218:WVN393419 F458754:F458955 JB458754:JB458955 SX458754:SX458955 ACT458754:ACT458955 AMP458754:AMP458955 AWL458754:AWL458955 BGH458754:BGH458955 BQD458754:BQD458955 BZZ458754:BZZ458955 CJV458754:CJV458955 CTR458754:CTR458955 DDN458754:DDN458955 DNJ458754:DNJ458955 DXF458754:DXF458955 EHB458754:EHB458955 EQX458754:EQX458955 FAT458754:FAT458955 FKP458754:FKP458955 FUL458754:FUL458955 GEH458754:GEH458955 GOD458754:GOD458955 GXZ458754:GXZ458955 HHV458754:HHV458955 HRR458754:HRR458955 IBN458754:IBN458955 ILJ458754:ILJ458955 IVF458754:IVF458955 JFB458754:JFB458955 JOX458754:JOX458955 JYT458754:JYT458955 KIP458754:KIP458955 KSL458754:KSL458955 LCH458754:LCH458955 LMD458754:LMD458955 LVZ458754:LVZ458955 MFV458754:MFV458955 MPR458754:MPR458955 MZN458754:MZN458955 NJJ458754:NJJ458955 NTF458754:NTF458955 ODB458754:ODB458955 OMX458754:OMX458955 OWT458754:OWT458955 PGP458754:PGP458955 PQL458754:PQL458955 QAH458754:QAH458955 QKD458754:QKD458955 QTZ458754:QTZ458955 RDV458754:RDV458955 RNR458754:RNR458955 RXN458754:RXN458955 SHJ458754:SHJ458955 SRF458754:SRF458955 TBB458754:TBB458955 TKX458754:TKX458955 TUT458754:TUT458955 UEP458754:UEP458955 UOL458754:UOL458955 UYH458754:UYH458955 VID458754:VID458955 VRZ458754:VRZ458955 WBV458754:WBV458955 WLR458754:WLR458955 WVN458754:WVN458955 F524290:F524491 JB524290:JB524491 SX524290:SX524491 ACT524290:ACT524491 AMP524290:AMP524491 AWL524290:AWL524491 BGH524290:BGH524491 BQD524290:BQD524491 BZZ524290:BZZ524491 CJV524290:CJV524491 CTR524290:CTR524491 DDN524290:DDN524491 DNJ524290:DNJ524491 DXF524290:DXF524491 EHB524290:EHB524491 EQX524290:EQX524491 FAT524290:FAT524491 FKP524290:FKP524491 FUL524290:FUL524491 GEH524290:GEH524491 GOD524290:GOD524491 GXZ524290:GXZ524491 HHV524290:HHV524491 HRR524290:HRR524491 IBN524290:IBN524491 ILJ524290:ILJ524491 IVF524290:IVF524491 JFB524290:JFB524491 JOX524290:JOX524491 JYT524290:JYT524491 KIP524290:KIP524491 KSL524290:KSL524491 LCH524290:LCH524491 LMD524290:LMD524491 LVZ524290:LVZ524491 MFV524290:MFV524491 MPR524290:MPR524491 MZN524290:MZN524491 NJJ524290:NJJ524491 NTF524290:NTF524491 ODB524290:ODB524491 OMX524290:OMX524491 OWT524290:OWT524491 PGP524290:PGP524491 PQL524290:PQL524491 QAH524290:QAH524491 QKD524290:QKD524491 QTZ524290:QTZ524491 RDV524290:RDV524491 RNR524290:RNR524491 RXN524290:RXN524491 SHJ524290:SHJ524491 SRF524290:SRF524491 TBB524290:TBB524491 TKX524290:TKX524491 TUT524290:TUT524491 UEP524290:UEP524491 UOL524290:UOL524491 UYH524290:UYH524491 VID524290:VID524491 VRZ524290:VRZ524491 WBV524290:WBV524491 WLR524290:WLR524491 WVN524290:WVN524491 F589826:F590027 JB589826:JB590027 SX589826:SX590027 ACT589826:ACT590027 AMP589826:AMP590027 AWL589826:AWL590027 BGH589826:BGH590027 BQD589826:BQD590027 BZZ589826:BZZ590027 CJV589826:CJV590027 CTR589826:CTR590027 DDN589826:DDN590027 DNJ589826:DNJ590027 DXF589826:DXF590027 EHB589826:EHB590027 EQX589826:EQX590027 FAT589826:FAT590027 FKP589826:FKP590027 FUL589826:FUL590027 GEH589826:GEH590027 GOD589826:GOD590027 GXZ589826:GXZ590027 HHV589826:HHV590027 HRR589826:HRR590027 IBN589826:IBN590027 ILJ589826:ILJ590027 IVF589826:IVF590027 JFB589826:JFB590027 JOX589826:JOX590027 JYT589826:JYT590027 KIP589826:KIP590027 KSL589826:KSL590027 LCH589826:LCH590027 LMD589826:LMD590027 LVZ589826:LVZ590027 MFV589826:MFV590027 MPR589826:MPR590027 MZN589826:MZN590027 NJJ589826:NJJ590027 NTF589826:NTF590027 ODB589826:ODB590027 OMX589826:OMX590027 OWT589826:OWT590027 PGP589826:PGP590027 PQL589826:PQL590027 QAH589826:QAH590027 QKD589826:QKD590027 QTZ589826:QTZ590027 RDV589826:RDV590027 RNR589826:RNR590027 RXN589826:RXN590027 SHJ589826:SHJ590027 SRF589826:SRF590027 TBB589826:TBB590027 TKX589826:TKX590027 TUT589826:TUT590027 UEP589826:UEP590027 UOL589826:UOL590027 UYH589826:UYH590027 VID589826:VID590027 VRZ589826:VRZ590027 WBV589826:WBV590027 WLR589826:WLR590027 WVN589826:WVN590027 F655362:F655563 JB655362:JB655563 SX655362:SX655563 ACT655362:ACT655563 AMP655362:AMP655563 AWL655362:AWL655563 BGH655362:BGH655563 BQD655362:BQD655563 BZZ655362:BZZ655563 CJV655362:CJV655563 CTR655362:CTR655563 DDN655362:DDN655563 DNJ655362:DNJ655563 DXF655362:DXF655563 EHB655362:EHB655563 EQX655362:EQX655563 FAT655362:FAT655563 FKP655362:FKP655563 FUL655362:FUL655563 GEH655362:GEH655563 GOD655362:GOD655563 GXZ655362:GXZ655563 HHV655362:HHV655563 HRR655362:HRR655563 IBN655362:IBN655563 ILJ655362:ILJ655563 IVF655362:IVF655563 JFB655362:JFB655563 JOX655362:JOX655563 JYT655362:JYT655563 KIP655362:KIP655563 KSL655362:KSL655563 LCH655362:LCH655563 LMD655362:LMD655563 LVZ655362:LVZ655563 MFV655362:MFV655563 MPR655362:MPR655563 MZN655362:MZN655563 NJJ655362:NJJ655563 NTF655362:NTF655563 ODB655362:ODB655563 OMX655362:OMX655563 OWT655362:OWT655563 PGP655362:PGP655563 PQL655362:PQL655563 QAH655362:QAH655563 QKD655362:QKD655563 QTZ655362:QTZ655563 RDV655362:RDV655563 RNR655362:RNR655563 RXN655362:RXN655563 SHJ655362:SHJ655563 SRF655362:SRF655563 TBB655362:TBB655563 TKX655362:TKX655563 TUT655362:TUT655563 UEP655362:UEP655563 UOL655362:UOL655563 UYH655362:UYH655563 VID655362:VID655563 VRZ655362:VRZ655563 WBV655362:WBV655563 WLR655362:WLR655563 WVN655362:WVN655563 F720898:F721099 JB720898:JB721099 SX720898:SX721099 ACT720898:ACT721099 AMP720898:AMP721099 AWL720898:AWL721099 BGH720898:BGH721099 BQD720898:BQD721099 BZZ720898:BZZ721099 CJV720898:CJV721099 CTR720898:CTR721099 DDN720898:DDN721099 DNJ720898:DNJ721099 DXF720898:DXF721099 EHB720898:EHB721099 EQX720898:EQX721099 FAT720898:FAT721099 FKP720898:FKP721099 FUL720898:FUL721099 GEH720898:GEH721099 GOD720898:GOD721099 GXZ720898:GXZ721099 HHV720898:HHV721099 HRR720898:HRR721099 IBN720898:IBN721099 ILJ720898:ILJ721099 IVF720898:IVF721099 JFB720898:JFB721099 JOX720898:JOX721099 JYT720898:JYT721099 KIP720898:KIP721099 KSL720898:KSL721099 LCH720898:LCH721099 LMD720898:LMD721099 LVZ720898:LVZ721099 MFV720898:MFV721099 MPR720898:MPR721099 MZN720898:MZN721099 NJJ720898:NJJ721099 NTF720898:NTF721099 ODB720898:ODB721099 OMX720898:OMX721099 OWT720898:OWT721099 PGP720898:PGP721099 PQL720898:PQL721099 QAH720898:QAH721099 QKD720898:QKD721099 QTZ720898:QTZ721099 RDV720898:RDV721099 RNR720898:RNR721099 RXN720898:RXN721099 SHJ720898:SHJ721099 SRF720898:SRF721099 TBB720898:TBB721099 TKX720898:TKX721099 TUT720898:TUT721099 UEP720898:UEP721099 UOL720898:UOL721099 UYH720898:UYH721099 VID720898:VID721099 VRZ720898:VRZ721099 WBV720898:WBV721099 WLR720898:WLR721099 WVN720898:WVN721099 F786434:F786635 JB786434:JB786635 SX786434:SX786635 ACT786434:ACT786635 AMP786434:AMP786635 AWL786434:AWL786635 BGH786434:BGH786635 BQD786434:BQD786635 BZZ786434:BZZ786635 CJV786434:CJV786635 CTR786434:CTR786635 DDN786434:DDN786635 DNJ786434:DNJ786635 DXF786434:DXF786635 EHB786434:EHB786635 EQX786434:EQX786635 FAT786434:FAT786635 FKP786434:FKP786635 FUL786434:FUL786635 GEH786434:GEH786635 GOD786434:GOD786635 GXZ786434:GXZ786635 HHV786434:HHV786635 HRR786434:HRR786635 IBN786434:IBN786635 ILJ786434:ILJ786635 IVF786434:IVF786635 JFB786434:JFB786635 JOX786434:JOX786635 JYT786434:JYT786635 KIP786434:KIP786635 KSL786434:KSL786635 LCH786434:LCH786635 LMD786434:LMD786635 LVZ786434:LVZ786635 MFV786434:MFV786635 MPR786434:MPR786635 MZN786434:MZN786635 NJJ786434:NJJ786635 NTF786434:NTF786635 ODB786434:ODB786635 OMX786434:OMX786635 OWT786434:OWT786635 PGP786434:PGP786635 PQL786434:PQL786635 QAH786434:QAH786635 QKD786434:QKD786635 QTZ786434:QTZ786635 RDV786434:RDV786635 RNR786434:RNR786635 RXN786434:RXN786635 SHJ786434:SHJ786635 SRF786434:SRF786635 TBB786434:TBB786635 TKX786434:TKX786635 TUT786434:TUT786635 UEP786434:UEP786635 UOL786434:UOL786635 UYH786434:UYH786635 VID786434:VID786635 VRZ786434:VRZ786635 WBV786434:WBV786635 WLR786434:WLR786635 WVN786434:WVN786635 F851970:F852171 JB851970:JB852171 SX851970:SX852171 ACT851970:ACT852171 AMP851970:AMP852171 AWL851970:AWL852171 BGH851970:BGH852171 BQD851970:BQD852171 BZZ851970:BZZ852171 CJV851970:CJV852171 CTR851970:CTR852171 DDN851970:DDN852171 DNJ851970:DNJ852171 DXF851970:DXF852171 EHB851970:EHB852171 EQX851970:EQX852171 FAT851970:FAT852171 FKP851970:FKP852171 FUL851970:FUL852171 GEH851970:GEH852171 GOD851970:GOD852171 GXZ851970:GXZ852171 HHV851970:HHV852171 HRR851970:HRR852171 IBN851970:IBN852171 ILJ851970:ILJ852171 IVF851970:IVF852171 JFB851970:JFB852171 JOX851970:JOX852171 JYT851970:JYT852171 KIP851970:KIP852171 KSL851970:KSL852171 LCH851970:LCH852171 LMD851970:LMD852171 LVZ851970:LVZ852171 MFV851970:MFV852171 MPR851970:MPR852171 MZN851970:MZN852171 NJJ851970:NJJ852171 NTF851970:NTF852171 ODB851970:ODB852171 OMX851970:OMX852171 OWT851970:OWT852171 PGP851970:PGP852171 PQL851970:PQL852171 QAH851970:QAH852171 QKD851970:QKD852171 QTZ851970:QTZ852171 RDV851970:RDV852171 RNR851970:RNR852171 RXN851970:RXN852171 SHJ851970:SHJ852171 SRF851970:SRF852171 TBB851970:TBB852171 TKX851970:TKX852171 TUT851970:TUT852171 UEP851970:UEP852171 UOL851970:UOL852171 UYH851970:UYH852171 VID851970:VID852171 VRZ851970:VRZ852171 WBV851970:WBV852171 WLR851970:WLR852171 WVN851970:WVN852171 F917506:F917707 JB917506:JB917707 SX917506:SX917707 ACT917506:ACT917707 AMP917506:AMP917707 AWL917506:AWL917707 BGH917506:BGH917707 BQD917506:BQD917707 BZZ917506:BZZ917707 CJV917506:CJV917707 CTR917506:CTR917707 DDN917506:DDN917707 DNJ917506:DNJ917707 DXF917506:DXF917707 EHB917506:EHB917707 EQX917506:EQX917707 FAT917506:FAT917707 FKP917506:FKP917707 FUL917506:FUL917707 GEH917506:GEH917707 GOD917506:GOD917707 GXZ917506:GXZ917707 HHV917506:HHV917707 HRR917506:HRR917707 IBN917506:IBN917707 ILJ917506:ILJ917707 IVF917506:IVF917707 JFB917506:JFB917707 JOX917506:JOX917707 JYT917506:JYT917707 KIP917506:KIP917707 KSL917506:KSL917707 LCH917506:LCH917707 LMD917506:LMD917707 LVZ917506:LVZ917707 MFV917506:MFV917707 MPR917506:MPR917707 MZN917506:MZN917707 NJJ917506:NJJ917707 NTF917506:NTF917707 ODB917506:ODB917707 OMX917506:OMX917707 OWT917506:OWT917707 PGP917506:PGP917707 PQL917506:PQL917707 QAH917506:QAH917707 QKD917506:QKD917707 QTZ917506:QTZ917707 RDV917506:RDV917707 RNR917506:RNR917707 RXN917506:RXN917707 SHJ917506:SHJ917707 SRF917506:SRF917707 TBB917506:TBB917707 TKX917506:TKX917707 TUT917506:TUT917707 UEP917506:UEP917707 UOL917506:UOL917707 UYH917506:UYH917707 VID917506:VID917707 VRZ917506:VRZ917707 WBV917506:WBV917707 WLR917506:WLR917707 WVN917506:WVN917707 F983042:F983243 JB983042:JB983243 SX983042:SX983243 ACT983042:ACT983243 AMP983042:AMP983243 AWL983042:AWL983243 BGH983042:BGH983243 BQD983042:BQD983243 BZZ983042:BZZ983243 CJV983042:CJV983243 CTR983042:CTR983243 DDN983042:DDN983243 DNJ983042:DNJ983243 DXF983042:DXF983243 EHB983042:EHB983243 EQX983042:EQX983243 FAT983042:FAT983243 FKP983042:FKP983243 FUL983042:FUL983243 GEH983042:GEH983243 GOD983042:GOD983243 GXZ983042:GXZ983243 HHV983042:HHV983243 HRR983042:HRR983243 IBN983042:IBN983243 ILJ983042:ILJ983243 IVF983042:IVF983243 JFB983042:JFB983243 JOX983042:JOX983243 JYT983042:JYT983243 KIP983042:KIP983243 KSL983042:KSL983243 LCH983042:LCH983243 LMD983042:LMD983243 LVZ983042:LVZ983243 MFV983042:MFV983243 MPR983042:MPR983243 MZN983042:MZN983243 NJJ983042:NJJ983243 NTF983042:NTF983243 ODB983042:ODB983243 OMX983042:OMX983243 OWT983042:OWT983243 PGP983042:PGP983243 PQL983042:PQL983243 QAH983042:QAH983243 QKD983042:QKD983243 QTZ983042:QTZ983243 RDV983042:RDV983243 RNR983042:RNR983243 RXN983042:RXN983243 SHJ983042:SHJ983243 SRF983042:SRF983243 TBB983042:TBB983243 TKX983042:TKX983243 TUT983042:TUT983243 UEP983042:UEP983243 UOL983042:UOL983243 UYH983042:UYH983243 VID983042:VID983243 VRZ983042:VRZ983243 WBV983042:WBV983243 WLR983042:WLR983243 WVN983042:WVN983243">
      <formula1>"متجاورة"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9" sqref="F9"/>
    </sheetView>
  </sheetViews>
  <sheetFormatPr defaultColWidth="15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9" sqref="F9"/>
    </sheetView>
  </sheetViews>
  <sheetFormatPr defaultColWidth="15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dcterms:created xsi:type="dcterms:W3CDTF">2009-04-02T23:22:02Z</dcterms:created>
  <dcterms:modified xsi:type="dcterms:W3CDTF">2009-04-02T23:32:28Z</dcterms:modified>
</cp:coreProperties>
</file>