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120" yWindow="120" windowWidth="15480" windowHeight="11640"/>
  </bookViews>
  <sheets>
    <sheet name="ورقة1" sheetId="1" r:id="rId1"/>
    <sheet name="ورقة2" sheetId="2" r:id="rId2"/>
    <sheet name="ورقة3" sheetId="3" r:id="rId3"/>
  </sheets>
  <definedNames>
    <definedName name="جدول1">ورقة1!$B$7:$C$26</definedName>
    <definedName name="عددشرط">ورقة1!$E$7:$E$26</definedName>
  </definedNames>
  <calcPr calcId="125725" iterate="1" iterateDelta="1"/>
</workbook>
</file>

<file path=xl/calcChain.xml><?xml version="1.0" encoding="utf-8"?>
<calcChain xmlns="http://schemas.openxmlformats.org/spreadsheetml/2006/main">
  <c r="D15" i="1"/>
  <c r="D16"/>
  <c r="D17"/>
  <c r="D18"/>
  <c r="D19"/>
  <c r="D20"/>
  <c r="D21"/>
  <c r="D22"/>
  <c r="D23"/>
  <c r="D24"/>
  <c r="D25"/>
  <c r="D26"/>
  <c r="I3"/>
  <c r="D7" l="1"/>
  <c r="D8"/>
  <c r="D9"/>
  <c r="D11"/>
  <c r="D13"/>
  <c r="J3"/>
  <c r="K3"/>
  <c r="E7"/>
  <c r="F7"/>
  <c r="G7"/>
  <c r="E8"/>
  <c r="F8"/>
  <c r="G8"/>
  <c r="E9"/>
  <c r="F9"/>
  <c r="G9"/>
  <c r="D10"/>
  <c r="E10"/>
  <c r="F10"/>
  <c r="G10"/>
  <c r="E11"/>
  <c r="F11"/>
  <c r="G11"/>
  <c r="D12"/>
  <c r="E12"/>
  <c r="F12"/>
  <c r="G12"/>
  <c r="E13"/>
  <c r="F13"/>
  <c r="G13"/>
  <c r="D14"/>
  <c r="E14"/>
  <c r="F14"/>
  <c r="G14"/>
  <c r="E15"/>
  <c r="F15"/>
  <c r="G15"/>
  <c r="E16"/>
  <c r="F16"/>
  <c r="G16"/>
  <c r="E17"/>
  <c r="F17"/>
  <c r="G17"/>
  <c r="E18"/>
  <c r="F18"/>
  <c r="G18"/>
  <c r="E19"/>
  <c r="F19"/>
  <c r="G19"/>
  <c r="E20"/>
  <c r="F20"/>
  <c r="G20"/>
  <c r="E21"/>
  <c r="F21"/>
  <c r="G21"/>
  <c r="E22"/>
  <c r="F22"/>
  <c r="G22"/>
  <c r="E23"/>
  <c r="F23"/>
  <c r="G23"/>
  <c r="E24"/>
  <c r="F24"/>
  <c r="G24"/>
  <c r="E25"/>
  <c r="F25"/>
  <c r="G25"/>
  <c r="E26"/>
  <c r="F26"/>
  <c r="G26"/>
</calcChain>
</file>

<file path=xl/sharedStrings.xml><?xml version="1.0" encoding="utf-8"?>
<sst xmlns="http://schemas.openxmlformats.org/spreadsheetml/2006/main" count="28" uniqueCount="26">
  <si>
    <t>الاسم</t>
  </si>
  <si>
    <t>المبلغ</t>
  </si>
  <si>
    <t>جدول 1</t>
  </si>
  <si>
    <t>جدول 2</t>
  </si>
  <si>
    <t>محمد</t>
  </si>
  <si>
    <t>علي</t>
  </si>
  <si>
    <t>احمد</t>
  </si>
  <si>
    <t>وائل</t>
  </si>
  <si>
    <t>سعيد</t>
  </si>
  <si>
    <t>عبدالله</t>
  </si>
  <si>
    <t>مهند</t>
  </si>
  <si>
    <t>يزيد</t>
  </si>
  <si>
    <t>نايف</t>
  </si>
  <si>
    <t>عماد</t>
  </si>
  <si>
    <t>حسن</t>
  </si>
  <si>
    <t>حسام</t>
  </si>
  <si>
    <t>هاني</t>
  </si>
  <si>
    <t>حمود</t>
  </si>
  <si>
    <t>صالح</t>
  </si>
  <si>
    <t>خالد</t>
  </si>
  <si>
    <t>فارس</t>
  </si>
  <si>
    <t>متعب</t>
  </si>
  <si>
    <t>جمال</t>
  </si>
  <si>
    <t>اكرم</t>
  </si>
  <si>
    <t xml:space="preserve">الشرط = </t>
  </si>
  <si>
    <t>لا بد من اضافة عداد للخلايا وتمكين الحساب التكراري لكي يعمل الملف</t>
  </si>
</sst>
</file>

<file path=xl/styles.xml><?xml version="1.0" encoding="utf-8"?>
<styleSheet xmlns="http://schemas.openxmlformats.org/spreadsheetml/2006/main">
  <fonts count="6">
    <font>
      <sz val="11"/>
      <color theme="1"/>
      <name val="Calibri"/>
      <family val="2"/>
      <charset val="178"/>
    </font>
    <font>
      <sz val="11"/>
      <color indexed="22"/>
      <name val="Calibri"/>
      <family val="2"/>
      <charset val="178"/>
    </font>
    <font>
      <sz val="8"/>
      <name val="Calibri"/>
      <family val="2"/>
      <charset val="178"/>
    </font>
    <font>
      <sz val="8"/>
      <name val="Tahoma"/>
      <family val="2"/>
    </font>
    <font>
      <sz val="10"/>
      <name val="Arial"/>
      <family val="2"/>
    </font>
    <font>
      <sz val="8"/>
      <color rgb="FFFFFFFF"/>
      <name val="Arial"/>
      <family val="2"/>
    </font>
  </fonts>
  <fills count="13">
    <fill>
      <patternFill patternType="none"/>
    </fill>
    <fill>
      <patternFill patternType="gray125"/>
    </fill>
    <fill>
      <patternFill patternType="solid">
        <fgColor indexed="19"/>
        <bgColor indexed="64"/>
      </patternFill>
    </fill>
    <fill>
      <patternFill patternType="solid">
        <fgColor indexed="18"/>
        <bgColor indexed="64"/>
      </patternFill>
    </fill>
    <fill>
      <patternFill patternType="solid">
        <fgColor indexed="40"/>
        <bgColor indexed="64"/>
      </patternFill>
    </fill>
    <fill>
      <patternFill patternType="solid">
        <fgColor indexed="10"/>
        <bgColor indexed="64"/>
      </patternFill>
    </fill>
    <fill>
      <patternFill patternType="solid">
        <fgColor rgb="FF008000"/>
        <bgColor rgb="FF000000"/>
      </patternFill>
    </fill>
    <fill>
      <patternFill patternType="solid">
        <fgColor rgb="FF969696"/>
        <bgColor rgb="FF000000"/>
      </patternFill>
    </fill>
    <fill>
      <patternFill patternType="solid">
        <fgColor rgb="FFFF0000"/>
        <bgColor rgb="FF000000"/>
      </patternFill>
    </fill>
    <fill>
      <patternFill patternType="solid">
        <fgColor rgb="FFFFFF00"/>
        <bgColor indexed="64"/>
      </patternFill>
    </fill>
    <fill>
      <patternFill patternType="solid">
        <fgColor rgb="FFC00000"/>
        <bgColor indexed="64"/>
      </patternFill>
    </fill>
    <fill>
      <patternFill patternType="solid">
        <fgColor theme="1" tint="0.49998474074526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808080"/>
      </left>
      <right style="thin">
        <color rgb="FF808080"/>
      </right>
      <top style="thin">
        <color rgb="FF808080"/>
      </top>
      <bottom style="thin">
        <color rgb="FF808080"/>
      </bottom>
      <diagonal/>
    </border>
  </borders>
  <cellStyleXfs count="2">
    <xf numFmtId="0" fontId="0" fillId="0" borderId="0"/>
    <xf numFmtId="0" fontId="4" fillId="0" borderId="0"/>
  </cellStyleXfs>
  <cellXfs count="17">
    <xf numFmtId="0" fontId="0" fillId="0" borderId="0" xfId="0"/>
    <xf numFmtId="0" fontId="0" fillId="2" borderId="1" xfId="0" applyFill="1" applyBorder="1"/>
    <xf numFmtId="0" fontId="1" fillId="2" borderId="1" xfId="0" applyFont="1" applyFill="1" applyBorder="1" applyAlignment="1">
      <alignment horizontal="center"/>
    </xf>
    <xf numFmtId="0" fontId="1" fillId="3" borderId="1" xfId="0" applyFont="1" applyFill="1" applyBorder="1" applyAlignment="1">
      <alignment horizontal="center"/>
    </xf>
    <xf numFmtId="0" fontId="0" fillId="2" borderId="1" xfId="0" applyFill="1" applyBorder="1" applyAlignment="1">
      <alignment horizontal="center"/>
    </xf>
    <xf numFmtId="0" fontId="0" fillId="0" borderId="0" xfId="0" applyFill="1"/>
    <xf numFmtId="0" fontId="0" fillId="4" borderId="1" xfId="0" applyFill="1" applyBorder="1"/>
    <xf numFmtId="0" fontId="3" fillId="6" borderId="3" xfId="0" applyNumberFormat="1" applyFont="1" applyFill="1" applyBorder="1" applyAlignment="1" applyProtection="1">
      <alignment horizontal="center" vertical="center"/>
    </xf>
    <xf numFmtId="0" fontId="5" fillId="7" borderId="1" xfId="1" applyFont="1" applyFill="1" applyBorder="1" applyAlignment="1" applyProtection="1">
      <alignment horizontal="center" vertical="center"/>
    </xf>
    <xf numFmtId="0" fontId="5" fillId="8" borderId="1" xfId="1" applyNumberFormat="1" applyFont="1" applyFill="1" applyBorder="1" applyAlignment="1" applyProtection="1">
      <alignment horizontal="center" vertical="center"/>
    </xf>
    <xf numFmtId="0" fontId="0" fillId="0" borderId="0" xfId="0" applyAlignment="1">
      <alignment horizontal="center"/>
    </xf>
    <xf numFmtId="0" fontId="0" fillId="5" borderId="0" xfId="0" applyFill="1" applyAlignment="1">
      <alignment horizontal="center"/>
    </xf>
    <xf numFmtId="0" fontId="0" fillId="9" borderId="0" xfId="0" applyFill="1" applyAlignment="1">
      <alignment horizontal="center"/>
    </xf>
    <xf numFmtId="0" fontId="0" fillId="10" borderId="0" xfId="0" applyFill="1" applyAlignment="1">
      <alignment horizontal="center"/>
    </xf>
    <xf numFmtId="0" fontId="0" fillId="11" borderId="2" xfId="0" applyFill="1" applyBorder="1" applyAlignment="1">
      <alignment horizontal="center"/>
    </xf>
    <xf numFmtId="0" fontId="0" fillId="12" borderId="2" xfId="0" applyFill="1" applyBorder="1" applyAlignment="1">
      <alignment horizontal="center"/>
    </xf>
    <xf numFmtId="0" fontId="0" fillId="0" borderId="0" xfId="0" applyAlignment="1">
      <alignment horizontal="center"/>
    </xf>
  </cellXfs>
  <cellStyles count="2">
    <cellStyle name="Normal" xfId="0" builtinId="0"/>
    <cellStyle name="Normal_chrono" xfId="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190499</xdr:rowOff>
    </xdr:from>
    <xdr:ext cx="4152900" cy="590551"/>
    <xdr:sp macro="" textlink="">
      <xdr:nvSpPr>
        <xdr:cNvPr id="2" name="سهم إلى اليسار 1"/>
        <xdr:cNvSpPr/>
      </xdr:nvSpPr>
      <xdr:spPr>
        <a:xfrm>
          <a:off x="9983457300" y="190499"/>
          <a:ext cx="4152900" cy="59055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nchorCtr="1">
          <a:noAutofit/>
        </a:bodyPr>
        <a:lstStyle/>
        <a:p>
          <a:pPr algn="ctr" rtl="1"/>
          <a:r>
            <a:rPr lang="ar-SA" sz="1100"/>
            <a:t>ضع صفر في هذه الخلية</a:t>
          </a:r>
          <a:r>
            <a:rPr lang="en-US" sz="1100" baseline="0"/>
            <a:t> h3 </a:t>
          </a:r>
          <a:r>
            <a:rPr lang="ar-SA" sz="1100" baseline="0"/>
            <a:t>لكي تصفر الخلايا وضع رقم 1 لكي يعمل الملف</a:t>
          </a:r>
        </a:p>
        <a:p>
          <a:pPr algn="r" rtl="1"/>
          <a:endParaRPr lang="ar-SA" sz="1100"/>
        </a:p>
      </xdr:txBody>
    </xdr:sp>
    <xdr:clientData/>
  </xdr:oneCellAnchor>
  <xdr:twoCellAnchor>
    <xdr:from>
      <xdr:col>7</xdr:col>
      <xdr:colOff>600075</xdr:colOff>
      <xdr:row>4</xdr:row>
      <xdr:rowOff>0</xdr:rowOff>
    </xdr:from>
    <xdr:to>
      <xdr:col>14</xdr:col>
      <xdr:colOff>542925</xdr:colOff>
      <xdr:row>25</xdr:row>
      <xdr:rowOff>9525</xdr:rowOff>
    </xdr:to>
    <xdr:sp macro="" textlink="">
      <xdr:nvSpPr>
        <xdr:cNvPr id="3" name="مستطيل 2"/>
        <xdr:cNvSpPr/>
      </xdr:nvSpPr>
      <xdr:spPr>
        <a:xfrm>
          <a:off x="9978609075" y="762000"/>
          <a:ext cx="4210050" cy="40100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SA" sz="1100"/>
            <a:t>السلام عليكم ورحمة الله وبركاتة</a:t>
          </a:r>
        </a:p>
        <a:p>
          <a:pPr algn="ctr" rtl="1"/>
          <a:r>
            <a:rPr lang="ar-SA" sz="1100"/>
            <a:t>اخواني الاعزاء</a:t>
          </a:r>
        </a:p>
        <a:p>
          <a:pPr algn="ctr" rtl="1"/>
          <a:r>
            <a:rPr lang="ar-SA" sz="1100"/>
            <a:t>ما</a:t>
          </a:r>
          <a:r>
            <a:rPr lang="ar-SA" sz="1100" baseline="0"/>
            <a:t> كنت اريده في تساؤلاتي السابقة هو ان تنقل اخر خليه في الجدول 1 تحقق فيها الشرط الي الخلية الاولى في الجدول 2 وما كان موجود قبلها من قيم في الجدول 2 ينتقل مع اسمه  الي الصف الذي يليه وهكذا  مع ملاحظة بقاء الاسم الذي يسجل في الجدول 2 حتى وان ذهب شرطه</a:t>
          </a:r>
        </a:p>
        <a:p>
          <a:pPr algn="ctr" rtl="1"/>
          <a:r>
            <a:rPr lang="ar-SA" sz="1100" baseline="0"/>
            <a:t>فمثلا هنا اول اسم تغيرت قيمته هو عبدالله ثم بعده تغيرت قيمه وائل واخر اسم تغيرت قيمته هو يزيد  فهي مسجله في الجدول بهذا الترتيب لاني استخدمت  المراجع الدائرية في الصيغ لكي تحفظ القيم السابقة </a:t>
          </a:r>
        </a:p>
        <a:p>
          <a:pPr algn="ctr" rtl="1"/>
          <a:r>
            <a:rPr lang="ar-SA" sz="1100" baseline="0"/>
            <a:t>طبعا بفضل الله ثم بفضل جهودكم اخي عادل واخي احمد معي انحلت المشكلة السابقة كما ترون</a:t>
          </a:r>
        </a:p>
        <a:p>
          <a:pPr algn="ctr" rtl="1"/>
          <a:r>
            <a:rPr lang="ar-SA" sz="1100" baseline="0">
              <a:solidFill>
                <a:schemeClr val="tx1"/>
              </a:solidFill>
            </a:rPr>
            <a:t>لكني لا زلت اواجهه مشكلة بسيطه وكان هذا الملف لا تنتهي مشاكله </a:t>
          </a:r>
        </a:p>
        <a:p>
          <a:pPr algn="ctr" rtl="1"/>
          <a:r>
            <a:rPr lang="ar-SA" sz="1100" baseline="0">
              <a:solidFill>
                <a:schemeClr val="tx1"/>
              </a:solidFill>
            </a:rPr>
            <a:t>وهي  عند ذهاب شرط احدى الاسماء في الجدول 2 من الجدول 1 يبقى اسمه موجود ولكن يضاف  الي الصف الاول في الجدول 2 صف غير معرف القيمة</a:t>
          </a:r>
          <a:endParaRPr lang="en-US" sz="1100" baseline="0">
            <a:solidFill>
              <a:schemeClr val="tx1"/>
            </a:solidFill>
          </a:endParaRPr>
        </a:p>
        <a:p>
          <a:pPr algn="ctr" rtl="1"/>
          <a:r>
            <a:rPr lang="ar-SA" sz="1100" baseline="0">
              <a:solidFill>
                <a:schemeClr val="tx1"/>
              </a:solidFill>
            </a:rPr>
            <a:t>وايضا عندما ترجع احدى الاسماء المسجلة في الجدول 2 ويتحقق فيها الشرط من جديد بعد ان الغي يضاف صف غير معرف القيمة  مع انني لا اريد ان تكرر الاسماء في الجدول 2</a:t>
          </a:r>
        </a:p>
        <a:p>
          <a:pPr algn="ctr" rtl="1"/>
          <a:r>
            <a:rPr lang="ar-SA" sz="1100" baseline="0">
              <a:solidFill>
                <a:schemeClr val="tx1"/>
              </a:solidFill>
            </a:rPr>
            <a:t>فما هو الحل مشكورين </a:t>
          </a:r>
        </a:p>
        <a:p>
          <a:pPr algn="r" rtl="1"/>
          <a:endParaRPr lang="ar-SA" sz="1100"/>
        </a:p>
        <a:p>
          <a:pPr algn="r" rtl="1"/>
          <a:endParaRPr lang="ar-SA"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B1:O27"/>
  <sheetViews>
    <sheetView showZeros="0" rightToLeft="1" tabSelected="1" workbookViewId="0">
      <selection activeCell="C24" sqref="C24"/>
    </sheetView>
  </sheetViews>
  <sheetFormatPr defaultRowHeight="15"/>
  <sheetData>
    <row r="1" spans="2:15">
      <c r="B1" t="s">
        <v>24</v>
      </c>
      <c r="C1">
        <v>10</v>
      </c>
      <c r="G1" s="16" t="s">
        <v>25</v>
      </c>
      <c r="H1" s="16"/>
      <c r="I1" s="16"/>
      <c r="J1" s="16"/>
      <c r="K1" s="16"/>
      <c r="L1" s="16"/>
      <c r="M1" s="16"/>
      <c r="N1" s="16"/>
    </row>
    <row r="2" spans="2:15">
      <c r="G2" s="10"/>
      <c r="H2" s="10"/>
      <c r="I2" s="10"/>
      <c r="J2" s="10"/>
      <c r="K2" s="10"/>
      <c r="L2" s="10"/>
      <c r="M2" s="10"/>
      <c r="N2" s="10"/>
    </row>
    <row r="3" spans="2:15">
      <c r="H3" s="12">
        <v>1</v>
      </c>
      <c r="I3" s="7">
        <f>COUNTIF(C7:C26,"&gt;10")</f>
        <v>3</v>
      </c>
      <c r="J3" s="8">
        <f ca="1">IF(I3&lt;&gt;K3,2,1)</f>
        <v>1</v>
      </c>
      <c r="K3" s="9">
        <f ca="1">IF($H$3&gt;0,IF($J$3=2,I3,K3),0)</f>
        <v>3</v>
      </c>
    </row>
    <row r="5" spans="2:15">
      <c r="B5" s="14" t="s">
        <v>2</v>
      </c>
      <c r="C5" s="14"/>
      <c r="D5" s="10"/>
      <c r="E5" s="10"/>
      <c r="F5" s="15" t="s">
        <v>3</v>
      </c>
      <c r="G5" s="15"/>
    </row>
    <row r="6" spans="2:15">
      <c r="B6" s="2" t="s">
        <v>0</v>
      </c>
      <c r="C6" s="2" t="s">
        <v>1</v>
      </c>
      <c r="D6" s="10"/>
      <c r="E6" s="10"/>
      <c r="F6" s="3" t="s">
        <v>0</v>
      </c>
      <c r="G6" s="3" t="s">
        <v>1</v>
      </c>
      <c r="O6" s="5"/>
    </row>
    <row r="7" spans="2:15">
      <c r="B7" s="1" t="s">
        <v>4</v>
      </c>
      <c r="C7" s="4">
        <v>5</v>
      </c>
      <c r="D7" s="11">
        <f t="shared" ref="D7:D26" si="0">IF($H$3=1,IF(C7&gt;=$C$1,IF($J$3=2,IF(D7&gt;0,D7+1,1),E7),0),0)</f>
        <v>0</v>
      </c>
      <c r="E7" s="13">
        <f t="shared" ref="E7:E25" ca="1" si="1">IF($H$3&gt;0,IF(E7&gt;0,IF(AND($J$3=2,E7&gt;0),E7+1,E7),D7),0)</f>
        <v>0</v>
      </c>
      <c r="F7" s="6" t="str">
        <f t="shared" ref="F7:F26" ca="1" si="2">IF(ROW()-6&lt;=MAX(عددشرط),INDEX(جدول1,MATCH(ROW()-6,عددشرط,0),1),0)</f>
        <v>يزيد</v>
      </c>
      <c r="G7" s="6">
        <f t="shared" ref="G7:G26" ca="1" si="3">IF(ROW()-6&lt;=MAX(عددشرط),INDEX(جدول1,MATCH(ROW()-6,عددشرط,0),2),0)</f>
        <v>13</v>
      </c>
    </row>
    <row r="8" spans="2:15">
      <c r="B8" s="1" t="s">
        <v>5</v>
      </c>
      <c r="C8" s="4">
        <v>9</v>
      </c>
      <c r="D8" s="11">
        <f t="shared" si="0"/>
        <v>0</v>
      </c>
      <c r="E8" s="13">
        <f t="shared" ca="1" si="1"/>
        <v>0</v>
      </c>
      <c r="F8" s="6" t="str">
        <f t="shared" ca="1" si="2"/>
        <v>وائل</v>
      </c>
      <c r="G8" s="6">
        <f t="shared" ca="1" si="3"/>
        <v>24</v>
      </c>
      <c r="O8" s="5"/>
    </row>
    <row r="9" spans="2:15">
      <c r="B9" s="1" t="s">
        <v>6</v>
      </c>
      <c r="C9" s="4">
        <v>5</v>
      </c>
      <c r="D9" s="11">
        <f t="shared" si="0"/>
        <v>0</v>
      </c>
      <c r="E9" s="13">
        <f t="shared" ca="1" si="1"/>
        <v>0</v>
      </c>
      <c r="F9" s="6" t="str">
        <f t="shared" ca="1" si="2"/>
        <v>عبدالله</v>
      </c>
      <c r="G9" s="6">
        <f t="shared" ca="1" si="3"/>
        <v>67</v>
      </c>
      <c r="O9" s="5"/>
    </row>
    <row r="10" spans="2:15">
      <c r="B10" s="1" t="s">
        <v>7</v>
      </c>
      <c r="C10" s="4">
        <v>24</v>
      </c>
      <c r="D10" s="11">
        <f t="shared" ca="1" si="0"/>
        <v>2</v>
      </c>
      <c r="E10" s="13">
        <f ca="1">IF($H$3&gt;0,IF(E10&gt;0,IF(AND($J$3=2,E10&gt;0),E10+1,E10),D10),0)</f>
        <v>2</v>
      </c>
      <c r="F10" s="6">
        <f t="shared" ca="1" si="2"/>
        <v>0</v>
      </c>
      <c r="G10" s="6">
        <f t="shared" ca="1" si="3"/>
        <v>0</v>
      </c>
      <c r="O10" s="5"/>
    </row>
    <row r="11" spans="2:15">
      <c r="B11" s="1" t="s">
        <v>8</v>
      </c>
      <c r="C11" s="4">
        <v>5</v>
      </c>
      <c r="D11" s="11">
        <f t="shared" si="0"/>
        <v>0</v>
      </c>
      <c r="E11" s="13">
        <f ca="1">IF($H$3&gt;0,IF(E11&gt;0,IF(AND($J$3=2,E11&gt;0),E11+1,E11),D11),0)</f>
        <v>0</v>
      </c>
      <c r="F11" s="6">
        <f t="shared" ca="1" si="2"/>
        <v>0</v>
      </c>
      <c r="G11" s="6">
        <f t="shared" ca="1" si="3"/>
        <v>0</v>
      </c>
      <c r="O11" s="5"/>
    </row>
    <row r="12" spans="2:15">
      <c r="B12" s="1" t="s">
        <v>9</v>
      </c>
      <c r="C12" s="4">
        <v>67</v>
      </c>
      <c r="D12" s="11">
        <f t="shared" ca="1" si="0"/>
        <v>3</v>
      </c>
      <c r="E12" s="13">
        <f ca="1">IF($H$3&gt;0,IF(E12&gt;0,IF(AND($J$3=2,E12&gt;0),E12+1,E12),D12),0)</f>
        <v>3</v>
      </c>
      <c r="F12" s="6">
        <f t="shared" ca="1" si="2"/>
        <v>0</v>
      </c>
      <c r="G12" s="6">
        <f t="shared" ca="1" si="3"/>
        <v>0</v>
      </c>
      <c r="O12" s="5"/>
    </row>
    <row r="13" spans="2:15">
      <c r="B13" s="1" t="s">
        <v>10</v>
      </c>
      <c r="C13" s="4">
        <v>5</v>
      </c>
      <c r="D13" s="11">
        <f t="shared" si="0"/>
        <v>0</v>
      </c>
      <c r="E13" s="13">
        <f ca="1">IF($H$3&gt;0,IF(E13&gt;0,IF(AND($J$3=2,E13&gt;0),E13+1,E13),D13),0)</f>
        <v>0</v>
      </c>
      <c r="F13" s="6">
        <f t="shared" ca="1" si="2"/>
        <v>0</v>
      </c>
      <c r="G13" s="6">
        <f t="shared" ca="1" si="3"/>
        <v>0</v>
      </c>
      <c r="O13" s="5"/>
    </row>
    <row r="14" spans="2:15">
      <c r="B14" s="1" t="s">
        <v>11</v>
      </c>
      <c r="C14" s="4">
        <v>13</v>
      </c>
      <c r="D14" s="11">
        <f t="shared" ca="1" si="0"/>
        <v>1</v>
      </c>
      <c r="E14" s="13">
        <f t="shared" ca="1" si="1"/>
        <v>1</v>
      </c>
      <c r="F14" s="6">
        <f t="shared" ca="1" si="2"/>
        <v>0</v>
      </c>
      <c r="G14" s="6">
        <f t="shared" ca="1" si="3"/>
        <v>0</v>
      </c>
      <c r="O14" s="5"/>
    </row>
    <row r="15" spans="2:15">
      <c r="B15" s="1" t="s">
        <v>12</v>
      </c>
      <c r="C15" s="4">
        <v>5</v>
      </c>
      <c r="D15" s="11">
        <f t="shared" si="0"/>
        <v>0</v>
      </c>
      <c r="E15" s="13">
        <f ca="1">IF($H$3&gt;0,IF(E15&gt;0,IF(AND($J$3=2,E15&gt;0),E15+1,E15),D15),0)</f>
        <v>0</v>
      </c>
      <c r="F15" s="6">
        <f t="shared" ca="1" si="2"/>
        <v>0</v>
      </c>
      <c r="G15" s="6">
        <f t="shared" ca="1" si="3"/>
        <v>0</v>
      </c>
    </row>
    <row r="16" spans="2:15">
      <c r="B16" s="1" t="s">
        <v>13</v>
      </c>
      <c r="C16" s="4">
        <v>3</v>
      </c>
      <c r="D16" s="11">
        <f t="shared" si="0"/>
        <v>0</v>
      </c>
      <c r="E16" s="13">
        <f t="shared" ca="1" si="1"/>
        <v>0</v>
      </c>
      <c r="F16" s="6">
        <f t="shared" ca="1" si="2"/>
        <v>0</v>
      </c>
      <c r="G16" s="6">
        <f t="shared" ca="1" si="3"/>
        <v>0</v>
      </c>
    </row>
    <row r="17" spans="2:7">
      <c r="B17" s="1" t="s">
        <v>14</v>
      </c>
      <c r="C17" s="4">
        <v>6</v>
      </c>
      <c r="D17" s="11">
        <f t="shared" si="0"/>
        <v>0</v>
      </c>
      <c r="E17" s="13">
        <f t="shared" ca="1" si="1"/>
        <v>0</v>
      </c>
      <c r="F17" s="6">
        <f t="shared" ca="1" si="2"/>
        <v>0</v>
      </c>
      <c r="G17" s="6">
        <f t="shared" ca="1" si="3"/>
        <v>0</v>
      </c>
    </row>
    <row r="18" spans="2:7">
      <c r="B18" s="1" t="s">
        <v>15</v>
      </c>
      <c r="C18" s="4">
        <v>4</v>
      </c>
      <c r="D18" s="11">
        <f t="shared" si="0"/>
        <v>0</v>
      </c>
      <c r="E18" s="13">
        <f t="shared" ca="1" si="1"/>
        <v>0</v>
      </c>
      <c r="F18" s="6">
        <f t="shared" ca="1" si="2"/>
        <v>0</v>
      </c>
      <c r="G18" s="6">
        <f t="shared" ca="1" si="3"/>
        <v>0</v>
      </c>
    </row>
    <row r="19" spans="2:7">
      <c r="B19" s="1" t="s">
        <v>16</v>
      </c>
      <c r="C19" s="4">
        <v>2</v>
      </c>
      <c r="D19" s="11">
        <f t="shared" si="0"/>
        <v>0</v>
      </c>
      <c r="E19" s="13">
        <f t="shared" ca="1" si="1"/>
        <v>0</v>
      </c>
      <c r="F19" s="6">
        <f t="shared" ca="1" si="2"/>
        <v>0</v>
      </c>
      <c r="G19" s="6">
        <f t="shared" ca="1" si="3"/>
        <v>0</v>
      </c>
    </row>
    <row r="20" spans="2:7">
      <c r="B20" s="1" t="s">
        <v>17</v>
      </c>
      <c r="C20" s="4">
        <v>8</v>
      </c>
      <c r="D20" s="11">
        <f t="shared" si="0"/>
        <v>0</v>
      </c>
      <c r="E20" s="13">
        <f t="shared" ca="1" si="1"/>
        <v>0</v>
      </c>
      <c r="F20" s="6">
        <f t="shared" ca="1" si="2"/>
        <v>0</v>
      </c>
      <c r="G20" s="6">
        <f t="shared" ca="1" si="3"/>
        <v>0</v>
      </c>
    </row>
    <row r="21" spans="2:7">
      <c r="B21" s="1" t="s">
        <v>18</v>
      </c>
      <c r="C21" s="4">
        <v>5</v>
      </c>
      <c r="D21" s="11">
        <f t="shared" si="0"/>
        <v>0</v>
      </c>
      <c r="E21" s="13">
        <f t="shared" ca="1" si="1"/>
        <v>0</v>
      </c>
      <c r="F21" s="6">
        <f t="shared" ca="1" si="2"/>
        <v>0</v>
      </c>
      <c r="G21" s="6">
        <f t="shared" ca="1" si="3"/>
        <v>0</v>
      </c>
    </row>
    <row r="22" spans="2:7">
      <c r="B22" s="1" t="s">
        <v>19</v>
      </c>
      <c r="C22" s="4">
        <v>1</v>
      </c>
      <c r="D22" s="11">
        <f t="shared" si="0"/>
        <v>0</v>
      </c>
      <c r="E22" s="13">
        <f t="shared" ca="1" si="1"/>
        <v>0</v>
      </c>
      <c r="F22" s="6">
        <f t="shared" ca="1" si="2"/>
        <v>0</v>
      </c>
      <c r="G22" s="6">
        <f t="shared" ca="1" si="3"/>
        <v>0</v>
      </c>
    </row>
    <row r="23" spans="2:7">
      <c r="B23" s="1" t="s">
        <v>20</v>
      </c>
      <c r="C23" s="4">
        <v>5</v>
      </c>
      <c r="D23" s="11">
        <f t="shared" si="0"/>
        <v>0</v>
      </c>
      <c r="E23" s="13">
        <f t="shared" ca="1" si="1"/>
        <v>0</v>
      </c>
      <c r="F23" s="6">
        <f t="shared" ca="1" si="2"/>
        <v>0</v>
      </c>
      <c r="G23" s="6">
        <f t="shared" ca="1" si="3"/>
        <v>0</v>
      </c>
    </row>
    <row r="24" spans="2:7">
      <c r="B24" s="1" t="s">
        <v>21</v>
      </c>
      <c r="C24" s="4">
        <v>9</v>
      </c>
      <c r="D24" s="11">
        <f t="shared" si="0"/>
        <v>0</v>
      </c>
      <c r="E24" s="13">
        <f t="shared" ca="1" si="1"/>
        <v>0</v>
      </c>
      <c r="F24" s="6">
        <f t="shared" ca="1" si="2"/>
        <v>0</v>
      </c>
      <c r="G24" s="6">
        <f t="shared" ca="1" si="3"/>
        <v>0</v>
      </c>
    </row>
    <row r="25" spans="2:7">
      <c r="B25" s="1" t="s">
        <v>22</v>
      </c>
      <c r="C25" s="4">
        <v>8</v>
      </c>
      <c r="D25" s="11">
        <f t="shared" si="0"/>
        <v>0</v>
      </c>
      <c r="E25" s="13">
        <f t="shared" ca="1" si="1"/>
        <v>0</v>
      </c>
      <c r="F25" s="6">
        <f t="shared" ca="1" si="2"/>
        <v>0</v>
      </c>
      <c r="G25" s="6">
        <f t="shared" ca="1" si="3"/>
        <v>0</v>
      </c>
    </row>
    <row r="26" spans="2:7">
      <c r="B26" s="1" t="s">
        <v>23</v>
      </c>
      <c r="C26" s="4">
        <v>5</v>
      </c>
      <c r="D26" s="11">
        <f t="shared" si="0"/>
        <v>0</v>
      </c>
      <c r="E26" s="13">
        <f t="shared" ref="E26" ca="1" si="4">IF($H$3&gt;0,IF(E26&gt;0,IF(AND($J$3=2,E26&gt;0),E26+1,E26),D26),0)</f>
        <v>0</v>
      </c>
      <c r="F26" s="6">
        <f t="shared" ca="1" si="2"/>
        <v>0</v>
      </c>
      <c r="G26" s="6">
        <f t="shared" ca="1" si="3"/>
        <v>0</v>
      </c>
    </row>
    <row r="27" spans="2:7">
      <c r="C27" s="10"/>
    </row>
  </sheetData>
  <mergeCells count="3">
    <mergeCell ref="B5:C5"/>
    <mergeCell ref="F5:G5"/>
    <mergeCell ref="G1:N1"/>
  </mergeCells>
  <phoneticPr fontId="2" type="noConversion"/>
  <conditionalFormatting sqref="C7:C26">
    <cfRule type="cellIs" dxfId="1" priority="2" operator="greaterThan">
      <formula>10</formula>
    </cfRule>
  </conditionalFormatting>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sheetPr codeName="Sheet2"/>
  <dimension ref="A1"/>
  <sheetViews>
    <sheetView rightToLeft="1" workbookViewId="0">
      <selection activeCell="E23" sqref="E23"/>
    </sheetView>
  </sheetViews>
  <sheetFormatPr defaultRowHeight="15"/>
  <sheetData/>
  <phoneticPr fontId="2"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
  <sheetViews>
    <sheetView rightToLeft="1" workbookViewId="0"/>
  </sheetViews>
  <sheetFormatPr defaultRowHeight="15"/>
  <sheetData/>
  <phoneticPr fontId="2"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2</vt:i4>
      </vt:variant>
    </vt:vector>
  </HeadingPairs>
  <TitlesOfParts>
    <vt:vector size="5" baseType="lpstr">
      <vt:lpstr>ورقة1</vt:lpstr>
      <vt:lpstr>ورقة2</vt:lpstr>
      <vt:lpstr>ورقة3</vt:lpstr>
      <vt:lpstr>جدول1</vt:lpstr>
      <vt:lpstr>عددشرط</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2009-04-17T15:41:35Z</dcterms:modified>
</cp:coreProperties>
</file>