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20" windowWidth="5580" windowHeight="3735" tabRatio="764"/>
  </bookViews>
  <sheets>
    <sheet name="FT" sheetId="24" r:id="rId1"/>
    <sheet name="ST" sheetId="22" r:id="rId2"/>
    <sheet name="Sun" sheetId="6" r:id="rId3"/>
    <sheet name="Mon" sheetId="18" r:id="rId4"/>
    <sheet name="Tues" sheetId="19" r:id="rId5"/>
    <sheet name="Wednes" sheetId="20" r:id="rId6"/>
    <sheet name="Thurs" sheetId="21" r:id="rId7"/>
    <sheet name="CT" sheetId="10" r:id="rId8"/>
    <sheet name="TT" sheetId="25" r:id="rId9"/>
    <sheet name="Con" sheetId="4" r:id="rId10"/>
  </sheets>
  <externalReferences>
    <externalReference r:id="rId11"/>
  </externalReferences>
  <definedNames>
    <definedName name="_xlnm._FilterDatabase" localSheetId="3" hidden="1">Mon!$A$2:$J$22</definedName>
    <definedName name="_xlnm._FilterDatabase" localSheetId="1" hidden="1">ST!$A$2:$K$22</definedName>
    <definedName name="_xlnm._FilterDatabase" localSheetId="2" hidden="1">Sun!$A$2:$J$41</definedName>
    <definedName name="_xlnm._FilterDatabase" localSheetId="6" hidden="1">Thurs!$A$2:$J$22</definedName>
    <definedName name="_xlnm._FilterDatabase" localSheetId="4" hidden="1">Tues!$A$2:$J$22</definedName>
    <definedName name="_xlnm._FilterDatabase" localSheetId="5" hidden="1">Wednes!$A$2:$J$22</definedName>
    <definedName name="FT">FT!$B$3:$AO$28</definedName>
    <definedName name="ST">[1]ST!$A$2:$AP$101</definedName>
  </definedNames>
  <calcPr calcId="124519"/>
</workbook>
</file>

<file path=xl/calcChain.xml><?xml version="1.0" encoding="utf-8"?>
<calcChain xmlns="http://schemas.openxmlformats.org/spreadsheetml/2006/main">
  <c r="E7" i="22"/>
  <c r="F7"/>
  <c r="G7"/>
  <c r="H7"/>
  <c r="I7"/>
  <c r="J7"/>
  <c r="D7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3"/>
  <c r="AS3" l="1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D3" i="6"/>
  <c r="E3"/>
  <c r="F3"/>
  <c r="G3"/>
  <c r="H3"/>
  <c r="I3"/>
  <c r="J3"/>
  <c r="C183" i="10"/>
  <c r="D183"/>
  <c r="E183"/>
  <c r="F183"/>
  <c r="G183"/>
  <c r="H183"/>
  <c r="I183"/>
  <c r="C184"/>
  <c r="D184"/>
  <c r="E184"/>
  <c r="F184"/>
  <c r="G184"/>
  <c r="H184"/>
  <c r="I184"/>
  <c r="C185"/>
  <c r="D185"/>
  <c r="E185"/>
  <c r="F185"/>
  <c r="G185"/>
  <c r="H185"/>
  <c r="I185"/>
  <c r="C186"/>
  <c r="D186"/>
  <c r="E186"/>
  <c r="F186"/>
  <c r="G186"/>
  <c r="H186"/>
  <c r="I186"/>
  <c r="C187"/>
  <c r="D187"/>
  <c r="E187"/>
  <c r="F187"/>
  <c r="G187"/>
  <c r="H187"/>
  <c r="I187"/>
  <c r="C188"/>
  <c r="D188"/>
  <c r="E188"/>
  <c r="F188"/>
  <c r="G188"/>
  <c r="H188"/>
  <c r="I188"/>
  <c r="C189"/>
  <c r="D189"/>
  <c r="E189"/>
  <c r="F189"/>
  <c r="G189"/>
  <c r="H189"/>
  <c r="I189"/>
  <c r="C190"/>
  <c r="D190"/>
  <c r="E190"/>
  <c r="F190"/>
  <c r="G190"/>
  <c r="H190"/>
  <c r="I190"/>
  <c r="C191"/>
  <c r="D191"/>
  <c r="E191"/>
  <c r="F191"/>
  <c r="G191"/>
  <c r="H191"/>
  <c r="I191"/>
  <c r="C192"/>
  <c r="D192"/>
  <c r="E192"/>
  <c r="F192"/>
  <c r="G192"/>
  <c r="H192"/>
  <c r="I192"/>
  <c r="B192"/>
  <c r="B191"/>
  <c r="B190"/>
  <c r="B189"/>
  <c r="B188"/>
  <c r="B187"/>
  <c r="B186"/>
  <c r="B185"/>
  <c r="B184"/>
  <c r="B183"/>
  <c r="W2" s="1"/>
  <c r="W3" s="1"/>
  <c r="W4" s="1"/>
  <c r="C168"/>
  <c r="D168"/>
  <c r="E168"/>
  <c r="F168"/>
  <c r="G168"/>
  <c r="H168"/>
  <c r="I168"/>
  <c r="C169"/>
  <c r="D169"/>
  <c r="E169"/>
  <c r="F169"/>
  <c r="G169"/>
  <c r="H169"/>
  <c r="I169"/>
  <c r="C170"/>
  <c r="D170"/>
  <c r="E170"/>
  <c r="F170"/>
  <c r="G170"/>
  <c r="H170"/>
  <c r="I170"/>
  <c r="C171"/>
  <c r="D171"/>
  <c r="E171"/>
  <c r="F171"/>
  <c r="G171"/>
  <c r="H171"/>
  <c r="I171"/>
  <c r="C172"/>
  <c r="D172"/>
  <c r="E172"/>
  <c r="F172"/>
  <c r="G172"/>
  <c r="H172"/>
  <c r="I172"/>
  <c r="C173"/>
  <c r="D173"/>
  <c r="E173"/>
  <c r="F173"/>
  <c r="G173"/>
  <c r="H173"/>
  <c r="I173"/>
  <c r="C174"/>
  <c r="D174"/>
  <c r="E174"/>
  <c r="F174"/>
  <c r="G174"/>
  <c r="H174"/>
  <c r="I174"/>
  <c r="C175"/>
  <c r="D175"/>
  <c r="E175"/>
  <c r="F175"/>
  <c r="G175"/>
  <c r="H175"/>
  <c r="I175"/>
  <c r="C176"/>
  <c r="D176"/>
  <c r="E176"/>
  <c r="F176"/>
  <c r="G176"/>
  <c r="H176"/>
  <c r="I176"/>
  <c r="C177"/>
  <c r="D177"/>
  <c r="E177"/>
  <c r="F177"/>
  <c r="G177"/>
  <c r="H177"/>
  <c r="I177"/>
  <c r="B177"/>
  <c r="B176"/>
  <c r="B175"/>
  <c r="B174"/>
  <c r="B173"/>
  <c r="B172"/>
  <c r="B171"/>
  <c r="B170"/>
  <c r="B169"/>
  <c r="B168"/>
  <c r="V2" s="1"/>
  <c r="V3" s="1"/>
  <c r="V4" s="1"/>
  <c r="C153"/>
  <c r="D153"/>
  <c r="E153"/>
  <c r="F153"/>
  <c r="G153"/>
  <c r="H153"/>
  <c r="I153"/>
  <c r="C154"/>
  <c r="D154"/>
  <c r="E154"/>
  <c r="F154"/>
  <c r="G154"/>
  <c r="H154"/>
  <c r="I154"/>
  <c r="C155"/>
  <c r="D155"/>
  <c r="E155"/>
  <c r="F155"/>
  <c r="G155"/>
  <c r="H155"/>
  <c r="I155"/>
  <c r="C156"/>
  <c r="D156"/>
  <c r="E156"/>
  <c r="F156"/>
  <c r="G156"/>
  <c r="H156"/>
  <c r="I156"/>
  <c r="C157"/>
  <c r="D157"/>
  <c r="E157"/>
  <c r="F157"/>
  <c r="G157"/>
  <c r="H157"/>
  <c r="I157"/>
  <c r="C158"/>
  <c r="D158"/>
  <c r="E158"/>
  <c r="F158"/>
  <c r="G158"/>
  <c r="H158"/>
  <c r="I158"/>
  <c r="C159"/>
  <c r="D159"/>
  <c r="E159"/>
  <c r="F159"/>
  <c r="G159"/>
  <c r="H159"/>
  <c r="I159"/>
  <c r="C160"/>
  <c r="D160"/>
  <c r="E160"/>
  <c r="F160"/>
  <c r="G160"/>
  <c r="H160"/>
  <c r="I160"/>
  <c r="C161"/>
  <c r="D161"/>
  <c r="E161"/>
  <c r="F161"/>
  <c r="G161"/>
  <c r="H161"/>
  <c r="I161"/>
  <c r="C162"/>
  <c r="D162"/>
  <c r="E162"/>
  <c r="F162"/>
  <c r="G162"/>
  <c r="H162"/>
  <c r="I162"/>
  <c r="B162"/>
  <c r="B161"/>
  <c r="B160"/>
  <c r="B159"/>
  <c r="B158"/>
  <c r="B157"/>
  <c r="B156"/>
  <c r="B155"/>
  <c r="B154"/>
  <c r="B153"/>
  <c r="U2" s="1"/>
  <c r="U3" s="1"/>
  <c r="U4" s="1"/>
  <c r="C138"/>
  <c r="D138"/>
  <c r="E138"/>
  <c r="F138"/>
  <c r="G138"/>
  <c r="H138"/>
  <c r="I138"/>
  <c r="C139"/>
  <c r="D139"/>
  <c r="E139"/>
  <c r="F139"/>
  <c r="G139"/>
  <c r="H139"/>
  <c r="I139"/>
  <c r="C140"/>
  <c r="D140"/>
  <c r="E140"/>
  <c r="F140"/>
  <c r="G140"/>
  <c r="H140"/>
  <c r="I140"/>
  <c r="C141"/>
  <c r="D141"/>
  <c r="E141"/>
  <c r="F141"/>
  <c r="G141"/>
  <c r="H141"/>
  <c r="I141"/>
  <c r="C142"/>
  <c r="D142"/>
  <c r="E142"/>
  <c r="F142"/>
  <c r="G142"/>
  <c r="H142"/>
  <c r="I142"/>
  <c r="C143"/>
  <c r="D143"/>
  <c r="E143"/>
  <c r="F143"/>
  <c r="G143"/>
  <c r="H143"/>
  <c r="I143"/>
  <c r="C144"/>
  <c r="D144"/>
  <c r="E144"/>
  <c r="F144"/>
  <c r="G144"/>
  <c r="H144"/>
  <c r="I144"/>
  <c r="C145"/>
  <c r="D145"/>
  <c r="E145"/>
  <c r="F145"/>
  <c r="G145"/>
  <c r="H145"/>
  <c r="I145"/>
  <c r="C146"/>
  <c r="D146"/>
  <c r="E146"/>
  <c r="F146"/>
  <c r="G146"/>
  <c r="H146"/>
  <c r="I146"/>
  <c r="C147"/>
  <c r="D147"/>
  <c r="E147"/>
  <c r="F147"/>
  <c r="G147"/>
  <c r="H147"/>
  <c r="I147"/>
  <c r="B146"/>
  <c r="B147"/>
  <c r="B145"/>
  <c r="B144"/>
  <c r="B143"/>
  <c r="B142"/>
  <c r="B141"/>
  <c r="B140"/>
  <c r="B139"/>
  <c r="B138"/>
  <c r="T2" s="1"/>
  <c r="T3" s="1"/>
  <c r="T4" s="1"/>
  <c r="C123"/>
  <c r="D123"/>
  <c r="E123"/>
  <c r="F123"/>
  <c r="G123"/>
  <c r="H123"/>
  <c r="I123"/>
  <c r="C124"/>
  <c r="D124"/>
  <c r="E124"/>
  <c r="F124"/>
  <c r="G124"/>
  <c r="H124"/>
  <c r="I124"/>
  <c r="C125"/>
  <c r="D125"/>
  <c r="E125"/>
  <c r="F125"/>
  <c r="G125"/>
  <c r="H125"/>
  <c r="I125"/>
  <c r="C126"/>
  <c r="D126"/>
  <c r="E126"/>
  <c r="F126"/>
  <c r="G126"/>
  <c r="H126"/>
  <c r="I126"/>
  <c r="C127"/>
  <c r="D127"/>
  <c r="E127"/>
  <c r="F127"/>
  <c r="G127"/>
  <c r="H127"/>
  <c r="I127"/>
  <c r="C128"/>
  <c r="D128"/>
  <c r="E128"/>
  <c r="F128"/>
  <c r="G128"/>
  <c r="H128"/>
  <c r="I128"/>
  <c r="C129"/>
  <c r="D129"/>
  <c r="E129"/>
  <c r="F129"/>
  <c r="G129"/>
  <c r="H129"/>
  <c r="I129"/>
  <c r="C130"/>
  <c r="D130"/>
  <c r="E130"/>
  <c r="F130"/>
  <c r="G130"/>
  <c r="H130"/>
  <c r="I130"/>
  <c r="C131"/>
  <c r="D131"/>
  <c r="E131"/>
  <c r="F131"/>
  <c r="G131"/>
  <c r="H131"/>
  <c r="I131"/>
  <c r="C132"/>
  <c r="D132"/>
  <c r="E132"/>
  <c r="F132"/>
  <c r="G132"/>
  <c r="H132"/>
  <c r="I132"/>
  <c r="B132"/>
  <c r="B131"/>
  <c r="B130"/>
  <c r="B129"/>
  <c r="B128"/>
  <c r="B127"/>
  <c r="B126"/>
  <c r="B125"/>
  <c r="B124"/>
  <c r="B123"/>
  <c r="S2" s="1"/>
  <c r="S3" s="1"/>
  <c r="S4" s="1"/>
  <c r="C108"/>
  <c r="D108"/>
  <c r="E108"/>
  <c r="F108"/>
  <c r="G108"/>
  <c r="H108"/>
  <c r="I108"/>
  <c r="C109"/>
  <c r="D109"/>
  <c r="E109"/>
  <c r="F109"/>
  <c r="G109"/>
  <c r="H109"/>
  <c r="I109"/>
  <c r="C110"/>
  <c r="D110"/>
  <c r="E110"/>
  <c r="F110"/>
  <c r="G110"/>
  <c r="H110"/>
  <c r="I110"/>
  <c r="C111"/>
  <c r="D111"/>
  <c r="E111"/>
  <c r="F111"/>
  <c r="G111"/>
  <c r="H111"/>
  <c r="I111"/>
  <c r="C112"/>
  <c r="D112"/>
  <c r="E112"/>
  <c r="F112"/>
  <c r="G112"/>
  <c r="H112"/>
  <c r="I112"/>
  <c r="C113"/>
  <c r="D113"/>
  <c r="E113"/>
  <c r="F113"/>
  <c r="G113"/>
  <c r="H113"/>
  <c r="I113"/>
  <c r="C114"/>
  <c r="D114"/>
  <c r="E114"/>
  <c r="F114"/>
  <c r="G114"/>
  <c r="H114"/>
  <c r="I114"/>
  <c r="C115"/>
  <c r="D115"/>
  <c r="E115"/>
  <c r="F115"/>
  <c r="G115"/>
  <c r="H115"/>
  <c r="I115"/>
  <c r="C116"/>
  <c r="D116"/>
  <c r="E116"/>
  <c r="F116"/>
  <c r="G116"/>
  <c r="H116"/>
  <c r="I116"/>
  <c r="C117"/>
  <c r="D117"/>
  <c r="E117"/>
  <c r="F117"/>
  <c r="G117"/>
  <c r="H117"/>
  <c r="I117"/>
  <c r="B117"/>
  <c r="B116"/>
  <c r="B115"/>
  <c r="B114"/>
  <c r="B113"/>
  <c r="B112"/>
  <c r="B111"/>
  <c r="B110"/>
  <c r="B109"/>
  <c r="B108"/>
  <c r="C93"/>
  <c r="D93"/>
  <c r="E93"/>
  <c r="F93"/>
  <c r="G93"/>
  <c r="H93"/>
  <c r="I93"/>
  <c r="C94"/>
  <c r="D94"/>
  <c r="E94"/>
  <c r="F94"/>
  <c r="G94"/>
  <c r="H94"/>
  <c r="I94"/>
  <c r="C95"/>
  <c r="D95"/>
  <c r="E95"/>
  <c r="F95"/>
  <c r="G95"/>
  <c r="H95"/>
  <c r="I95"/>
  <c r="C96"/>
  <c r="D96"/>
  <c r="E96"/>
  <c r="F96"/>
  <c r="G96"/>
  <c r="H96"/>
  <c r="I96"/>
  <c r="C97"/>
  <c r="D97"/>
  <c r="E97"/>
  <c r="F97"/>
  <c r="G97"/>
  <c r="H97"/>
  <c r="I97"/>
  <c r="C98"/>
  <c r="D98"/>
  <c r="E98"/>
  <c r="F98"/>
  <c r="G98"/>
  <c r="H98"/>
  <c r="I98"/>
  <c r="C99"/>
  <c r="D99"/>
  <c r="E99"/>
  <c r="F99"/>
  <c r="G99"/>
  <c r="H99"/>
  <c r="I99"/>
  <c r="C100"/>
  <c r="D100"/>
  <c r="E100"/>
  <c r="F100"/>
  <c r="G100"/>
  <c r="H100"/>
  <c r="I100"/>
  <c r="C101"/>
  <c r="D101"/>
  <c r="E101"/>
  <c r="F101"/>
  <c r="G101"/>
  <c r="H101"/>
  <c r="I101"/>
  <c r="C102"/>
  <c r="D102"/>
  <c r="E102"/>
  <c r="F102"/>
  <c r="G102"/>
  <c r="H102"/>
  <c r="I102"/>
  <c r="B102"/>
  <c r="B101"/>
  <c r="B100"/>
  <c r="B99"/>
  <c r="B98"/>
  <c r="B97"/>
  <c r="B96"/>
  <c r="B95"/>
  <c r="B94"/>
  <c r="B93"/>
  <c r="C78"/>
  <c r="D78"/>
  <c r="E78"/>
  <c r="F78"/>
  <c r="G78"/>
  <c r="H78"/>
  <c r="I78"/>
  <c r="C79"/>
  <c r="D79"/>
  <c r="E79"/>
  <c r="F79"/>
  <c r="G79"/>
  <c r="H79"/>
  <c r="I79"/>
  <c r="C80"/>
  <c r="D80"/>
  <c r="E80"/>
  <c r="F80"/>
  <c r="G80"/>
  <c r="H80"/>
  <c r="I80"/>
  <c r="C81"/>
  <c r="D81"/>
  <c r="E81"/>
  <c r="F81"/>
  <c r="G81"/>
  <c r="H81"/>
  <c r="I81"/>
  <c r="C82"/>
  <c r="D82"/>
  <c r="E82"/>
  <c r="F82"/>
  <c r="G82"/>
  <c r="H82"/>
  <c r="I82"/>
  <c r="C83"/>
  <c r="D83"/>
  <c r="E83"/>
  <c r="F83"/>
  <c r="G83"/>
  <c r="H83"/>
  <c r="I83"/>
  <c r="C84"/>
  <c r="D84"/>
  <c r="E84"/>
  <c r="F84"/>
  <c r="G84"/>
  <c r="H84"/>
  <c r="I84"/>
  <c r="C85"/>
  <c r="D85"/>
  <c r="E85"/>
  <c r="F85"/>
  <c r="G85"/>
  <c r="H85"/>
  <c r="I85"/>
  <c r="C86"/>
  <c r="D86"/>
  <c r="E86"/>
  <c r="F86"/>
  <c r="G86"/>
  <c r="H86"/>
  <c r="I86"/>
  <c r="C87"/>
  <c r="D87"/>
  <c r="E87"/>
  <c r="F87"/>
  <c r="G87"/>
  <c r="H87"/>
  <c r="I87"/>
  <c r="B87"/>
  <c r="B86"/>
  <c r="B85"/>
  <c r="B84"/>
  <c r="B83"/>
  <c r="B82"/>
  <c r="B81"/>
  <c r="B80"/>
  <c r="B79"/>
  <c r="B78"/>
  <c r="P2" s="1"/>
  <c r="P3" s="1"/>
  <c r="P4" s="1"/>
  <c r="C63"/>
  <c r="D63"/>
  <c r="E63"/>
  <c r="F63"/>
  <c r="G63"/>
  <c r="H63"/>
  <c r="I63"/>
  <c r="C64"/>
  <c r="D64"/>
  <c r="E64"/>
  <c r="F64"/>
  <c r="G64"/>
  <c r="H64"/>
  <c r="I64"/>
  <c r="C65"/>
  <c r="D65"/>
  <c r="E65"/>
  <c r="F65"/>
  <c r="G65"/>
  <c r="H65"/>
  <c r="I65"/>
  <c r="C66"/>
  <c r="D66"/>
  <c r="E66"/>
  <c r="F66"/>
  <c r="G66"/>
  <c r="H66"/>
  <c r="I66"/>
  <c r="C67"/>
  <c r="D67"/>
  <c r="E67"/>
  <c r="F67"/>
  <c r="G67"/>
  <c r="H67"/>
  <c r="I67"/>
  <c r="C68"/>
  <c r="D68"/>
  <c r="E68"/>
  <c r="F68"/>
  <c r="G68"/>
  <c r="H68"/>
  <c r="I68"/>
  <c r="C69"/>
  <c r="D69"/>
  <c r="E69"/>
  <c r="F69"/>
  <c r="G69"/>
  <c r="H69"/>
  <c r="I69"/>
  <c r="C70"/>
  <c r="D70"/>
  <c r="E70"/>
  <c r="F70"/>
  <c r="G70"/>
  <c r="H70"/>
  <c r="I70"/>
  <c r="C71"/>
  <c r="D71"/>
  <c r="E71"/>
  <c r="F71"/>
  <c r="G71"/>
  <c r="H71"/>
  <c r="I71"/>
  <c r="C72"/>
  <c r="D72"/>
  <c r="E72"/>
  <c r="F72"/>
  <c r="G72"/>
  <c r="H72"/>
  <c r="I72"/>
  <c r="B72"/>
  <c r="B71"/>
  <c r="B70"/>
  <c r="B69"/>
  <c r="B68"/>
  <c r="B67"/>
  <c r="B66"/>
  <c r="B65"/>
  <c r="B64"/>
  <c r="B63"/>
  <c r="O2" s="1"/>
  <c r="O3" s="1"/>
  <c r="O4" s="1"/>
  <c r="C48"/>
  <c r="D48"/>
  <c r="E48"/>
  <c r="F48"/>
  <c r="G48"/>
  <c r="H48"/>
  <c r="I48"/>
  <c r="C49"/>
  <c r="D49"/>
  <c r="E49"/>
  <c r="F49"/>
  <c r="G49"/>
  <c r="H49"/>
  <c r="I49"/>
  <c r="C50"/>
  <c r="D50"/>
  <c r="E50"/>
  <c r="F50"/>
  <c r="G50"/>
  <c r="H50"/>
  <c r="I50"/>
  <c r="C51"/>
  <c r="D51"/>
  <c r="E51"/>
  <c r="F51"/>
  <c r="G51"/>
  <c r="H51"/>
  <c r="I51"/>
  <c r="C52"/>
  <c r="D52"/>
  <c r="E52"/>
  <c r="F52"/>
  <c r="G52"/>
  <c r="H52"/>
  <c r="I52"/>
  <c r="C53"/>
  <c r="D53"/>
  <c r="E53"/>
  <c r="F53"/>
  <c r="G53"/>
  <c r="H53"/>
  <c r="I53"/>
  <c r="C54"/>
  <c r="D54"/>
  <c r="E54"/>
  <c r="F54"/>
  <c r="G54"/>
  <c r="H54"/>
  <c r="I54"/>
  <c r="C55"/>
  <c r="D55"/>
  <c r="E55"/>
  <c r="F55"/>
  <c r="G55"/>
  <c r="H55"/>
  <c r="I55"/>
  <c r="C56"/>
  <c r="D56"/>
  <c r="E56"/>
  <c r="F56"/>
  <c r="G56"/>
  <c r="H56"/>
  <c r="I56"/>
  <c r="C57"/>
  <c r="D57"/>
  <c r="E57"/>
  <c r="F57"/>
  <c r="G57"/>
  <c r="H57"/>
  <c r="I57"/>
  <c r="B57"/>
  <c r="B56"/>
  <c r="B55"/>
  <c r="B54"/>
  <c r="B53"/>
  <c r="B52"/>
  <c r="B51"/>
  <c r="B50"/>
  <c r="B49"/>
  <c r="B48"/>
  <c r="N2" s="1"/>
  <c r="N3" s="1"/>
  <c r="N4" s="1"/>
  <c r="C33"/>
  <c r="D33"/>
  <c r="E33"/>
  <c r="F33"/>
  <c r="G33"/>
  <c r="H33"/>
  <c r="I33"/>
  <c r="C34"/>
  <c r="D34"/>
  <c r="E34"/>
  <c r="F34"/>
  <c r="G34"/>
  <c r="H34"/>
  <c r="I34"/>
  <c r="C35"/>
  <c r="D35"/>
  <c r="E35"/>
  <c r="F35"/>
  <c r="G35"/>
  <c r="H35"/>
  <c r="I35"/>
  <c r="C36"/>
  <c r="D36"/>
  <c r="E36"/>
  <c r="F36"/>
  <c r="G36"/>
  <c r="H36"/>
  <c r="I36"/>
  <c r="C37"/>
  <c r="D37"/>
  <c r="E37"/>
  <c r="F37"/>
  <c r="G37"/>
  <c r="H37"/>
  <c r="I37"/>
  <c r="C38"/>
  <c r="D38"/>
  <c r="E38"/>
  <c r="F38"/>
  <c r="G38"/>
  <c r="H38"/>
  <c r="I38"/>
  <c r="C39"/>
  <c r="D39"/>
  <c r="E39"/>
  <c r="F39"/>
  <c r="G39"/>
  <c r="H39"/>
  <c r="I39"/>
  <c r="C40"/>
  <c r="D40"/>
  <c r="E40"/>
  <c r="F40"/>
  <c r="G40"/>
  <c r="H40"/>
  <c r="I40"/>
  <c r="C41"/>
  <c r="D41"/>
  <c r="E41"/>
  <c r="F41"/>
  <c r="G41"/>
  <c r="H41"/>
  <c r="I41"/>
  <c r="C42"/>
  <c r="D42"/>
  <c r="E42"/>
  <c r="F42"/>
  <c r="G42"/>
  <c r="H42"/>
  <c r="I42"/>
  <c r="B42"/>
  <c r="B41"/>
  <c r="B40"/>
  <c r="B39"/>
  <c r="B38"/>
  <c r="B37"/>
  <c r="B36"/>
  <c r="B35"/>
  <c r="B34"/>
  <c r="B33"/>
  <c r="M2" s="1"/>
  <c r="M3" s="1"/>
  <c r="M4" s="1"/>
  <c r="C18"/>
  <c r="D18"/>
  <c r="E18"/>
  <c r="F18"/>
  <c r="G18"/>
  <c r="H18"/>
  <c r="I18"/>
  <c r="C19"/>
  <c r="D19"/>
  <c r="E19"/>
  <c r="F19"/>
  <c r="G19"/>
  <c r="H19"/>
  <c r="I19"/>
  <c r="C20"/>
  <c r="D20"/>
  <c r="E20"/>
  <c r="F20"/>
  <c r="G20"/>
  <c r="H20"/>
  <c r="I20"/>
  <c r="C21"/>
  <c r="D21"/>
  <c r="E21"/>
  <c r="F21"/>
  <c r="G21"/>
  <c r="H21"/>
  <c r="I21"/>
  <c r="C22"/>
  <c r="D22"/>
  <c r="E22"/>
  <c r="F22"/>
  <c r="G22"/>
  <c r="H22"/>
  <c r="I22"/>
  <c r="C23"/>
  <c r="D23"/>
  <c r="E23"/>
  <c r="F23"/>
  <c r="G23"/>
  <c r="H23"/>
  <c r="I23"/>
  <c r="C24"/>
  <c r="D24"/>
  <c r="E24"/>
  <c r="F24"/>
  <c r="G24"/>
  <c r="H24"/>
  <c r="I24"/>
  <c r="C25"/>
  <c r="D25"/>
  <c r="E25"/>
  <c r="F25"/>
  <c r="G25"/>
  <c r="H25"/>
  <c r="I25"/>
  <c r="C26"/>
  <c r="D26"/>
  <c r="E26"/>
  <c r="F26"/>
  <c r="G26"/>
  <c r="H26"/>
  <c r="I26"/>
  <c r="C27"/>
  <c r="D27"/>
  <c r="E27"/>
  <c r="F27"/>
  <c r="G27"/>
  <c r="H27"/>
  <c r="I27"/>
  <c r="B27"/>
  <c r="B26"/>
  <c r="B25"/>
  <c r="B24"/>
  <c r="B23"/>
  <c r="B22"/>
  <c r="B21"/>
  <c r="B20"/>
  <c r="B19"/>
  <c r="B18"/>
  <c r="L2" s="1"/>
  <c r="L3" s="1"/>
  <c r="L4" s="1"/>
  <c r="C3"/>
  <c r="D3"/>
  <c r="E3"/>
  <c r="F3"/>
  <c r="G3"/>
  <c r="H3"/>
  <c r="I3"/>
  <c r="C4"/>
  <c r="D4"/>
  <c r="E4"/>
  <c r="F4"/>
  <c r="G4"/>
  <c r="H4"/>
  <c r="I4"/>
  <c r="C5"/>
  <c r="D5"/>
  <c r="E5"/>
  <c r="F5"/>
  <c r="G5"/>
  <c r="H5"/>
  <c r="I5"/>
  <c r="C6"/>
  <c r="D6"/>
  <c r="E6"/>
  <c r="F6"/>
  <c r="G6"/>
  <c r="H6"/>
  <c r="I6"/>
  <c r="C7"/>
  <c r="D7"/>
  <c r="E7"/>
  <c r="F7"/>
  <c r="G7"/>
  <c r="H7"/>
  <c r="I7"/>
  <c r="C8"/>
  <c r="D8"/>
  <c r="E8"/>
  <c r="F8"/>
  <c r="G8"/>
  <c r="H8"/>
  <c r="I8"/>
  <c r="C9"/>
  <c r="D9"/>
  <c r="E9"/>
  <c r="F9"/>
  <c r="G9"/>
  <c r="H9"/>
  <c r="I9"/>
  <c r="C10"/>
  <c r="D10"/>
  <c r="E10"/>
  <c r="F10"/>
  <c r="G10"/>
  <c r="H10"/>
  <c r="I10"/>
  <c r="C11"/>
  <c r="D11"/>
  <c r="E11"/>
  <c r="F11"/>
  <c r="G11"/>
  <c r="H11"/>
  <c r="I11"/>
  <c r="C12"/>
  <c r="D12"/>
  <c r="E12"/>
  <c r="F12"/>
  <c r="G12"/>
  <c r="H12"/>
  <c r="I12"/>
  <c r="B12"/>
  <c r="B11"/>
  <c r="B10"/>
  <c r="B9"/>
  <c r="B8"/>
  <c r="B7"/>
  <c r="B6"/>
  <c r="B5"/>
  <c r="B4"/>
  <c r="B3"/>
  <c r="K2" s="1"/>
  <c r="K3" s="1"/>
  <c r="K4" s="1"/>
  <c r="R2" l="1"/>
  <c r="R3" s="1"/>
  <c r="R4" s="1"/>
  <c r="Q2"/>
  <c r="Q3" s="1"/>
  <c r="Q4" s="1"/>
  <c r="BG4" i="24"/>
  <c r="BG5"/>
  <c r="BG6"/>
  <c r="BG7"/>
  <c r="BG8"/>
  <c r="BG9"/>
  <c r="BG10"/>
  <c r="BG11"/>
  <c r="BG12"/>
  <c r="BG13"/>
  <c r="BG14"/>
  <c r="BG15"/>
  <c r="BG16"/>
  <c r="BG17"/>
  <c r="BG18"/>
  <c r="BG19"/>
  <c r="BG20"/>
  <c r="BG21"/>
  <c r="BG22"/>
  <c r="BG23"/>
  <c r="BG24"/>
  <c r="BG25"/>
  <c r="BG26"/>
  <c r="BG27"/>
  <c r="BG28"/>
  <c r="BG3"/>
  <c r="BG29" l="1"/>
  <c r="BA4"/>
  <c r="BA5"/>
  <c r="BA6"/>
  <c r="BA7"/>
  <c r="BA8"/>
  <c r="BA9"/>
  <c r="BA10"/>
  <c r="BA11"/>
  <c r="BA12"/>
  <c r="BA13"/>
  <c r="BA14"/>
  <c r="BA15"/>
  <c r="BA16"/>
  <c r="BA17"/>
  <c r="BA18"/>
  <c r="BA19"/>
  <c r="BA20"/>
  <c r="BA21"/>
  <c r="BA22"/>
  <c r="BA23"/>
  <c r="BA24"/>
  <c r="BA25"/>
  <c r="BA26"/>
  <c r="BA27"/>
  <c r="BA28"/>
  <c r="BA3"/>
  <c r="BB4"/>
  <c r="BB5"/>
  <c r="BB6"/>
  <c r="BB7"/>
  <c r="BB8"/>
  <c r="BB9"/>
  <c r="BB10"/>
  <c r="BB11"/>
  <c r="BB12"/>
  <c r="BB13"/>
  <c r="BB14"/>
  <c r="BB15"/>
  <c r="BB16"/>
  <c r="BB17"/>
  <c r="BB18"/>
  <c r="BB19"/>
  <c r="BB20"/>
  <c r="BB21"/>
  <c r="BB22"/>
  <c r="BB23"/>
  <c r="BB24"/>
  <c r="BB25"/>
  <c r="BB26"/>
  <c r="BB27"/>
  <c r="BB28"/>
  <c r="BB3"/>
  <c r="AZ4"/>
  <c r="AZ5"/>
  <c r="AZ6"/>
  <c r="AZ7"/>
  <c r="AZ8"/>
  <c r="AZ9"/>
  <c r="AZ10"/>
  <c r="AZ11"/>
  <c r="AZ12"/>
  <c r="AZ13"/>
  <c r="AZ14"/>
  <c r="AZ15"/>
  <c r="AZ16"/>
  <c r="AZ17"/>
  <c r="AZ18"/>
  <c r="AZ19"/>
  <c r="AZ20"/>
  <c r="AZ21"/>
  <c r="AZ22"/>
  <c r="AZ23"/>
  <c r="AZ24"/>
  <c r="AZ25"/>
  <c r="AZ26"/>
  <c r="AZ27"/>
  <c r="AZ28"/>
  <c r="AZ3"/>
  <c r="BD4"/>
  <c r="BD5"/>
  <c r="BD6"/>
  <c r="BD7"/>
  <c r="BD8"/>
  <c r="BD9"/>
  <c r="BD10"/>
  <c r="BD11"/>
  <c r="BD12"/>
  <c r="BD13"/>
  <c r="BD14"/>
  <c r="BD15"/>
  <c r="BD16"/>
  <c r="BD17"/>
  <c r="BD18"/>
  <c r="BD19"/>
  <c r="BD20"/>
  <c r="BD21"/>
  <c r="BD22"/>
  <c r="BD23"/>
  <c r="BD24"/>
  <c r="BD25"/>
  <c r="BD26"/>
  <c r="BD27"/>
  <c r="BD28"/>
  <c r="BD3"/>
  <c r="BC4"/>
  <c r="BC5"/>
  <c r="BC6"/>
  <c r="BC7"/>
  <c r="BC8"/>
  <c r="BC9"/>
  <c r="BC10"/>
  <c r="BC11"/>
  <c r="BC12"/>
  <c r="BC13"/>
  <c r="BC14"/>
  <c r="BC15"/>
  <c r="BC16"/>
  <c r="BC17"/>
  <c r="BC18"/>
  <c r="BC19"/>
  <c r="BC20"/>
  <c r="BC21"/>
  <c r="BC22"/>
  <c r="BC23"/>
  <c r="BC24"/>
  <c r="BC25"/>
  <c r="BC26"/>
  <c r="BC27"/>
  <c r="BC28"/>
  <c r="BC3"/>
  <c r="BF4"/>
  <c r="BF5"/>
  <c r="BF6"/>
  <c r="BF7"/>
  <c r="BF8"/>
  <c r="BF9"/>
  <c r="BF10"/>
  <c r="BF11"/>
  <c r="BF12"/>
  <c r="BF13"/>
  <c r="BF14"/>
  <c r="BF15"/>
  <c r="BF16"/>
  <c r="BF17"/>
  <c r="BF18"/>
  <c r="BF19"/>
  <c r="BF20"/>
  <c r="BF21"/>
  <c r="BF22"/>
  <c r="BF23"/>
  <c r="BF24"/>
  <c r="BF25"/>
  <c r="BF26"/>
  <c r="BF27"/>
  <c r="BF28"/>
  <c r="BF3"/>
  <c r="BE4"/>
  <c r="BE5"/>
  <c r="BE6"/>
  <c r="BE7"/>
  <c r="BE8"/>
  <c r="BE9"/>
  <c r="BE10"/>
  <c r="BE11"/>
  <c r="BE12"/>
  <c r="BE13"/>
  <c r="BE14"/>
  <c r="BE15"/>
  <c r="BE16"/>
  <c r="BE17"/>
  <c r="BE18"/>
  <c r="BE19"/>
  <c r="BE20"/>
  <c r="BE21"/>
  <c r="BE22"/>
  <c r="BE23"/>
  <c r="BE24"/>
  <c r="BE25"/>
  <c r="BE26"/>
  <c r="BE27"/>
  <c r="BE28"/>
  <c r="BE3"/>
  <c r="AX4"/>
  <c r="AX5"/>
  <c r="AX6"/>
  <c r="AX7"/>
  <c r="AX8"/>
  <c r="AX9"/>
  <c r="AX10"/>
  <c r="AX11"/>
  <c r="AX12"/>
  <c r="AX13"/>
  <c r="AX14"/>
  <c r="AX15"/>
  <c r="AX16"/>
  <c r="AX17"/>
  <c r="AX18"/>
  <c r="AX19"/>
  <c r="AX20"/>
  <c r="AX21"/>
  <c r="AX22"/>
  <c r="AX23"/>
  <c r="AX24"/>
  <c r="AX25"/>
  <c r="AX26"/>
  <c r="AX27"/>
  <c r="AX28"/>
  <c r="AX3"/>
  <c r="AY4"/>
  <c r="AY5"/>
  <c r="AY6"/>
  <c r="AY7"/>
  <c r="AY8"/>
  <c r="AY9"/>
  <c r="AY10"/>
  <c r="AY11"/>
  <c r="AY12"/>
  <c r="AY13"/>
  <c r="AY14"/>
  <c r="AY15"/>
  <c r="AY16"/>
  <c r="AY17"/>
  <c r="AY18"/>
  <c r="AY19"/>
  <c r="AY20"/>
  <c r="AY21"/>
  <c r="AY22"/>
  <c r="AY23"/>
  <c r="AY24"/>
  <c r="AY25"/>
  <c r="AY26"/>
  <c r="AY27"/>
  <c r="AY28"/>
  <c r="AY3"/>
  <c r="AQ4"/>
  <c r="AQ5"/>
  <c r="AQ6"/>
  <c r="AQ7"/>
  <c r="AQ8"/>
  <c r="AQ9"/>
  <c r="AQ10"/>
  <c r="AQ11"/>
  <c r="AQ12"/>
  <c r="AQ13"/>
  <c r="AQ14"/>
  <c r="AQ15"/>
  <c r="AQ16"/>
  <c r="AQ17"/>
  <c r="AQ18"/>
  <c r="AQ19"/>
  <c r="AQ20"/>
  <c r="AQ21"/>
  <c r="AQ22"/>
  <c r="AQ23"/>
  <c r="AQ24"/>
  <c r="AQ25"/>
  <c r="AQ26"/>
  <c r="AQ27"/>
  <c r="AQ28"/>
  <c r="AQ3"/>
  <c r="AU4"/>
  <c r="AU5"/>
  <c r="AU6"/>
  <c r="AU7"/>
  <c r="AU8"/>
  <c r="AU9"/>
  <c r="AU10"/>
  <c r="AU11"/>
  <c r="AU12"/>
  <c r="AU13"/>
  <c r="AU14"/>
  <c r="AU15"/>
  <c r="AU16"/>
  <c r="AU17"/>
  <c r="AU18"/>
  <c r="AU19"/>
  <c r="AU20"/>
  <c r="AU21"/>
  <c r="AU22"/>
  <c r="AU23"/>
  <c r="AU24"/>
  <c r="AU25"/>
  <c r="AU26"/>
  <c r="AU27"/>
  <c r="AU28"/>
  <c r="AU3"/>
  <c r="AW4"/>
  <c r="AW5"/>
  <c r="AW6"/>
  <c r="AW7"/>
  <c r="AW8"/>
  <c r="AW9"/>
  <c r="AW10"/>
  <c r="AW11"/>
  <c r="AW12"/>
  <c r="AW13"/>
  <c r="AW14"/>
  <c r="AW15"/>
  <c r="AW16"/>
  <c r="AW17"/>
  <c r="AW18"/>
  <c r="AW19"/>
  <c r="AW20"/>
  <c r="AW21"/>
  <c r="AW22"/>
  <c r="AW23"/>
  <c r="AW24"/>
  <c r="AW25"/>
  <c r="AW26"/>
  <c r="AW27"/>
  <c r="AW28"/>
  <c r="AW3"/>
  <c r="AV4"/>
  <c r="AV5"/>
  <c r="AV6"/>
  <c r="AV7"/>
  <c r="AV8"/>
  <c r="AV9"/>
  <c r="AV10"/>
  <c r="AV11"/>
  <c r="AV12"/>
  <c r="AV13"/>
  <c r="AV14"/>
  <c r="AV15"/>
  <c r="AV16"/>
  <c r="AV17"/>
  <c r="AV18"/>
  <c r="AV19"/>
  <c r="AV20"/>
  <c r="AV21"/>
  <c r="AV22"/>
  <c r="AV23"/>
  <c r="AV24"/>
  <c r="AV25"/>
  <c r="AV26"/>
  <c r="AV27"/>
  <c r="AV28"/>
  <c r="AV3"/>
  <c r="AT4"/>
  <c r="AT5"/>
  <c r="AT6"/>
  <c r="AT7"/>
  <c r="AT8"/>
  <c r="AT9"/>
  <c r="AT10"/>
  <c r="AT11"/>
  <c r="AT12"/>
  <c r="AT13"/>
  <c r="AT14"/>
  <c r="AT15"/>
  <c r="AT16"/>
  <c r="AT17"/>
  <c r="AT18"/>
  <c r="AT19"/>
  <c r="AT20"/>
  <c r="AT21"/>
  <c r="AT22"/>
  <c r="AT23"/>
  <c r="AT24"/>
  <c r="AT25"/>
  <c r="AT26"/>
  <c r="AT27"/>
  <c r="AT28"/>
  <c r="AT3"/>
  <c r="AS4"/>
  <c r="AS5"/>
  <c r="AS6"/>
  <c r="AS7"/>
  <c r="AS8"/>
  <c r="AS9"/>
  <c r="AS10"/>
  <c r="AS11"/>
  <c r="AS12"/>
  <c r="AS13"/>
  <c r="AS14"/>
  <c r="AS15"/>
  <c r="AS16"/>
  <c r="AS17"/>
  <c r="AS18"/>
  <c r="AS19"/>
  <c r="AS20"/>
  <c r="AS21"/>
  <c r="AS22"/>
  <c r="AS23"/>
  <c r="AS24"/>
  <c r="AS25"/>
  <c r="AS26"/>
  <c r="AS27"/>
  <c r="AS28"/>
  <c r="AS3"/>
  <c r="AR28"/>
  <c r="AR5"/>
  <c r="AR6"/>
  <c r="AR7"/>
  <c r="AR8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4"/>
  <c r="AR3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B50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H3" l="1"/>
  <c r="BH23"/>
  <c r="BH21"/>
  <c r="BH19"/>
  <c r="BH15"/>
  <c r="BH13"/>
  <c r="BH11"/>
  <c r="BH9"/>
  <c r="BH7"/>
  <c r="BH5"/>
  <c r="BH24"/>
  <c r="BH22"/>
  <c r="BH20"/>
  <c r="BH14"/>
  <c r="BH12"/>
  <c r="BH10"/>
  <c r="BH8"/>
  <c r="BH6"/>
  <c r="BH4"/>
  <c r="BH27"/>
  <c r="BH28"/>
  <c r="BH25"/>
  <c r="BH26"/>
  <c r="BH17"/>
  <c r="BH18"/>
  <c r="BH16"/>
  <c r="AO51"/>
  <c r="AM51"/>
  <c r="AK51"/>
  <c r="AI51"/>
  <c r="AG51"/>
  <c r="AE51"/>
  <c r="AC51"/>
  <c r="AA51"/>
  <c r="Y51"/>
  <c r="W51"/>
  <c r="U51"/>
  <c r="AN51"/>
  <c r="AL51"/>
  <c r="AJ51"/>
  <c r="AH51"/>
  <c r="AF51"/>
  <c r="AD51"/>
  <c r="AB51"/>
  <c r="V51"/>
  <c r="S51"/>
  <c r="Q51"/>
  <c r="O51"/>
  <c r="M51"/>
  <c r="I51"/>
  <c r="G51"/>
  <c r="E51"/>
  <c r="C51"/>
  <c r="B51"/>
  <c r="R51"/>
  <c r="P51"/>
  <c r="N51"/>
  <c r="H51"/>
  <c r="F51"/>
  <c r="D51"/>
  <c r="AS29"/>
  <c r="AV29"/>
  <c r="AW29"/>
  <c r="AU29"/>
  <c r="AQ29"/>
  <c r="AY29"/>
  <c r="AX29"/>
  <c r="BE29"/>
  <c r="AT29"/>
  <c r="AP31"/>
  <c r="BA29"/>
  <c r="BB29"/>
  <c r="AZ29"/>
  <c r="BD29"/>
  <c r="BC29"/>
  <c r="BF29"/>
  <c r="L51"/>
  <c r="AP48"/>
  <c r="AP46"/>
  <c r="AP44"/>
  <c r="AP42"/>
  <c r="AP40"/>
  <c r="AP38"/>
  <c r="AP36"/>
  <c r="AP34"/>
  <c r="AP32"/>
  <c r="AP50"/>
  <c r="AP49"/>
  <c r="AP47"/>
  <c r="AP45"/>
  <c r="AP43"/>
  <c r="AP41"/>
  <c r="AP39"/>
  <c r="AP37"/>
  <c r="AP35"/>
  <c r="AP33"/>
  <c r="X51"/>
  <c r="AP30"/>
  <c r="Z51"/>
  <c r="T51"/>
  <c r="J51"/>
  <c r="K51"/>
  <c r="AR29"/>
  <c r="J42" i="6"/>
  <c r="I42"/>
  <c r="H42"/>
  <c r="G42"/>
  <c r="F42"/>
  <c r="E42"/>
  <c r="D42"/>
  <c r="C42"/>
  <c r="BH29" i="24" l="1"/>
  <c r="AP52"/>
  <c r="AP51"/>
  <c r="C4" i="21"/>
  <c r="D4"/>
  <c r="E4"/>
  <c r="F4"/>
  <c r="G4"/>
  <c r="H4"/>
  <c r="I4"/>
  <c r="J4"/>
  <c r="C5"/>
  <c r="D5"/>
  <c r="E5"/>
  <c r="F5"/>
  <c r="G5"/>
  <c r="H5"/>
  <c r="I5"/>
  <c r="J5"/>
  <c r="C6"/>
  <c r="D6"/>
  <c r="E6"/>
  <c r="F6"/>
  <c r="G6"/>
  <c r="H6"/>
  <c r="I6"/>
  <c r="J6"/>
  <c r="C7"/>
  <c r="D7"/>
  <c r="E7"/>
  <c r="F7"/>
  <c r="G7"/>
  <c r="H7"/>
  <c r="I7"/>
  <c r="J7"/>
  <c r="C8"/>
  <c r="D8"/>
  <c r="E8"/>
  <c r="F8"/>
  <c r="G8"/>
  <c r="H8"/>
  <c r="I8"/>
  <c r="J8"/>
  <c r="C9"/>
  <c r="D9"/>
  <c r="E9"/>
  <c r="F9"/>
  <c r="G9"/>
  <c r="H9"/>
  <c r="I9"/>
  <c r="J9"/>
  <c r="C10"/>
  <c r="D10"/>
  <c r="E10"/>
  <c r="F10"/>
  <c r="G10"/>
  <c r="H10"/>
  <c r="I10"/>
  <c r="J10"/>
  <c r="C11"/>
  <c r="D11"/>
  <c r="E11"/>
  <c r="F11"/>
  <c r="G11"/>
  <c r="H11"/>
  <c r="I11"/>
  <c r="J11"/>
  <c r="C12"/>
  <c r="D12"/>
  <c r="E12"/>
  <c r="F12"/>
  <c r="G12"/>
  <c r="H12"/>
  <c r="I12"/>
  <c r="J12"/>
  <c r="C13"/>
  <c r="D13"/>
  <c r="E13"/>
  <c r="F13"/>
  <c r="G13"/>
  <c r="H13"/>
  <c r="I13"/>
  <c r="J13"/>
  <c r="C14"/>
  <c r="D14"/>
  <c r="E14"/>
  <c r="F14"/>
  <c r="G14"/>
  <c r="H14"/>
  <c r="I14"/>
  <c r="J14"/>
  <c r="C15"/>
  <c r="D15"/>
  <c r="E15"/>
  <c r="F15"/>
  <c r="G15"/>
  <c r="H15"/>
  <c r="I15"/>
  <c r="J15"/>
  <c r="C16"/>
  <c r="D16"/>
  <c r="E16"/>
  <c r="F16"/>
  <c r="G16"/>
  <c r="H16"/>
  <c r="I16"/>
  <c r="J16"/>
  <c r="C17"/>
  <c r="D17"/>
  <c r="E17"/>
  <c r="F17"/>
  <c r="G17"/>
  <c r="H17"/>
  <c r="I17"/>
  <c r="J17"/>
  <c r="C18"/>
  <c r="D18"/>
  <c r="E18"/>
  <c r="F18"/>
  <c r="G18"/>
  <c r="H18"/>
  <c r="I18"/>
  <c r="J18"/>
  <c r="C19"/>
  <c r="D19"/>
  <c r="E19"/>
  <c r="F19"/>
  <c r="G19"/>
  <c r="H19"/>
  <c r="I19"/>
  <c r="J19"/>
  <c r="C20"/>
  <c r="D20"/>
  <c r="E20"/>
  <c r="F20"/>
  <c r="G20"/>
  <c r="H20"/>
  <c r="I20"/>
  <c r="J20"/>
  <c r="C21"/>
  <c r="D21"/>
  <c r="E21"/>
  <c r="F21"/>
  <c r="G21"/>
  <c r="H21"/>
  <c r="I21"/>
  <c r="J21"/>
  <c r="C22"/>
  <c r="D22"/>
  <c r="E22"/>
  <c r="F22"/>
  <c r="G22"/>
  <c r="H22"/>
  <c r="I22"/>
  <c r="J22"/>
  <c r="D3"/>
  <c r="E3"/>
  <c r="F3"/>
  <c r="G3"/>
  <c r="H3"/>
  <c r="I3"/>
  <c r="J3"/>
  <c r="C3"/>
  <c r="C4" i="20"/>
  <c r="D4"/>
  <c r="E4"/>
  <c r="F4"/>
  <c r="G4"/>
  <c r="H4"/>
  <c r="I4"/>
  <c r="J4"/>
  <c r="C5"/>
  <c r="D5"/>
  <c r="E5"/>
  <c r="F5"/>
  <c r="G5"/>
  <c r="H5"/>
  <c r="I5"/>
  <c r="J5"/>
  <c r="C6"/>
  <c r="D6"/>
  <c r="E6"/>
  <c r="F6"/>
  <c r="G6"/>
  <c r="H6"/>
  <c r="I6"/>
  <c r="J6"/>
  <c r="C7"/>
  <c r="D7"/>
  <c r="E7"/>
  <c r="F7"/>
  <c r="G7"/>
  <c r="H7"/>
  <c r="I7"/>
  <c r="J7"/>
  <c r="C8"/>
  <c r="D8"/>
  <c r="E8"/>
  <c r="F8"/>
  <c r="G8"/>
  <c r="H8"/>
  <c r="I8"/>
  <c r="J8"/>
  <c r="C9"/>
  <c r="D9"/>
  <c r="E9"/>
  <c r="F9"/>
  <c r="G9"/>
  <c r="H9"/>
  <c r="I9"/>
  <c r="J9"/>
  <c r="C10"/>
  <c r="D10"/>
  <c r="E10"/>
  <c r="F10"/>
  <c r="G10"/>
  <c r="H10"/>
  <c r="I10"/>
  <c r="J10"/>
  <c r="C11"/>
  <c r="D11"/>
  <c r="E11"/>
  <c r="F11"/>
  <c r="G11"/>
  <c r="H11"/>
  <c r="I11"/>
  <c r="J11"/>
  <c r="C12"/>
  <c r="D12"/>
  <c r="E12"/>
  <c r="F12"/>
  <c r="G12"/>
  <c r="H12"/>
  <c r="I12"/>
  <c r="J12"/>
  <c r="C13"/>
  <c r="D13"/>
  <c r="E13"/>
  <c r="F13"/>
  <c r="G13"/>
  <c r="H13"/>
  <c r="I13"/>
  <c r="J13"/>
  <c r="C14"/>
  <c r="D14"/>
  <c r="E14"/>
  <c r="F14"/>
  <c r="G14"/>
  <c r="H14"/>
  <c r="I14"/>
  <c r="J14"/>
  <c r="C15"/>
  <c r="D15"/>
  <c r="E15"/>
  <c r="F15"/>
  <c r="G15"/>
  <c r="H15"/>
  <c r="I15"/>
  <c r="J15"/>
  <c r="C16"/>
  <c r="D16"/>
  <c r="E16"/>
  <c r="F16"/>
  <c r="G16"/>
  <c r="H16"/>
  <c r="I16"/>
  <c r="J16"/>
  <c r="C17"/>
  <c r="D17"/>
  <c r="E17"/>
  <c r="F17"/>
  <c r="G17"/>
  <c r="H17"/>
  <c r="I17"/>
  <c r="J17"/>
  <c r="C18"/>
  <c r="D18"/>
  <c r="E18"/>
  <c r="F18"/>
  <c r="G18"/>
  <c r="H18"/>
  <c r="I18"/>
  <c r="J18"/>
  <c r="C19"/>
  <c r="D19"/>
  <c r="E19"/>
  <c r="F19"/>
  <c r="G19"/>
  <c r="H19"/>
  <c r="I19"/>
  <c r="J19"/>
  <c r="C20"/>
  <c r="D20"/>
  <c r="E20"/>
  <c r="F20"/>
  <c r="G20"/>
  <c r="H20"/>
  <c r="I20"/>
  <c r="J20"/>
  <c r="C21"/>
  <c r="D21"/>
  <c r="E21"/>
  <c r="F21"/>
  <c r="G21"/>
  <c r="H21"/>
  <c r="I21"/>
  <c r="J21"/>
  <c r="C22"/>
  <c r="D22"/>
  <c r="E22"/>
  <c r="F22"/>
  <c r="G22"/>
  <c r="H22"/>
  <c r="I22"/>
  <c r="J22"/>
  <c r="D3"/>
  <c r="E3"/>
  <c r="F3"/>
  <c r="G3"/>
  <c r="H3"/>
  <c r="I3"/>
  <c r="J3"/>
  <c r="C3"/>
  <c r="C4" i="19"/>
  <c r="D4"/>
  <c r="E4"/>
  <c r="F4"/>
  <c r="G4"/>
  <c r="H4"/>
  <c r="I4"/>
  <c r="J4"/>
  <c r="C5"/>
  <c r="D5"/>
  <c r="E5"/>
  <c r="F5"/>
  <c r="G5"/>
  <c r="H5"/>
  <c r="I5"/>
  <c r="J5"/>
  <c r="C6"/>
  <c r="D6"/>
  <c r="E6"/>
  <c r="F6"/>
  <c r="G6"/>
  <c r="H6"/>
  <c r="I6"/>
  <c r="J6"/>
  <c r="C7"/>
  <c r="D7"/>
  <c r="E7"/>
  <c r="F7"/>
  <c r="G7"/>
  <c r="H7"/>
  <c r="I7"/>
  <c r="J7"/>
  <c r="C8"/>
  <c r="D8"/>
  <c r="E8"/>
  <c r="F8"/>
  <c r="G8"/>
  <c r="H8"/>
  <c r="I8"/>
  <c r="J8"/>
  <c r="C9"/>
  <c r="D9"/>
  <c r="E9"/>
  <c r="F9"/>
  <c r="G9"/>
  <c r="H9"/>
  <c r="I9"/>
  <c r="J9"/>
  <c r="C10"/>
  <c r="D10"/>
  <c r="E10"/>
  <c r="F10"/>
  <c r="G10"/>
  <c r="H10"/>
  <c r="I10"/>
  <c r="J10"/>
  <c r="C11"/>
  <c r="D11"/>
  <c r="E11"/>
  <c r="F11"/>
  <c r="G11"/>
  <c r="H11"/>
  <c r="I11"/>
  <c r="J11"/>
  <c r="C12"/>
  <c r="D12"/>
  <c r="E12"/>
  <c r="F12"/>
  <c r="G12"/>
  <c r="H12"/>
  <c r="I12"/>
  <c r="J12"/>
  <c r="C13"/>
  <c r="D13"/>
  <c r="E13"/>
  <c r="F13"/>
  <c r="G13"/>
  <c r="H13"/>
  <c r="I13"/>
  <c r="J13"/>
  <c r="C14"/>
  <c r="D14"/>
  <c r="E14"/>
  <c r="F14"/>
  <c r="G14"/>
  <c r="H14"/>
  <c r="I14"/>
  <c r="J14"/>
  <c r="C15"/>
  <c r="D15"/>
  <c r="E15"/>
  <c r="F15"/>
  <c r="G15"/>
  <c r="H15"/>
  <c r="I15"/>
  <c r="J15"/>
  <c r="C16"/>
  <c r="D16"/>
  <c r="E16"/>
  <c r="F16"/>
  <c r="G16"/>
  <c r="H16"/>
  <c r="I16"/>
  <c r="J16"/>
  <c r="C17"/>
  <c r="D17"/>
  <c r="E17"/>
  <c r="F17"/>
  <c r="G17"/>
  <c r="H17"/>
  <c r="I17"/>
  <c r="J17"/>
  <c r="C18"/>
  <c r="D18"/>
  <c r="E18"/>
  <c r="F18"/>
  <c r="G18"/>
  <c r="H18"/>
  <c r="I18"/>
  <c r="J18"/>
  <c r="C19"/>
  <c r="D19"/>
  <c r="E19"/>
  <c r="F19"/>
  <c r="G19"/>
  <c r="H19"/>
  <c r="I19"/>
  <c r="J19"/>
  <c r="C20"/>
  <c r="D20"/>
  <c r="E20"/>
  <c r="F20"/>
  <c r="G20"/>
  <c r="H20"/>
  <c r="I20"/>
  <c r="J20"/>
  <c r="C21"/>
  <c r="D21"/>
  <c r="E21"/>
  <c r="F21"/>
  <c r="G21"/>
  <c r="H21"/>
  <c r="I21"/>
  <c r="J21"/>
  <c r="C22"/>
  <c r="D22"/>
  <c r="E22"/>
  <c r="F22"/>
  <c r="G22"/>
  <c r="H22"/>
  <c r="I22"/>
  <c r="J22"/>
  <c r="D3"/>
  <c r="E3"/>
  <c r="F3"/>
  <c r="G3"/>
  <c r="H3"/>
  <c r="I3"/>
  <c r="J3"/>
  <c r="C3"/>
  <c r="C4" i="18"/>
  <c r="D4"/>
  <c r="E4"/>
  <c r="F4"/>
  <c r="G4"/>
  <c r="H4"/>
  <c r="I4"/>
  <c r="J4"/>
  <c r="C5"/>
  <c r="D5"/>
  <c r="E5"/>
  <c r="F5"/>
  <c r="G5"/>
  <c r="H5"/>
  <c r="I5"/>
  <c r="J5"/>
  <c r="C6"/>
  <c r="D6"/>
  <c r="E6"/>
  <c r="F6"/>
  <c r="G6"/>
  <c r="H6"/>
  <c r="I6"/>
  <c r="J6"/>
  <c r="C7"/>
  <c r="D7"/>
  <c r="E7"/>
  <c r="F7"/>
  <c r="G7"/>
  <c r="H7"/>
  <c r="I7"/>
  <c r="J7"/>
  <c r="C8"/>
  <c r="D8"/>
  <c r="E8"/>
  <c r="F8"/>
  <c r="G8"/>
  <c r="H8"/>
  <c r="I8"/>
  <c r="J8"/>
  <c r="C9"/>
  <c r="D9"/>
  <c r="E9"/>
  <c r="F9"/>
  <c r="G9"/>
  <c r="H9"/>
  <c r="I9"/>
  <c r="J9"/>
  <c r="C10"/>
  <c r="D10"/>
  <c r="E10"/>
  <c r="F10"/>
  <c r="G10"/>
  <c r="H10"/>
  <c r="I10"/>
  <c r="J10"/>
  <c r="C11"/>
  <c r="D11"/>
  <c r="E11"/>
  <c r="F11"/>
  <c r="G11"/>
  <c r="H11"/>
  <c r="I11"/>
  <c r="J11"/>
  <c r="C12"/>
  <c r="D12"/>
  <c r="E12"/>
  <c r="F12"/>
  <c r="G12"/>
  <c r="H12"/>
  <c r="I12"/>
  <c r="J12"/>
  <c r="C13"/>
  <c r="D13"/>
  <c r="E13"/>
  <c r="F13"/>
  <c r="G13"/>
  <c r="H13"/>
  <c r="I13"/>
  <c r="J13"/>
  <c r="C14"/>
  <c r="D14"/>
  <c r="E14"/>
  <c r="F14"/>
  <c r="G14"/>
  <c r="H14"/>
  <c r="I14"/>
  <c r="J14"/>
  <c r="C15"/>
  <c r="D15"/>
  <c r="E15"/>
  <c r="F15"/>
  <c r="G15"/>
  <c r="H15"/>
  <c r="I15"/>
  <c r="J15"/>
  <c r="C16"/>
  <c r="D16"/>
  <c r="E16"/>
  <c r="F16"/>
  <c r="G16"/>
  <c r="H16"/>
  <c r="I16"/>
  <c r="J16"/>
  <c r="C17"/>
  <c r="D17"/>
  <c r="E17"/>
  <c r="F17"/>
  <c r="G17"/>
  <c r="H17"/>
  <c r="I17"/>
  <c r="J17"/>
  <c r="C18"/>
  <c r="D18"/>
  <c r="E18"/>
  <c r="F18"/>
  <c r="G18"/>
  <c r="H18"/>
  <c r="I18"/>
  <c r="J18"/>
  <c r="C19"/>
  <c r="D19"/>
  <c r="E19"/>
  <c r="F19"/>
  <c r="G19"/>
  <c r="H19"/>
  <c r="I19"/>
  <c r="J19"/>
  <c r="C20"/>
  <c r="D20"/>
  <c r="E20"/>
  <c r="F20"/>
  <c r="G20"/>
  <c r="H20"/>
  <c r="I20"/>
  <c r="J20"/>
  <c r="C21"/>
  <c r="D21"/>
  <c r="E21"/>
  <c r="F21"/>
  <c r="G21"/>
  <c r="H21"/>
  <c r="I21"/>
  <c r="J21"/>
  <c r="C22"/>
  <c r="D22"/>
  <c r="E22"/>
  <c r="F22"/>
  <c r="G22"/>
  <c r="H22"/>
  <c r="I22"/>
  <c r="J22"/>
  <c r="D3"/>
  <c r="E3"/>
  <c r="F3"/>
  <c r="G3"/>
  <c r="H3"/>
  <c r="I3"/>
  <c r="J3"/>
  <c r="C3"/>
  <c r="E5" i="6"/>
  <c r="F5"/>
  <c r="G5"/>
  <c r="H5"/>
  <c r="I5"/>
  <c r="J5"/>
  <c r="E7"/>
  <c r="F7"/>
  <c r="G7"/>
  <c r="H7"/>
  <c r="I7"/>
  <c r="J7"/>
  <c r="E9"/>
  <c r="F9"/>
  <c r="G9"/>
  <c r="H9"/>
  <c r="I9"/>
  <c r="J9"/>
  <c r="E11"/>
  <c r="F11"/>
  <c r="G11"/>
  <c r="H11"/>
  <c r="I11"/>
  <c r="J11"/>
  <c r="E13"/>
  <c r="F13"/>
  <c r="G13"/>
  <c r="H13"/>
  <c r="I13"/>
  <c r="J13"/>
  <c r="E15"/>
  <c r="F15"/>
  <c r="G15"/>
  <c r="H15"/>
  <c r="I15"/>
  <c r="J15"/>
  <c r="E17"/>
  <c r="F17"/>
  <c r="G17"/>
  <c r="H17"/>
  <c r="I17"/>
  <c r="J17"/>
  <c r="E19"/>
  <c r="F19"/>
  <c r="G19"/>
  <c r="H19"/>
  <c r="I19"/>
  <c r="J19"/>
  <c r="E21"/>
  <c r="F21"/>
  <c r="G21"/>
  <c r="H21"/>
  <c r="I21"/>
  <c r="J21"/>
  <c r="E23"/>
  <c r="F23"/>
  <c r="G23"/>
  <c r="H23"/>
  <c r="I23"/>
  <c r="J23"/>
  <c r="E25"/>
  <c r="F25"/>
  <c r="G25"/>
  <c r="H25"/>
  <c r="I25"/>
  <c r="J25"/>
  <c r="E27"/>
  <c r="F27"/>
  <c r="G27"/>
  <c r="H27"/>
  <c r="I27"/>
  <c r="J27"/>
  <c r="E29"/>
  <c r="F29"/>
  <c r="G29"/>
  <c r="H29"/>
  <c r="I29"/>
  <c r="J29"/>
  <c r="E31"/>
  <c r="F31"/>
  <c r="G31"/>
  <c r="H31"/>
  <c r="I31"/>
  <c r="J31"/>
  <c r="E33"/>
  <c r="F33"/>
  <c r="G33"/>
  <c r="H33"/>
  <c r="I33"/>
  <c r="J33"/>
  <c r="E35"/>
  <c r="F35"/>
  <c r="G35"/>
  <c r="H35"/>
  <c r="I35"/>
  <c r="J35"/>
  <c r="E37"/>
  <c r="F37"/>
  <c r="G37"/>
  <c r="H37"/>
  <c r="I37"/>
  <c r="J37"/>
  <c r="E39"/>
  <c r="F39"/>
  <c r="G39"/>
  <c r="H39"/>
  <c r="I39"/>
  <c r="J39"/>
  <c r="E41"/>
  <c r="F41"/>
  <c r="G41"/>
  <c r="H41"/>
  <c r="I41"/>
  <c r="J41"/>
  <c r="D5"/>
  <c r="D7"/>
  <c r="D9"/>
  <c r="D11"/>
  <c r="D13"/>
  <c r="D15"/>
  <c r="D17"/>
  <c r="D19"/>
  <c r="D21"/>
  <c r="D23"/>
  <c r="D25"/>
  <c r="D27"/>
  <c r="D29"/>
  <c r="D31"/>
  <c r="D33"/>
  <c r="D35"/>
  <c r="D37"/>
  <c r="D39"/>
  <c r="D41"/>
  <c r="C5"/>
  <c r="C7"/>
  <c r="C9"/>
  <c r="C11"/>
  <c r="C13"/>
  <c r="C15"/>
  <c r="C17"/>
  <c r="C19"/>
  <c r="C21"/>
  <c r="C23"/>
  <c r="C25"/>
  <c r="C27"/>
  <c r="C29"/>
  <c r="C31"/>
  <c r="C33"/>
  <c r="C35"/>
  <c r="C37"/>
  <c r="C39"/>
  <c r="C41"/>
  <c r="C3"/>
  <c r="B4" i="21"/>
  <c r="B5"/>
  <c r="B6"/>
  <c r="B7"/>
  <c r="B8"/>
  <c r="B9"/>
  <c r="B10"/>
  <c r="B11"/>
  <c r="B12"/>
  <c r="B13"/>
  <c r="B14"/>
  <c r="B15"/>
  <c r="B16"/>
  <c r="B17"/>
  <c r="B18"/>
  <c r="B19"/>
  <c r="B20"/>
  <c r="B22"/>
  <c r="E25" i="22"/>
  <c r="F25"/>
  <c r="G25"/>
  <c r="H25"/>
  <c r="I25"/>
  <c r="J25"/>
  <c r="K25"/>
  <c r="D25"/>
  <c r="B21" i="21" l="1"/>
  <c r="B3"/>
  <c r="B41" i="6"/>
  <c r="B37"/>
  <c r="B33"/>
  <c r="B29"/>
  <c r="B25"/>
  <c r="B21"/>
  <c r="B17"/>
  <c r="B13"/>
  <c r="B9"/>
  <c r="B5"/>
  <c r="B22" i="18"/>
  <c r="B20"/>
  <c r="B18"/>
  <c r="B16"/>
  <c r="B14"/>
  <c r="B12"/>
  <c r="B10"/>
  <c r="B8"/>
  <c r="B6"/>
  <c r="B4"/>
  <c r="B22" i="19"/>
  <c r="B20"/>
  <c r="B18"/>
  <c r="B16"/>
  <c r="B14"/>
  <c r="B12"/>
  <c r="B10"/>
  <c r="B8"/>
  <c r="B6"/>
  <c r="B4"/>
  <c r="B22" i="20"/>
  <c r="B20"/>
  <c r="B18"/>
  <c r="B16"/>
  <c r="B14"/>
  <c r="B12"/>
  <c r="B10"/>
  <c r="B8"/>
  <c r="B6"/>
  <c r="B4"/>
  <c r="B3" i="6"/>
  <c r="B39"/>
  <c r="B35"/>
  <c r="B31"/>
  <c r="B27"/>
  <c r="B23"/>
  <c r="B19"/>
  <c r="B15"/>
  <c r="B11"/>
  <c r="B7"/>
  <c r="B3" i="18"/>
  <c r="B21"/>
  <c r="B19"/>
  <c r="B17"/>
  <c r="B15"/>
  <c r="B13"/>
  <c r="B11"/>
  <c r="B9"/>
  <c r="B7"/>
  <c r="B5"/>
  <c r="B3" i="19"/>
  <c r="B21"/>
  <c r="B19"/>
  <c r="B17"/>
  <c r="B15"/>
  <c r="B13"/>
  <c r="B11"/>
  <c r="B9"/>
  <c r="B7"/>
  <c r="B5"/>
  <c r="B3" i="20"/>
  <c r="B21"/>
  <c r="B19"/>
  <c r="B17"/>
  <c r="B15"/>
  <c r="B13"/>
  <c r="B11"/>
  <c r="B9"/>
  <c r="B7"/>
  <c r="B5"/>
</calcChain>
</file>

<file path=xl/sharedStrings.xml><?xml version="1.0" encoding="utf-8"?>
<sst xmlns="http://schemas.openxmlformats.org/spreadsheetml/2006/main" count="1525" uniqueCount="129">
  <si>
    <t>الأولى</t>
  </si>
  <si>
    <t>الثانية</t>
  </si>
  <si>
    <t xml:space="preserve">الثالثة </t>
  </si>
  <si>
    <t>الرابعة</t>
  </si>
  <si>
    <t>الخامسة</t>
  </si>
  <si>
    <t>السادسة</t>
  </si>
  <si>
    <t>السابعة</t>
  </si>
  <si>
    <t>الثامنة</t>
  </si>
  <si>
    <t>المعلم</t>
  </si>
  <si>
    <t>م</t>
  </si>
  <si>
    <t>جدول الحصص ( يوم الأحد )</t>
  </si>
  <si>
    <t>الاســـــم</t>
  </si>
  <si>
    <t>الوظيفة</t>
  </si>
  <si>
    <t>مدرس</t>
  </si>
  <si>
    <t>عبد العزيز جمعه عبد العزيز</t>
  </si>
  <si>
    <t>علوم</t>
  </si>
  <si>
    <t>دراسات</t>
  </si>
  <si>
    <t>مكتبة</t>
  </si>
  <si>
    <t>صيانة</t>
  </si>
  <si>
    <t>ألعاب</t>
  </si>
  <si>
    <t>جدول الحصص ( يوم الاثنين )</t>
  </si>
  <si>
    <t>جدول الحصص ( يوم الثلاثاء )</t>
  </si>
  <si>
    <t>جدول الحصص ( يوم الأربعاء )</t>
  </si>
  <si>
    <t>جدول الحصص ( يوم الخميس )</t>
  </si>
  <si>
    <t xml:space="preserve">اليوم / الحصة </t>
  </si>
  <si>
    <t>الثالثة</t>
  </si>
  <si>
    <t>الأحــد</t>
  </si>
  <si>
    <t>الثلاثاء</t>
  </si>
  <si>
    <t>الأربعاء</t>
  </si>
  <si>
    <t>الخميس</t>
  </si>
  <si>
    <t xml:space="preserve">ناظر المدرسة </t>
  </si>
  <si>
    <t>الاثنين</t>
  </si>
  <si>
    <t>حفيظه فراج متولي ابراهيم</t>
  </si>
  <si>
    <t>ابو الخير محمود حسن محمد</t>
  </si>
  <si>
    <t>ياسر عبد السلام عبد القادر خليل</t>
  </si>
  <si>
    <t>ياسر احمد حسين البحيري</t>
  </si>
  <si>
    <t>خالد حمد الطيب عويان</t>
  </si>
  <si>
    <t>وليد احمد هاشم السيد شلبي</t>
  </si>
  <si>
    <t>عباس احمد عبد السيد عباس</t>
  </si>
  <si>
    <t>سوزان محمد ابو الحمد مصطفى</t>
  </si>
  <si>
    <t>فكريه عبد المنعم حسن الطنطاوي</t>
  </si>
  <si>
    <t>محمود عبد الرشيد عبد الصبور شديد</t>
  </si>
  <si>
    <t>دعاء عبد النبي احمد رداد</t>
  </si>
  <si>
    <t>محمد بكر عبد الحفيظ محمد</t>
  </si>
  <si>
    <t>ممدوح عبد الحميد محمود العرجاوي</t>
  </si>
  <si>
    <t>هيثم حامد محمد الشنواني</t>
  </si>
  <si>
    <t>احمد ماهر عبد النبي الرهاوي</t>
  </si>
  <si>
    <t>وليد محمد عطيه قادوس</t>
  </si>
  <si>
    <t>هدى سالم حميده شعيب</t>
  </si>
  <si>
    <t>مدرسة</t>
  </si>
  <si>
    <t>معلم مساعد</t>
  </si>
  <si>
    <t>أعضاء هيئة التدريس بالمدرسة</t>
  </si>
  <si>
    <t>رقم المدرس</t>
  </si>
  <si>
    <t>1/1</t>
  </si>
  <si>
    <t>1/2</t>
  </si>
  <si>
    <t>2/1</t>
  </si>
  <si>
    <t>2/2</t>
  </si>
  <si>
    <t>1/3</t>
  </si>
  <si>
    <t>2/3</t>
  </si>
  <si>
    <t>1/4</t>
  </si>
  <si>
    <t>2/4</t>
  </si>
  <si>
    <t>3/4</t>
  </si>
  <si>
    <t>1/5</t>
  </si>
  <si>
    <t>2/5</t>
  </si>
  <si>
    <t>1/6</t>
  </si>
  <si>
    <t>2/6</t>
  </si>
  <si>
    <t>جدول الحصص ( يوم الأثنين )</t>
  </si>
  <si>
    <t>عدد الحصص</t>
  </si>
  <si>
    <t>عدد الحصص المفترضة</t>
  </si>
  <si>
    <t>E</t>
  </si>
  <si>
    <t>خط</t>
  </si>
  <si>
    <t>مهارات</t>
  </si>
  <si>
    <t>علمي</t>
  </si>
  <si>
    <t>عملي</t>
  </si>
  <si>
    <t>رسم</t>
  </si>
  <si>
    <t>موسيقى</t>
  </si>
  <si>
    <t>عربي</t>
  </si>
  <si>
    <t>دين</t>
  </si>
  <si>
    <t>حاسب</t>
  </si>
  <si>
    <t>حساب</t>
  </si>
  <si>
    <t>الفصل</t>
  </si>
  <si>
    <t>اليوم</t>
  </si>
  <si>
    <t>الأحــــــــــــــد</t>
  </si>
  <si>
    <t>ياسر</t>
  </si>
  <si>
    <t>دعاء</t>
  </si>
  <si>
    <t>أحمد</t>
  </si>
  <si>
    <t>هيثم</t>
  </si>
  <si>
    <t>عباس</t>
  </si>
  <si>
    <t>وليد</t>
  </si>
  <si>
    <t>محمود</t>
  </si>
  <si>
    <t>ممدوح</t>
  </si>
  <si>
    <t>محمد</t>
  </si>
  <si>
    <t>جمعه</t>
  </si>
  <si>
    <t>حفيظه</t>
  </si>
  <si>
    <t>هدى</t>
  </si>
  <si>
    <t>فكريه</t>
  </si>
  <si>
    <t>ياسر ع</t>
  </si>
  <si>
    <t>سوزان</t>
  </si>
  <si>
    <t>أبو الخير</t>
  </si>
  <si>
    <t>محمد السيد</t>
  </si>
  <si>
    <t>وليد ع</t>
  </si>
  <si>
    <t>عبد العزيز</t>
  </si>
  <si>
    <t>خالد</t>
  </si>
  <si>
    <t>الإثنين</t>
  </si>
  <si>
    <t>خدمة</t>
  </si>
  <si>
    <t>أمير</t>
  </si>
  <si>
    <t>Total</t>
  </si>
  <si>
    <t>عدد الفصول</t>
  </si>
  <si>
    <t>Default</t>
  </si>
  <si>
    <t>الفصل / المادة</t>
  </si>
  <si>
    <t>جدول حصص فصل 1 / 1 للعام 2008 / 2009 م</t>
  </si>
  <si>
    <t>جدول حصص فصل 1 / 2 للعام 2008 / 2009 م</t>
  </si>
  <si>
    <t>جدول حصص فصل 2 / 1 للعام 2008 / 2009 م</t>
  </si>
  <si>
    <t>جدول حصص فصل 2 / 2 للعام 2008 / 2009 م</t>
  </si>
  <si>
    <t>جدول حصص فصل 3 / 1 للعام 2008 / 2009 م</t>
  </si>
  <si>
    <t>جدول حصص فصل 3 / 2 للعام 2008 / 2009 م</t>
  </si>
  <si>
    <t>جدول حصص فصل 4 / 1 للعام 2008 / 2009 م</t>
  </si>
  <si>
    <t>جدول حصص فصل 4 / 2 للعام 2008 / 2009 م</t>
  </si>
  <si>
    <t>جدول حصص فصل 4 / 3 للعام 2008 / 2009 م</t>
  </si>
  <si>
    <t>جدول حصص فصل 5 / 1 للعام 2008 / 2009 م</t>
  </si>
  <si>
    <t>جدول حصص فصل 5 / 2 للعام 2008 / 2009 م</t>
  </si>
  <si>
    <t>جدول حصص فصل 6 / 1 للعام 2008 / 2009 م</t>
  </si>
  <si>
    <t>جدول حصص فصل 6 / 2 للعام 2008 / 2009 م</t>
  </si>
  <si>
    <t>رائد الفصل</t>
  </si>
  <si>
    <t>جدول حصص للفصل الدراسي الثاني للعام 2008 / 2009 م</t>
  </si>
  <si>
    <t>اسم المدرس</t>
  </si>
  <si>
    <t>تحريراً في</t>
  </si>
  <si>
    <t>محمد السيد محمد موسى</t>
  </si>
  <si>
    <t>جمعه السيد عبد الحميد مبروك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</si>
</sst>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23">
    <font>
      <sz val="10"/>
      <name val="Arial"/>
      <charset val="178"/>
    </font>
    <font>
      <sz val="16"/>
      <name val="Arial (Arabic)"/>
      <family val="2"/>
      <charset val="178"/>
    </font>
    <font>
      <sz val="22"/>
      <name val="MCS Jeddah S_U 3d."/>
      <charset val="178"/>
    </font>
    <font>
      <b/>
      <sz val="14"/>
      <name val="Arial (Arabic)"/>
      <family val="2"/>
      <charset val="178"/>
    </font>
    <font>
      <sz val="10"/>
      <name val="Arial"/>
      <family val="2"/>
    </font>
    <font>
      <sz val="8"/>
      <name val="Arial"/>
      <family val="2"/>
    </font>
    <font>
      <b/>
      <sz val="12"/>
      <name val="Arial (Arabic)"/>
      <family val="2"/>
      <charset val="178"/>
    </font>
    <font>
      <sz val="16"/>
      <name val="PT Bold Stars"/>
      <charset val="178"/>
    </font>
    <font>
      <sz val="18"/>
      <name val="Arial"/>
      <family val="2"/>
    </font>
    <font>
      <sz val="16"/>
      <name val="Arial"/>
      <family val="2"/>
    </font>
    <font>
      <b/>
      <sz val="14"/>
      <name val="Arial (Arabic)"/>
      <charset val="178"/>
    </font>
    <font>
      <sz val="12"/>
      <name val="Arial (Arabic)"/>
      <family val="2"/>
      <charset val="178"/>
    </font>
    <font>
      <b/>
      <sz val="16"/>
      <name val="Arial (Arabic)"/>
      <family val="2"/>
      <charset val="178"/>
    </font>
    <font>
      <b/>
      <sz val="14"/>
      <name val="Arial"/>
      <family val="2"/>
    </font>
    <font>
      <b/>
      <sz val="20"/>
      <name val="AdvertisingExtraBold"/>
      <charset val="178"/>
    </font>
    <font>
      <b/>
      <sz val="16"/>
      <name val="ae_AlMothnna"/>
      <family val="2"/>
    </font>
    <font>
      <b/>
      <sz val="12"/>
      <name val="Arial (Arabic)"/>
      <charset val="178"/>
    </font>
    <font>
      <b/>
      <sz val="20"/>
      <name val="Arial (Arabic)"/>
      <family val="2"/>
      <charset val="178"/>
    </font>
    <font>
      <b/>
      <sz val="20"/>
      <name val="MCS Jeddah S_U 3d."/>
      <charset val="178"/>
    </font>
    <font>
      <b/>
      <sz val="12"/>
      <name val="Arial"/>
      <family val="2"/>
    </font>
    <font>
      <b/>
      <sz val="18"/>
      <name val="MCS Jeddah S_U 3d."/>
      <charset val="178"/>
    </font>
    <font>
      <b/>
      <sz val="13"/>
      <name val="Arial"/>
      <family val="2"/>
    </font>
    <font>
      <b/>
      <sz val="16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599963377788628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4">
    <xf numFmtId="0" fontId="0" fillId="0" borderId="0" xfId="0"/>
    <xf numFmtId="0" fontId="3" fillId="0" borderId="0" xfId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0" fontId="3" fillId="5" borderId="0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" fontId="3" fillId="0" borderId="0" xfId="1" applyNumberFormat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0" fontId="7" fillId="0" borderId="0" xfId="2" applyNumberFormat="1" applyFont="1" applyAlignment="1">
      <alignment horizontal="center" vertical="center"/>
    </xf>
    <xf numFmtId="0" fontId="8" fillId="1" borderId="1" xfId="2" applyNumberFormat="1" applyFont="1" applyFill="1" applyBorder="1" applyAlignment="1">
      <alignment horizontal="center" vertical="center"/>
    </xf>
    <xf numFmtId="0" fontId="9" fillId="1" borderId="1" xfId="2" applyNumberFormat="1" applyFont="1" applyFill="1" applyBorder="1" applyAlignment="1">
      <alignment horizontal="center" vertical="center"/>
    </xf>
    <xf numFmtId="0" fontId="9" fillId="0" borderId="0" xfId="2" applyNumberFormat="1" applyFont="1" applyAlignment="1">
      <alignment horizontal="center" vertical="center"/>
    </xf>
    <xf numFmtId="0" fontId="6" fillId="6" borderId="1" xfId="0" applyNumberFormat="1" applyFont="1" applyFill="1" applyBorder="1" applyAlignment="1">
      <alignment horizontal="center" vertical="center" wrapText="1" readingOrder="2"/>
    </xf>
    <xf numFmtId="0" fontId="6" fillId="4" borderId="1" xfId="0" applyNumberFormat="1" applyFont="1" applyFill="1" applyBorder="1" applyAlignment="1">
      <alignment horizontal="center" vertical="center" wrapText="1" readingOrder="2"/>
    </xf>
    <xf numFmtId="0" fontId="9" fillId="0" borderId="0" xfId="2" applyNumberFormat="1" applyFont="1" applyFill="1" applyAlignment="1">
      <alignment horizontal="center" vertical="center"/>
    </xf>
    <xf numFmtId="0" fontId="13" fillId="0" borderId="0" xfId="2" applyNumberFormat="1" applyFont="1" applyAlignment="1">
      <alignment vertical="center"/>
    </xf>
    <xf numFmtId="0" fontId="13" fillId="0" borderId="0" xfId="2" applyNumberFormat="1" applyFont="1" applyAlignment="1">
      <alignment horizontal="center" vertical="center"/>
    </xf>
    <xf numFmtId="0" fontId="11" fillId="0" borderId="0" xfId="0" applyNumberFormat="1" applyFont="1" applyAlignment="1">
      <alignment horizontal="center" vertical="center" readingOrder="2"/>
    </xf>
    <xf numFmtId="0" fontId="10" fillId="3" borderId="1" xfId="0" applyNumberFormat="1" applyFont="1" applyFill="1" applyBorder="1" applyAlignment="1">
      <alignment horizontal="center" vertical="center" readingOrder="2"/>
    </xf>
    <xf numFmtId="0" fontId="10" fillId="0" borderId="0" xfId="0" applyNumberFormat="1" applyFont="1" applyAlignment="1">
      <alignment horizontal="center" vertical="center" readingOrder="2"/>
    </xf>
    <xf numFmtId="0" fontId="6" fillId="0" borderId="1" xfId="0" applyNumberFormat="1" applyFont="1" applyBorder="1" applyAlignment="1">
      <alignment horizontal="center" vertical="center" readingOrder="2"/>
    </xf>
    <xf numFmtId="0" fontId="6" fillId="0" borderId="1" xfId="1" applyNumberFormat="1" applyFont="1" applyFill="1" applyBorder="1" applyAlignment="1">
      <alignment horizontal="center" vertical="center" readingOrder="2"/>
    </xf>
    <xf numFmtId="0" fontId="6" fillId="0" borderId="0" xfId="0" applyNumberFormat="1" applyFont="1" applyAlignment="1">
      <alignment horizontal="center" vertical="center" readingOrder="2"/>
    </xf>
    <xf numFmtId="0" fontId="6" fillId="4" borderId="1" xfId="0" applyNumberFormat="1" applyFont="1" applyFill="1" applyBorder="1" applyAlignment="1">
      <alignment horizontal="center" vertical="center" readingOrder="2"/>
    </xf>
    <xf numFmtId="0" fontId="6" fillId="4" borderId="1" xfId="0" quotePrefix="1" applyNumberFormat="1" applyFont="1" applyFill="1" applyBorder="1" applyAlignment="1">
      <alignment horizontal="center" vertical="center" readingOrder="2"/>
    </xf>
    <xf numFmtId="0" fontId="6" fillId="0" borderId="2" xfId="0" applyNumberFormat="1" applyFont="1" applyBorder="1" applyAlignment="1">
      <alignment horizontal="center" vertical="center" readingOrder="2"/>
    </xf>
    <xf numFmtId="0" fontId="6" fillId="0" borderId="1" xfId="0" applyNumberFormat="1" applyFont="1" applyFill="1" applyBorder="1" applyAlignment="1">
      <alignment horizontal="center" vertical="center" wrapText="1" readingOrder="2"/>
    </xf>
    <xf numFmtId="0" fontId="16" fillId="3" borderId="1" xfId="0" applyNumberFormat="1" applyFont="1" applyFill="1" applyBorder="1" applyAlignment="1">
      <alignment horizontal="center" vertical="center" readingOrder="2"/>
    </xf>
    <xf numFmtId="0" fontId="16" fillId="0" borderId="0" xfId="0" applyNumberFormat="1" applyFont="1" applyAlignment="1">
      <alignment horizontal="center" vertical="center" readingOrder="2"/>
    </xf>
    <xf numFmtId="0" fontId="17" fillId="0" borderId="0" xfId="0" applyNumberFormat="1" applyFont="1" applyAlignment="1">
      <alignment horizontal="center" vertical="center" readingOrder="2"/>
    </xf>
    <xf numFmtId="0" fontId="19" fillId="0" borderId="0" xfId="0" applyNumberFormat="1" applyFont="1" applyFill="1" applyBorder="1" applyAlignment="1">
      <alignment horizontal="center" vertical="center" readingOrder="2"/>
    </xf>
    <xf numFmtId="49" fontId="6" fillId="0" borderId="0" xfId="1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16" fillId="7" borderId="0" xfId="0" applyNumberFormat="1" applyFont="1" applyFill="1" applyBorder="1" applyAlignment="1">
      <alignment horizontal="center" vertical="center" readingOrder="2"/>
    </xf>
    <xf numFmtId="49" fontId="19" fillId="8" borderId="0" xfId="0" applyNumberFormat="1" applyFont="1" applyFill="1" applyBorder="1" applyAlignment="1">
      <alignment horizontal="center" vertical="center"/>
    </xf>
    <xf numFmtId="0" fontId="16" fillId="9" borderId="0" xfId="0" applyNumberFormat="1" applyFont="1" applyFill="1" applyBorder="1" applyAlignment="1">
      <alignment horizontal="center" vertical="center" readingOrder="2"/>
    </xf>
    <xf numFmtId="0" fontId="16" fillId="8" borderId="0" xfId="0" applyNumberFormat="1" applyFont="1" applyFill="1" applyBorder="1" applyAlignment="1">
      <alignment horizontal="center" vertical="center" readingOrder="2"/>
    </xf>
    <xf numFmtId="0" fontId="16" fillId="10" borderId="0" xfId="0" applyNumberFormat="1" applyFont="1" applyFill="1" applyBorder="1" applyAlignment="1">
      <alignment horizontal="center" vertical="center" readingOrder="2"/>
    </xf>
    <xf numFmtId="0" fontId="16" fillId="11" borderId="0" xfId="0" applyNumberFormat="1" applyFont="1" applyFill="1" applyBorder="1" applyAlignment="1">
      <alignment horizontal="center" vertical="center" readingOrder="2"/>
    </xf>
    <xf numFmtId="0" fontId="13" fillId="0" borderId="0" xfId="2" applyNumberFormat="1" applyFont="1" applyAlignment="1">
      <alignment horizontal="center" vertical="center"/>
    </xf>
    <xf numFmtId="0" fontId="19" fillId="7" borderId="0" xfId="0" applyNumberFormat="1" applyFont="1" applyFill="1" applyBorder="1" applyAlignment="1">
      <alignment horizontal="center" vertical="center" readingOrder="2"/>
    </xf>
    <xf numFmtId="0" fontId="13" fillId="0" borderId="0" xfId="2" applyNumberFormat="1" applyFont="1" applyBorder="1" applyAlignment="1">
      <alignment vertical="center"/>
    </xf>
    <xf numFmtId="0" fontId="13" fillId="0" borderId="0" xfId="2" applyNumberFormat="1" applyFont="1" applyBorder="1" applyAlignment="1">
      <alignment horizontal="center" vertical="center"/>
    </xf>
    <xf numFmtId="49" fontId="1" fillId="8" borderId="0" xfId="1" applyNumberFormat="1" applyFont="1" applyFill="1" applyBorder="1" applyAlignment="1">
      <alignment horizontal="center" vertical="center"/>
    </xf>
    <xf numFmtId="0" fontId="9" fillId="0" borderId="0" xfId="2" applyNumberFormat="1" applyFont="1" applyBorder="1" applyAlignment="1">
      <alignment horizontal="center" vertical="center"/>
    </xf>
    <xf numFmtId="0" fontId="13" fillId="0" borderId="0" xfId="2" applyNumberFormat="1" applyFont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9" fillId="6" borderId="1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/>
    </xf>
    <xf numFmtId="0" fontId="21" fillId="0" borderId="0" xfId="2" applyNumberFormat="1" applyFont="1" applyAlignment="1">
      <alignment horizontal="center" vertical="center"/>
    </xf>
    <xf numFmtId="0" fontId="22" fillId="0" borderId="0" xfId="2" applyNumberFormat="1" applyFont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17" fillId="0" borderId="3" xfId="0" applyNumberFormat="1" applyFont="1" applyBorder="1" applyAlignment="1">
      <alignment horizontal="center" vertical="center" readingOrder="2"/>
    </xf>
    <xf numFmtId="0" fontId="6" fillId="0" borderId="2" xfId="1" applyNumberFormat="1" applyFont="1" applyFill="1" applyBorder="1" applyAlignment="1">
      <alignment horizontal="center" vertical="center" readingOrder="2"/>
    </xf>
    <xf numFmtId="0" fontId="20" fillId="7" borderId="0" xfId="0" applyNumberFormat="1" applyFont="1" applyFill="1" applyBorder="1" applyAlignment="1">
      <alignment horizontal="center" vertical="center" readingOrder="2"/>
    </xf>
    <xf numFmtId="0" fontId="20" fillId="9" borderId="0" xfId="0" applyNumberFormat="1" applyFont="1" applyFill="1" applyBorder="1" applyAlignment="1">
      <alignment horizontal="center" vertical="center" readingOrder="2"/>
    </xf>
    <xf numFmtId="0" fontId="20" fillId="8" borderId="0" xfId="0" applyNumberFormat="1" applyFont="1" applyFill="1" applyBorder="1" applyAlignment="1">
      <alignment horizontal="center" vertical="center" readingOrder="2"/>
    </xf>
    <xf numFmtId="0" fontId="20" fillId="10" borderId="0" xfId="0" applyNumberFormat="1" applyFont="1" applyFill="1" applyBorder="1" applyAlignment="1">
      <alignment horizontal="center" vertical="center" readingOrder="2"/>
    </xf>
    <xf numFmtId="0" fontId="20" fillId="11" borderId="0" xfId="0" applyNumberFormat="1" applyFont="1" applyFill="1" applyBorder="1" applyAlignment="1">
      <alignment horizontal="center" vertical="center" readingOrder="2"/>
    </xf>
    <xf numFmtId="0" fontId="18" fillId="0" borderId="3" xfId="0" applyNumberFormat="1" applyFont="1" applyBorder="1" applyAlignment="1">
      <alignment horizontal="center" vertical="center" readingOrder="2"/>
    </xf>
    <xf numFmtId="0" fontId="17" fillId="0" borderId="3" xfId="0" applyNumberFormat="1" applyFont="1" applyBorder="1" applyAlignment="1">
      <alignment horizontal="center" vertical="center" readingOrder="2"/>
    </xf>
    <xf numFmtId="0" fontId="2" fillId="0" borderId="0" xfId="0" applyNumberFormat="1" applyFont="1" applyAlignment="1">
      <alignment horizontal="center" vertical="center" readingOrder="2"/>
    </xf>
    <xf numFmtId="0" fontId="9" fillId="6" borderId="2" xfId="2" applyNumberFormat="1" applyFont="1" applyFill="1" applyBorder="1" applyAlignment="1">
      <alignment horizontal="center" vertical="center"/>
    </xf>
    <xf numFmtId="0" fontId="9" fillId="6" borderId="5" xfId="2" applyNumberFormat="1" applyFont="1" applyFill="1" applyBorder="1" applyAlignment="1">
      <alignment horizontal="center" vertical="center"/>
    </xf>
    <xf numFmtId="0" fontId="13" fillId="0" borderId="0" xfId="2" applyNumberFormat="1" applyFont="1" applyAlignment="1">
      <alignment horizontal="center" vertical="center"/>
    </xf>
    <xf numFmtId="0" fontId="13" fillId="0" borderId="4" xfId="2" applyNumberFormat="1" applyFont="1" applyBorder="1" applyAlignment="1">
      <alignment horizontal="center" vertical="center"/>
    </xf>
    <xf numFmtId="0" fontId="13" fillId="0" borderId="0" xfId="2" applyNumberFormat="1" applyFont="1" applyBorder="1" applyAlignment="1">
      <alignment horizontal="center" vertical="center"/>
    </xf>
    <xf numFmtId="0" fontId="15" fillId="0" borderId="0" xfId="2" applyNumberFormat="1" applyFont="1" applyBorder="1" applyAlignment="1">
      <alignment horizontal="center" vertical="center"/>
    </xf>
    <xf numFmtId="0" fontId="9" fillId="0" borderId="2" xfId="2" applyNumberFormat="1" applyFont="1" applyFill="1" applyBorder="1" applyAlignment="1">
      <alignment horizontal="center" vertical="center"/>
    </xf>
    <xf numFmtId="0" fontId="9" fillId="0" borderId="5" xfId="2" applyNumberFormat="1" applyFont="1" applyFill="1" applyBorder="1" applyAlignment="1">
      <alignment horizontal="center" vertical="center"/>
    </xf>
    <xf numFmtId="0" fontId="7" fillId="12" borderId="0" xfId="2" applyNumberFormat="1" applyFont="1" applyFill="1" applyAlignment="1">
      <alignment horizontal="center" vertical="center"/>
    </xf>
    <xf numFmtId="0" fontId="21" fillId="0" borderId="0" xfId="2" applyNumberFormat="1" applyFont="1" applyAlignment="1">
      <alignment horizontal="center" vertical="center"/>
    </xf>
    <xf numFmtId="164" fontId="13" fillId="0" borderId="0" xfId="2" applyNumberFormat="1" applyFont="1" applyAlignment="1">
      <alignment horizontal="center" vertical="center" readingOrder="2"/>
    </xf>
    <xf numFmtId="0" fontId="14" fillId="0" borderId="0" xfId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Normal_تشكيل فريق التطوير" xfId="1"/>
  </cellStyles>
  <dxfs count="2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theme="2" tint="-0.24994659260841701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 patternType="lightHorizontal"/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patternFill patternType="lightGray"/>
      </fill>
    </dxf>
    <dxf>
      <fill>
        <patternFill patternType="lightVertical"/>
      </fill>
    </dxf>
    <dxf>
      <fill>
        <patternFill>
          <bgColor rgb="FFFF0000"/>
        </patternFill>
      </fill>
    </dxf>
    <dxf>
      <fill>
        <patternFill>
          <bgColor rgb="FF66FFFF"/>
        </patternFill>
      </fill>
    </dxf>
    <dxf>
      <fill>
        <patternFill patternType="lightGrid"/>
      </fill>
    </dxf>
    <dxf>
      <fill>
        <patternFill>
          <bgColor theme="8" tint="-0.24994659260841701"/>
        </patternFill>
      </fill>
    </dxf>
    <dxf>
      <fill>
        <patternFill patternType="lightTrellis"/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FFC000"/>
          </stop>
        </gradientFill>
      </fill>
    </dxf>
    <dxf>
      <fill>
        <gradientFill degree="90">
          <stop position="0">
            <color theme="0"/>
          </stop>
          <stop position="1">
            <color rgb="FF00B050"/>
          </stop>
        </gradientFill>
      </fill>
    </dxf>
    <dxf>
      <fill>
        <gradientFill degree="90">
          <stop position="0">
            <color theme="0"/>
          </stop>
          <stop position="1">
            <color theme="4"/>
          </stop>
        </gradientFill>
      </fill>
    </dxf>
  </dxfs>
  <tableStyles count="0" defaultTableStyle="TableStyleMedium9" defaultPivotStyle="PivotStyleLight16"/>
  <colors>
    <mruColors>
      <color rgb="FF66FF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80;&#1583;&#1608;&#1604;%20&#1575;&#1604;&#1605;&#1583;&#1585;&#1587;&#160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T"/>
      <sheetName val="ST"/>
      <sheetName val="Sun"/>
      <sheetName val="Mon"/>
      <sheetName val="Tues"/>
      <sheetName val="Wednes"/>
      <sheetName val="Thurs"/>
      <sheetName val="TT"/>
      <sheetName val="GT"/>
      <sheetName val="Con"/>
    </sheetNames>
    <sheetDataSet>
      <sheetData sheetId="0" refreshError="1"/>
      <sheetData sheetId="1">
        <row r="2">
          <cell r="A2" t="str">
            <v>م</v>
          </cell>
          <cell r="B2" t="str">
            <v>المعلم</v>
          </cell>
          <cell r="C2" t="str">
            <v>الأولى</v>
          </cell>
          <cell r="D2" t="str">
            <v>الثانية</v>
          </cell>
          <cell r="E2" t="str">
            <v xml:space="preserve">الثالثة </v>
          </cell>
          <cell r="F2" t="str">
            <v>الرابعة</v>
          </cell>
          <cell r="G2" t="str">
            <v>الخامسة</v>
          </cell>
          <cell r="H2" t="str">
            <v>السادسة</v>
          </cell>
          <cell r="I2" t="str">
            <v>السابعة</v>
          </cell>
          <cell r="J2" t="str">
            <v>الثامنة</v>
          </cell>
          <cell r="K2" t="str">
            <v>الأولى</v>
          </cell>
          <cell r="L2" t="str">
            <v>الثانية</v>
          </cell>
          <cell r="M2" t="str">
            <v xml:space="preserve">الثالثة </v>
          </cell>
          <cell r="N2" t="str">
            <v>الرابعة</v>
          </cell>
          <cell r="O2" t="str">
            <v>الخامسة</v>
          </cell>
          <cell r="P2" t="str">
            <v>السادسة</v>
          </cell>
          <cell r="Q2" t="str">
            <v>السابعة</v>
          </cell>
          <cell r="R2" t="str">
            <v>الثامنة</v>
          </cell>
          <cell r="S2" t="str">
            <v>الأولى</v>
          </cell>
          <cell r="T2" t="str">
            <v>الثانية</v>
          </cell>
          <cell r="U2" t="str">
            <v xml:space="preserve">الثالثة </v>
          </cell>
          <cell r="V2" t="str">
            <v>الرابعة</v>
          </cell>
          <cell r="W2" t="str">
            <v>الخامسة</v>
          </cell>
          <cell r="X2" t="str">
            <v>السادسة</v>
          </cell>
          <cell r="Y2" t="str">
            <v>السابعة</v>
          </cell>
          <cell r="Z2" t="str">
            <v>الثامنة</v>
          </cell>
          <cell r="AA2" t="str">
            <v>الأولى</v>
          </cell>
          <cell r="AB2" t="str">
            <v>الثانية</v>
          </cell>
          <cell r="AC2" t="str">
            <v xml:space="preserve">الثالثة </v>
          </cell>
          <cell r="AD2" t="str">
            <v>الرابعة</v>
          </cell>
          <cell r="AE2" t="str">
            <v>الخامسة</v>
          </cell>
          <cell r="AF2" t="str">
            <v>السادسة</v>
          </cell>
          <cell r="AG2" t="str">
            <v>السابعة</v>
          </cell>
          <cell r="AH2" t="str">
            <v>الثامنة</v>
          </cell>
          <cell r="AI2" t="str">
            <v>الأولى</v>
          </cell>
          <cell r="AJ2" t="str">
            <v>الثانية</v>
          </cell>
          <cell r="AK2" t="str">
            <v xml:space="preserve">الثالثة </v>
          </cell>
          <cell r="AL2" t="str">
            <v>الرابعة</v>
          </cell>
          <cell r="AM2" t="str">
            <v>الخامسة</v>
          </cell>
          <cell r="AN2" t="str">
            <v>السادسة</v>
          </cell>
          <cell r="AO2" t="str">
            <v>السابعة</v>
          </cell>
          <cell r="AP2" t="str">
            <v>الثامنة</v>
          </cell>
        </row>
        <row r="3">
          <cell r="A3">
            <v>1</v>
          </cell>
          <cell r="B3" t="str">
            <v>حفيظه فراج متولي ابراهيم</v>
          </cell>
          <cell r="C3" t="str">
            <v>1/4
علوم</v>
          </cell>
          <cell r="D3" t="str">
            <v>1/4
علوم</v>
          </cell>
          <cell r="G3" t="str">
            <v>3/4
رسم</v>
          </cell>
          <cell r="H3" t="str">
            <v>3/4
رسم</v>
          </cell>
          <cell r="I3" t="str">
            <v>1/6
رسم</v>
          </cell>
          <cell r="J3" t="str">
            <v>1/6
رسم</v>
          </cell>
          <cell r="K3" t="str">
            <v>3/4
علوم</v>
          </cell>
          <cell r="L3" t="str">
            <v>3/4
علوم</v>
          </cell>
          <cell r="P3" t="str">
            <v>2/6
رسم</v>
          </cell>
          <cell r="Q3" t="str">
            <v>2/6
رسم</v>
          </cell>
          <cell r="S3" t="str">
            <v>2/4
علوم</v>
          </cell>
          <cell r="T3" t="str">
            <v>2/4
علوم</v>
          </cell>
          <cell r="U3" t="str">
            <v>2/4
رسم</v>
          </cell>
          <cell r="V3" t="str">
            <v>2/4
رسم</v>
          </cell>
          <cell r="AC3" t="str">
            <v>2/4
علوم</v>
          </cell>
          <cell r="AD3" t="str">
            <v>1/4
علوم</v>
          </cell>
          <cell r="AE3" t="str">
            <v>1/4
رسم</v>
          </cell>
          <cell r="AF3" t="str">
            <v>1/4
رسم</v>
          </cell>
          <cell r="AK3" t="str">
            <v>2/5
رسم</v>
          </cell>
          <cell r="AL3" t="str">
            <v>2/5
رسم</v>
          </cell>
          <cell r="AM3" t="str">
            <v>3/4
علوم</v>
          </cell>
        </row>
        <row r="4">
          <cell r="A4">
            <v>2</v>
          </cell>
          <cell r="B4" t="str">
            <v>ابو الخير محمود حسن محمد</v>
          </cell>
          <cell r="E4" t="str">
            <v>1/6
علوم</v>
          </cell>
          <cell r="F4" t="str">
            <v>1/6
مكتبة</v>
          </cell>
          <cell r="G4" t="str">
            <v>2/6
علوم</v>
          </cell>
          <cell r="H4" t="str">
            <v>2/6
مكتبة</v>
          </cell>
          <cell r="I4" t="str">
            <v>1/3
مكتبة</v>
          </cell>
          <cell r="J4" t="str">
            <v>2/3
مكتبة</v>
          </cell>
          <cell r="K4" t="str">
            <v>2/5
علوم</v>
          </cell>
          <cell r="L4" t="str">
            <v>2/5
علوم</v>
          </cell>
          <cell r="M4" t="str">
            <v>1/5
علوم</v>
          </cell>
          <cell r="N4" t="str">
            <v>1/5
علوم</v>
          </cell>
          <cell r="O4" t="str">
            <v>2/6
علوم</v>
          </cell>
          <cell r="P4" t="str">
            <v>1/6
علوم</v>
          </cell>
          <cell r="Q4" t="str">
            <v>1/4
مكتبة</v>
          </cell>
          <cell r="W4" t="str">
            <v>2/6
علوم</v>
          </cell>
          <cell r="X4" t="str">
            <v>1/6
علوم</v>
          </cell>
          <cell r="Y4" t="str">
            <v>1/5
مكتبة</v>
          </cell>
          <cell r="Z4" t="str">
            <v>2/5
مكتبة</v>
          </cell>
          <cell r="AC4" t="str">
            <v>2/5
علوم</v>
          </cell>
          <cell r="AD4" t="str">
            <v>1/5
علوم</v>
          </cell>
          <cell r="AG4" t="str">
            <v>1/2
مكتبة</v>
          </cell>
          <cell r="AH4" t="str">
            <v>2/2
مكتبة</v>
          </cell>
          <cell r="AK4" t="str">
            <v>2/1
مكتبة</v>
          </cell>
          <cell r="AN4" t="str">
            <v>3/4
مكتبة</v>
          </cell>
          <cell r="AO4" t="str">
            <v>2/4
مكتبة</v>
          </cell>
        </row>
        <row r="5">
          <cell r="A5">
            <v>3</v>
          </cell>
          <cell r="B5" t="str">
            <v>طارق بهاء الدين حسن عبد المطلب</v>
          </cell>
          <cell r="E5" t="str">
            <v>1/2
E</v>
          </cell>
          <cell r="F5" t="str">
            <v>1/2
E</v>
          </cell>
          <cell r="G5" t="str">
            <v>2/2
E</v>
          </cell>
          <cell r="H5" t="str">
            <v>2/2
E</v>
          </cell>
          <cell r="K5" t="str">
            <v>2/4
E</v>
          </cell>
          <cell r="L5" t="str">
            <v>2/4
E</v>
          </cell>
          <cell r="M5" t="str">
            <v>1/4
E</v>
          </cell>
          <cell r="N5" t="str">
            <v>1/4
E</v>
          </cell>
          <cell r="O5" t="str">
            <v>3/4
E</v>
          </cell>
          <cell r="P5" t="str">
            <v>3/4
E</v>
          </cell>
          <cell r="U5" t="str">
            <v>1/6
E</v>
          </cell>
          <cell r="V5" t="str">
            <v>2/6
E</v>
          </cell>
          <cell r="W5" t="str">
            <v>1/2
E</v>
          </cell>
          <cell r="X5" t="str">
            <v>2/2
E</v>
          </cell>
          <cell r="Y5" t="str">
            <v>1/6
ألعاب</v>
          </cell>
          <cell r="Z5" t="str">
            <v>1/6
ألعاب</v>
          </cell>
          <cell r="AC5" t="str">
            <v>1/4
E</v>
          </cell>
          <cell r="AD5" t="str">
            <v>2/4
E</v>
          </cell>
          <cell r="AE5" t="str">
            <v>1/6
E</v>
          </cell>
          <cell r="AF5" t="str">
            <v>2/6
E</v>
          </cell>
          <cell r="AJ5" t="str">
            <v>1/6
E</v>
          </cell>
          <cell r="AM5" t="str">
            <v>2/6
E</v>
          </cell>
          <cell r="AN5" t="str">
            <v>1/6
ألعاب</v>
          </cell>
          <cell r="AO5" t="str">
            <v>3/4
E</v>
          </cell>
        </row>
        <row r="6">
          <cell r="A6">
            <v>4</v>
          </cell>
          <cell r="B6" t="str">
            <v>ياسر عبد السلام عبد القادر خليل</v>
          </cell>
          <cell r="C6" t="str">
            <v>2/5
E</v>
          </cell>
          <cell r="D6" t="str">
            <v>2/5
E</v>
          </cell>
          <cell r="E6" t="str">
            <v>1/5
E</v>
          </cell>
          <cell r="F6" t="str">
            <v>1/5
E</v>
          </cell>
          <cell r="I6" t="str">
            <v>1/4
موسيقى</v>
          </cell>
          <cell r="J6" t="str">
            <v>2/4
موسيقى</v>
          </cell>
          <cell r="M6" t="str">
            <v>1/3
E</v>
          </cell>
          <cell r="N6" t="str">
            <v>1/3
E</v>
          </cell>
          <cell r="O6" t="str">
            <v>2/3
E</v>
          </cell>
          <cell r="P6" t="str">
            <v>2/3
E</v>
          </cell>
          <cell r="Q6" t="str">
            <v>3/4
موسيقى</v>
          </cell>
          <cell r="R6" t="str">
            <v>2/6
موسيقى</v>
          </cell>
          <cell r="Y6" t="str">
            <v>2/5
موسيقى</v>
          </cell>
          <cell r="Z6" t="str">
            <v>1/5
موسيقى</v>
          </cell>
          <cell r="AB6" t="str">
            <v>1/6
موسيقى</v>
          </cell>
          <cell r="AC6" t="str">
            <v>1/5
E</v>
          </cell>
          <cell r="AD6" t="str">
            <v>2/5
E</v>
          </cell>
          <cell r="AG6" t="str">
            <v>1/6
موسيقى</v>
          </cell>
          <cell r="AH6" t="str">
            <v>2/6
موسيقى</v>
          </cell>
          <cell r="AL6" t="str">
            <v>1/3
E</v>
          </cell>
          <cell r="AM6" t="str">
            <v>2/3
E</v>
          </cell>
        </row>
        <row r="7">
          <cell r="A7">
            <v>5</v>
          </cell>
          <cell r="B7" t="str">
            <v>ياسر احمد حسين البحيري</v>
          </cell>
          <cell r="C7" t="str">
            <v>1/1
لغة عربية</v>
          </cell>
          <cell r="D7" t="str">
            <v>1/1
لغة عربية</v>
          </cell>
          <cell r="E7" t="str">
            <v>1/1
حساب</v>
          </cell>
          <cell r="F7" t="str">
            <v>1/1
حساب</v>
          </cell>
          <cell r="I7" t="str">
            <v>1/1
علمي</v>
          </cell>
          <cell r="J7" t="str">
            <v>1/1
علمي</v>
          </cell>
          <cell r="K7" t="str">
            <v>1/1
لغة عربية</v>
          </cell>
          <cell r="L7" t="str">
            <v>1/1
لغة عربية</v>
          </cell>
          <cell r="O7" t="str">
            <v>1/1
دين</v>
          </cell>
          <cell r="P7" t="str">
            <v>1/1
دين</v>
          </cell>
          <cell r="S7" t="str">
            <v>1/1
لغة عربية</v>
          </cell>
          <cell r="T7" t="str">
            <v>1/1
لغة عربية</v>
          </cell>
          <cell r="V7" t="str">
            <v>1/1
دين</v>
          </cell>
          <cell r="AA7" t="str">
            <v>1/1
لغة عربية</v>
          </cell>
          <cell r="AB7" t="str">
            <v>1/1
لغة عربية</v>
          </cell>
          <cell r="AC7" t="str">
            <v>1/1
حساب</v>
          </cell>
          <cell r="AD7" t="str">
            <v>1/1
حساب</v>
          </cell>
          <cell r="AG7" t="str">
            <v>1/1
لغة عربية</v>
          </cell>
          <cell r="AH7" t="str">
            <v>1/1
لغة عربية</v>
          </cell>
          <cell r="AI7" t="str">
            <v>1/1
حساب</v>
          </cell>
          <cell r="AJ7" t="str">
            <v>1/1
حساب</v>
          </cell>
          <cell r="AK7" t="str">
            <v>1/1
لغة عربية</v>
          </cell>
          <cell r="AL7" t="str">
            <v>1/1
لغة عربية</v>
          </cell>
          <cell r="AN7" t="str">
            <v>1/1
عملي</v>
          </cell>
        </row>
        <row r="8">
          <cell r="A8">
            <v>6</v>
          </cell>
          <cell r="B8" t="str">
            <v>عبد العزيز جمعه عبد العزيز</v>
          </cell>
          <cell r="C8" t="str">
            <v>1/5
لغة عربية</v>
          </cell>
          <cell r="D8" t="str">
            <v>1/5
لغة عربية</v>
          </cell>
          <cell r="G8" t="str">
            <v>2/5
لغة عربية</v>
          </cell>
          <cell r="H8" t="str">
            <v>2/5
لغة عربية</v>
          </cell>
          <cell r="K8" t="str">
            <v>1/5
لغة عربية</v>
          </cell>
          <cell r="L8" t="str">
            <v>1/5
لغة عربية</v>
          </cell>
          <cell r="M8" t="str">
            <v>2/5
لغة عربية</v>
          </cell>
          <cell r="N8" t="str">
            <v>2/5
لغة عربية</v>
          </cell>
          <cell r="O8" t="str">
            <v>1/5
لغة عربية</v>
          </cell>
          <cell r="P8" t="str">
            <v>1/5
لغة عربية</v>
          </cell>
          <cell r="S8" t="str">
            <v>1/5
لغة عربية</v>
          </cell>
          <cell r="T8" t="str">
            <v>1/5
لغة عربية</v>
          </cell>
          <cell r="W8" t="str">
            <v>2/5
لغة عربية</v>
          </cell>
          <cell r="X8" t="str">
            <v>2/5
لغة عربية</v>
          </cell>
          <cell r="AA8" t="str">
            <v>1/5
لغة عربية</v>
          </cell>
          <cell r="AB8" t="str">
            <v>1/5
لغة عربية</v>
          </cell>
          <cell r="AE8" t="str">
            <v>2/5
لغة عربية</v>
          </cell>
          <cell r="AF8" t="str">
            <v>2/5
لغة عربية</v>
          </cell>
          <cell r="AI8" t="str">
            <v>2/5
لغة عربية</v>
          </cell>
          <cell r="AJ8" t="str">
            <v>2/5
لغة عربية</v>
          </cell>
          <cell r="AK8" t="str">
            <v>1/5
لغة عربية</v>
          </cell>
          <cell r="AL8" t="str">
            <v>1/5
لغة عربية</v>
          </cell>
          <cell r="AM8" t="str">
            <v>2/5
لغة عربية</v>
          </cell>
          <cell r="AN8" t="str">
            <v>2/5
لغة عربية</v>
          </cell>
        </row>
        <row r="9">
          <cell r="A9">
            <v>7</v>
          </cell>
          <cell r="B9" t="str">
            <v>خالد حمد الطيب عويان</v>
          </cell>
          <cell r="C9" t="str">
            <v>2/6
لغة عربية</v>
          </cell>
          <cell r="D9" t="str">
            <v>1/6
لغة عربية</v>
          </cell>
          <cell r="E9" t="str">
            <v>2/6
لغة عربية</v>
          </cell>
          <cell r="F9" t="str">
            <v>2/6
لغة عربية</v>
          </cell>
          <cell r="G9" t="str">
            <v>1/6
لغة عربية</v>
          </cell>
          <cell r="M9" t="str">
            <v>2/6
لغة عربية</v>
          </cell>
          <cell r="O9" t="str">
            <v>1/6
لغة عربية</v>
          </cell>
          <cell r="Q9" t="str">
            <v>1/6
لغة عربية</v>
          </cell>
          <cell r="S9" t="str">
            <v>1/6
لغة عربية</v>
          </cell>
          <cell r="U9" t="str">
            <v>2/6
لغة عربية</v>
          </cell>
          <cell r="V9" t="str">
            <v>1/6
لغة عربية</v>
          </cell>
          <cell r="W9" t="str">
            <v>1/6
لغة عربية</v>
          </cell>
          <cell r="X9" t="str">
            <v>2/6
لغة عربية</v>
          </cell>
          <cell r="AA9" t="str">
            <v>1/6
لغة عربية</v>
          </cell>
          <cell r="AB9" t="str">
            <v>2/6
لغة عربية</v>
          </cell>
          <cell r="AC9" t="str">
            <v>2/6
لغة عربية</v>
          </cell>
          <cell r="AF9" t="str">
            <v>1/6
لغة عربية</v>
          </cell>
          <cell r="AG9" t="str">
            <v>2/6
لغة عربية</v>
          </cell>
          <cell r="AI9" t="str">
            <v>2/6
لغة عربية</v>
          </cell>
          <cell r="AJ9" t="str">
            <v>2/6
لغة عربية</v>
          </cell>
          <cell r="AK9" t="str">
            <v>1/6
لغة عربية</v>
          </cell>
          <cell r="AL9" t="str">
            <v>1/6
لغة عربية</v>
          </cell>
          <cell r="AO9" t="str">
            <v>1/6
خط</v>
          </cell>
          <cell r="AP9" t="str">
            <v>2/6
خط</v>
          </cell>
        </row>
        <row r="10">
          <cell r="A10">
            <v>8</v>
          </cell>
          <cell r="B10" t="str">
            <v>وليد احمد هاشم السيد شلبي</v>
          </cell>
          <cell r="C10" t="str">
            <v>1/2
لغة عربية</v>
          </cell>
          <cell r="D10" t="str">
            <v>1/2
لغة عربية</v>
          </cell>
          <cell r="G10" t="str">
            <v>1/2
حساب</v>
          </cell>
          <cell r="H10" t="str">
            <v>1/2
حساب</v>
          </cell>
          <cell r="I10" t="str">
            <v>1/2
علمي</v>
          </cell>
          <cell r="J10" t="str">
            <v>1/2
علمي</v>
          </cell>
          <cell r="K10" t="str">
            <v>1/2
لغة عربية</v>
          </cell>
          <cell r="L10" t="str">
            <v>1/2
لغة عربية</v>
          </cell>
          <cell r="P10" t="str">
            <v>1/2
دين</v>
          </cell>
          <cell r="S10" t="str">
            <v>1/2
لغة عربية</v>
          </cell>
          <cell r="T10" t="str">
            <v>1/2
لغة عربية</v>
          </cell>
          <cell r="U10" t="str">
            <v>1/2
حساب</v>
          </cell>
          <cell r="V10" t="str">
            <v>1/2
حساب</v>
          </cell>
          <cell r="AA10" t="str">
            <v>1/2
لغة عربية</v>
          </cell>
          <cell r="AB10" t="str">
            <v>1/2
لغة عربية</v>
          </cell>
          <cell r="AC10" t="str">
            <v>1/2
حساب</v>
          </cell>
          <cell r="AD10" t="str">
            <v>1/2
حساب</v>
          </cell>
          <cell r="AE10" t="str">
            <v>1/2
دين</v>
          </cell>
          <cell r="AF10" t="str">
            <v>1/2
دين</v>
          </cell>
          <cell r="AH10" t="str">
            <v>1/2
عملي</v>
          </cell>
          <cell r="AI10" t="str">
            <v>1/2
لغة عربية</v>
          </cell>
          <cell r="AJ10" t="str">
            <v>1/2
لغة عربية</v>
          </cell>
          <cell r="AM10" t="str">
            <v>1/2
لغة عربية</v>
          </cell>
          <cell r="AN10" t="str">
            <v>1/2
لغة عربية</v>
          </cell>
        </row>
        <row r="11">
          <cell r="A11">
            <v>9</v>
          </cell>
          <cell r="B11" t="str">
            <v>عباس احمد عبد السيد عباس</v>
          </cell>
          <cell r="C11" t="str">
            <v>2/1
لغة عربية</v>
          </cell>
          <cell r="D11" t="str">
            <v>2/1
لغة عربية</v>
          </cell>
          <cell r="E11" t="str">
            <v>2/1
حساب</v>
          </cell>
          <cell r="F11" t="str">
            <v>2/1
حساب</v>
          </cell>
          <cell r="K11" t="str">
            <v>2/1
لغة عربية</v>
          </cell>
          <cell r="L11" t="str">
            <v>2/1
لغة عربية</v>
          </cell>
          <cell r="M11" t="str">
            <v>2/1
حساب</v>
          </cell>
          <cell r="N11" t="str">
            <v>2/1
حساب</v>
          </cell>
          <cell r="S11" t="str">
            <v>2/1
لغة عربية</v>
          </cell>
          <cell r="T11" t="str">
            <v>2/1
لغة عربية</v>
          </cell>
          <cell r="U11" t="str">
            <v>2/1
دين</v>
          </cell>
          <cell r="W11" t="str">
            <v>2/1
لغة عربية</v>
          </cell>
          <cell r="X11" t="str">
            <v>2/1
لغة عربية</v>
          </cell>
          <cell r="AA11" t="str">
            <v>2/1
لغة عربية</v>
          </cell>
          <cell r="AB11" t="str">
            <v>2/1
لغة عربية</v>
          </cell>
          <cell r="AC11" t="str">
            <v>2/1
حساب</v>
          </cell>
          <cell r="AD11" t="str">
            <v>2/1
حساب</v>
          </cell>
          <cell r="AG11" t="str">
            <v>2/1
علمي</v>
          </cell>
          <cell r="AH11" t="str">
            <v>2/1
علمي</v>
          </cell>
          <cell r="AI11" t="str">
            <v>2/1
لغة عربية</v>
          </cell>
          <cell r="AJ11" t="str">
            <v>2/1
لغة عربية</v>
          </cell>
          <cell r="AL11" t="str">
            <v>2/1
عملي</v>
          </cell>
          <cell r="AM11" t="str">
            <v>2/1
دين</v>
          </cell>
          <cell r="AN11" t="str">
            <v>2/1
دين</v>
          </cell>
        </row>
        <row r="12">
          <cell r="A12">
            <v>10</v>
          </cell>
          <cell r="B12" t="str">
            <v>سوزان محمد ابو الحمد مصطفى</v>
          </cell>
          <cell r="E12" t="str">
            <v>2/4
دراسات</v>
          </cell>
          <cell r="F12" t="str">
            <v>2/4
دراسات</v>
          </cell>
          <cell r="I12" t="str">
            <v>2/4
مهارات</v>
          </cell>
          <cell r="J12" t="str">
            <v>1/4
مهارات</v>
          </cell>
          <cell r="K12" t="str">
            <v>2/6
دراسات</v>
          </cell>
          <cell r="L12" t="str">
            <v>1/6
دراسات</v>
          </cell>
          <cell r="Q12" t="str">
            <v>1/5
مهارات</v>
          </cell>
          <cell r="S12" t="str">
            <v>2/5
دراسات</v>
          </cell>
          <cell r="T12" t="str">
            <v>2/5
دراسات</v>
          </cell>
          <cell r="W12" t="str">
            <v>3/4
دراسات</v>
          </cell>
          <cell r="X12" t="str">
            <v>3/4
دراسات</v>
          </cell>
          <cell r="Y12" t="str">
            <v>2/6
مهارات</v>
          </cell>
          <cell r="Z12" t="str">
            <v>2/6
صيانة</v>
          </cell>
          <cell r="AE12" t="str">
            <v>1/5
دراسات</v>
          </cell>
          <cell r="AF12" t="str">
            <v>1/5
دراسات</v>
          </cell>
          <cell r="AG12" t="str">
            <v>3/4
مهارات</v>
          </cell>
          <cell r="AH12" t="str">
            <v>1/6
مهارات</v>
          </cell>
          <cell r="AI12" t="str">
            <v>1/6
دراسات</v>
          </cell>
          <cell r="AK12" t="str">
            <v>1/4
دراسات</v>
          </cell>
          <cell r="AL12" t="str">
            <v>1/4
دراسات</v>
          </cell>
          <cell r="AM12" t="str">
            <v>1/1
مكتبة</v>
          </cell>
          <cell r="AN12" t="str">
            <v>2/6
دراسات</v>
          </cell>
          <cell r="AO12" t="str">
            <v>2/5
مهارات</v>
          </cell>
          <cell r="AP12" t="str">
            <v>1/6
صيانة</v>
          </cell>
        </row>
        <row r="13">
          <cell r="A13">
            <v>11</v>
          </cell>
          <cell r="B13" t="str">
            <v>فكريه عبد المنعم حسن الطنطاوي</v>
          </cell>
          <cell r="G13" t="str">
            <v>2/1
حاسب</v>
          </cell>
          <cell r="H13" t="str">
            <v>2/1
حاسب</v>
          </cell>
          <cell r="I13" t="str">
            <v>2/5
حاسب</v>
          </cell>
          <cell r="J13" t="str">
            <v>2/5
حاسب</v>
          </cell>
          <cell r="M13" t="str">
            <v>1/2
حاسب</v>
          </cell>
          <cell r="N13" t="str">
            <v>1/2
حاسب</v>
          </cell>
          <cell r="O13" t="str">
            <v>2/2
حاسب</v>
          </cell>
          <cell r="P13" t="str">
            <v>2/2
حاسب</v>
          </cell>
          <cell r="R13" t="str">
            <v>1/6
حاسب</v>
          </cell>
          <cell r="U13" t="str">
            <v>3/4
حاسب</v>
          </cell>
          <cell r="V13" t="str">
            <v>3/4
حاسب</v>
          </cell>
          <cell r="W13" t="str">
            <v>1/1
حاسب</v>
          </cell>
          <cell r="X13" t="str">
            <v>1/1
حاسب</v>
          </cell>
          <cell r="Y13" t="str">
            <v>2/4
حاسب</v>
          </cell>
          <cell r="Z13" t="str">
            <v>2/4
حاسب</v>
          </cell>
          <cell r="AD13" t="str">
            <v>2/6
حاسب</v>
          </cell>
          <cell r="AE13" t="str">
            <v>1/3
حاسب</v>
          </cell>
          <cell r="AF13" t="str">
            <v>1/3
حاسب</v>
          </cell>
          <cell r="AG13" t="str">
            <v>1/5
حاسب</v>
          </cell>
          <cell r="AH13" t="str">
            <v>1/5
حاسب</v>
          </cell>
          <cell r="AK13" t="str">
            <v>2/3
حاسب</v>
          </cell>
          <cell r="AL13" t="str">
            <v>2/3
حاسب</v>
          </cell>
          <cell r="AN13" t="str">
            <v>1/4
حاسب</v>
          </cell>
          <cell r="AO13" t="str">
            <v>1/4
حاسب</v>
          </cell>
        </row>
        <row r="14">
          <cell r="A14">
            <v>12</v>
          </cell>
          <cell r="B14" t="str">
            <v>محمود عبد الرشيد عبد الصبور شديد</v>
          </cell>
          <cell r="C14" t="str">
            <v>2/2
لغة عربية</v>
          </cell>
          <cell r="D14" t="str">
            <v>2/2
لغة عربية</v>
          </cell>
          <cell r="E14" t="str">
            <v>2/2
حساب</v>
          </cell>
          <cell r="F14" t="str">
            <v>2/2
حساب</v>
          </cell>
          <cell r="I14" t="str">
            <v>2/2
علمي</v>
          </cell>
          <cell r="J14" t="str">
            <v>2/2
علمي</v>
          </cell>
          <cell r="K14" t="str">
            <v>2/2
لغة عربية</v>
          </cell>
          <cell r="L14" t="str">
            <v>2/2
لغة عربية</v>
          </cell>
          <cell r="M14" t="str">
            <v>2/2
حساب</v>
          </cell>
          <cell r="N14" t="str">
            <v>2/2
حساب</v>
          </cell>
          <cell r="S14" t="str">
            <v>2/2
لغة عربية</v>
          </cell>
          <cell r="T14" t="str">
            <v>2/2
لغة عربية</v>
          </cell>
          <cell r="U14" t="str">
            <v>2/2
دين</v>
          </cell>
          <cell r="V14" t="str">
            <v>2/2
دين</v>
          </cell>
          <cell r="AA14" t="str">
            <v>2/2
لغة عربية</v>
          </cell>
          <cell r="AB14" t="str">
            <v>2/2
لغة عربية</v>
          </cell>
          <cell r="AC14" t="str">
            <v>2/2
دين</v>
          </cell>
          <cell r="AE14" t="str">
            <v>2/2
حساب</v>
          </cell>
          <cell r="AF14" t="str">
            <v>2/2
حساب</v>
          </cell>
          <cell r="AG14" t="str">
            <v>2/2
عملي</v>
          </cell>
          <cell r="AI14" t="str">
            <v>2/2
لغة عربية</v>
          </cell>
          <cell r="AJ14" t="str">
            <v>2/2
لغة عربية</v>
          </cell>
          <cell r="AK14" t="str">
            <v>2/2
لغة عربية</v>
          </cell>
          <cell r="AL14" t="str">
            <v>2/2
لغة عربية</v>
          </cell>
        </row>
        <row r="15">
          <cell r="A15">
            <v>13</v>
          </cell>
          <cell r="B15" t="str">
            <v>دعاء عبد النبي احمد رداد</v>
          </cell>
          <cell r="E15" t="str">
            <v>1/3
رسم</v>
          </cell>
          <cell r="F15" t="str">
            <v>2/3
رسم</v>
          </cell>
          <cell r="G15" t="str">
            <v>1/1
ألعاب</v>
          </cell>
          <cell r="H15" t="str">
            <v>1/1
ألعاب</v>
          </cell>
          <cell r="I15" t="str">
            <v>2/1
ألعاب</v>
          </cell>
          <cell r="J15" t="str">
            <v>2/1
ألعاب</v>
          </cell>
          <cell r="M15" t="str">
            <v>1/1
E</v>
          </cell>
          <cell r="N15" t="str">
            <v>1/1
E</v>
          </cell>
          <cell r="O15" t="str">
            <v>2/1
E</v>
          </cell>
          <cell r="P15" t="str">
            <v>2/1
E</v>
          </cell>
          <cell r="U15" t="str">
            <v>1/1
رسم</v>
          </cell>
          <cell r="V15" t="str">
            <v>2/1
رسم</v>
          </cell>
          <cell r="W15" t="str">
            <v>2/2
رسم</v>
          </cell>
          <cell r="X15" t="str">
            <v>1/2
رسم</v>
          </cell>
          <cell r="AC15" t="str">
            <v>2/3
ألعاب</v>
          </cell>
          <cell r="AD15" t="str">
            <v>2/3
ألعاب</v>
          </cell>
          <cell r="AE15" t="str">
            <v>1/1
E</v>
          </cell>
          <cell r="AF15" t="str">
            <v>2/1
E</v>
          </cell>
          <cell r="AG15" t="str">
            <v>1/3
ألعاب</v>
          </cell>
          <cell r="AH15" t="str">
            <v>1/3
ألعاب</v>
          </cell>
          <cell r="AK15" t="str">
            <v>1/2
ألعاب</v>
          </cell>
          <cell r="AL15" t="str">
            <v>1/2
ألعاب</v>
          </cell>
          <cell r="AM15" t="str">
            <v>2/2
ألعاب</v>
          </cell>
          <cell r="AN15" t="str">
            <v>2/2
ألعاب</v>
          </cell>
        </row>
        <row r="16">
          <cell r="A16">
            <v>14</v>
          </cell>
          <cell r="B16" t="str">
            <v>محمد بكر عبد الحفيظ محمد</v>
          </cell>
          <cell r="C16" t="str">
            <v>1/3
لغة عربية</v>
          </cell>
          <cell r="D16" t="str">
            <v>1/3
لغة عربية</v>
          </cell>
          <cell r="G16" t="str">
            <v>1/3
حساب</v>
          </cell>
          <cell r="H16" t="str">
            <v>1/3
حساب</v>
          </cell>
          <cell r="J16" t="str">
            <v>1/3
عملي</v>
          </cell>
          <cell r="K16" t="str">
            <v>1/3
لغة عربية</v>
          </cell>
          <cell r="L16" t="str">
            <v>1/3
لغة عربية</v>
          </cell>
          <cell r="O16" t="str">
            <v>1/3
دين</v>
          </cell>
          <cell r="P16" t="str">
            <v>1/3
دين</v>
          </cell>
          <cell r="S16" t="str">
            <v>1/3
لغة عربية</v>
          </cell>
          <cell r="T16" t="str">
            <v>1/3
لغة عربية</v>
          </cell>
          <cell r="U16" t="str">
            <v>1/3
حساب</v>
          </cell>
          <cell r="V16" t="str">
            <v>1/3
حساب</v>
          </cell>
          <cell r="W16" t="str">
            <v>1/3
علمي</v>
          </cell>
          <cell r="X16" t="str">
            <v>1/3
علمي</v>
          </cell>
          <cell r="AA16" t="str">
            <v>1/3
لغة عربية</v>
          </cell>
          <cell r="AB16" t="str">
            <v>1/3
لغة عربية</v>
          </cell>
          <cell r="AC16" t="str">
            <v>1/3
حساب</v>
          </cell>
          <cell r="AD16" t="str">
            <v>1/3
حساب</v>
          </cell>
          <cell r="AI16" t="str">
            <v>1/3
لغة عربية</v>
          </cell>
          <cell r="AJ16" t="str">
            <v>1/3
لغة عربية</v>
          </cell>
          <cell r="AK16" t="str">
            <v>1/3
دين</v>
          </cell>
          <cell r="AM16" t="str">
            <v>1/3
لغة عربية</v>
          </cell>
          <cell r="AN16" t="str">
            <v>1/3
لغة عربية</v>
          </cell>
        </row>
        <row r="17">
          <cell r="A17">
            <v>15</v>
          </cell>
          <cell r="B17" t="str">
            <v>ممدوح عبد الحميد محمود العرجاوي</v>
          </cell>
          <cell r="C17" t="str">
            <v>2/3
لغة عربية</v>
          </cell>
          <cell r="D17" t="str">
            <v>2/3
لغة عربية</v>
          </cell>
          <cell r="G17" t="str">
            <v>2/3
حساب</v>
          </cell>
          <cell r="H17" t="str">
            <v>2/3
حساب</v>
          </cell>
          <cell r="I17" t="str">
            <v>2/3
عملي</v>
          </cell>
          <cell r="K17" t="str">
            <v>2/3
لغة عربية</v>
          </cell>
          <cell r="L17" t="str">
            <v>2/3
لغة عربية</v>
          </cell>
          <cell r="M17" t="str">
            <v>2/3
حساب</v>
          </cell>
          <cell r="N17" t="str">
            <v>2/3
حساب</v>
          </cell>
          <cell r="S17" t="str">
            <v>2/3
لغة عربية</v>
          </cell>
          <cell r="T17" t="str">
            <v>2/3
لغة عربية</v>
          </cell>
          <cell r="U17" t="str">
            <v>2/3
دين</v>
          </cell>
          <cell r="V17" t="str">
            <v>2/3
دين</v>
          </cell>
          <cell r="W17" t="str">
            <v>2/3
لغة عربية</v>
          </cell>
          <cell r="X17" t="str">
            <v>2/3
لغة عربية</v>
          </cell>
          <cell r="AA17" t="str">
            <v>2/3
لغة عربية</v>
          </cell>
          <cell r="AB17" t="str">
            <v>2/3
لغة عربية</v>
          </cell>
          <cell r="AE17" t="str">
            <v>2/3
حساب</v>
          </cell>
          <cell r="AF17" t="str">
            <v>2/3
حساب</v>
          </cell>
          <cell r="AG17" t="str">
            <v>2/3
علمي</v>
          </cell>
          <cell r="AH17" t="str">
            <v>2/3
علمي</v>
          </cell>
          <cell r="AI17" t="str">
            <v>2/3
لغة عربية</v>
          </cell>
          <cell r="AJ17" t="str">
            <v>2/3
لغة عربية</v>
          </cell>
          <cell r="AN17" t="str">
            <v>2/3
دين</v>
          </cell>
        </row>
        <row r="18">
          <cell r="A18">
            <v>16</v>
          </cell>
          <cell r="B18" t="str">
            <v>هيثم حامد محمد الشنواني</v>
          </cell>
          <cell r="E18" t="str">
            <v>3/4
حساب</v>
          </cell>
          <cell r="F18" t="str">
            <v>3/4
حساب</v>
          </cell>
          <cell r="G18" t="str">
            <v>1/4
حساب</v>
          </cell>
          <cell r="H18" t="str">
            <v>1/4
حساب</v>
          </cell>
          <cell r="I18" t="str">
            <v>3/4
ألعاب</v>
          </cell>
          <cell r="J18" t="str">
            <v>3/4
ألعاب</v>
          </cell>
          <cell r="M18" t="str">
            <v>2/4
حساب</v>
          </cell>
          <cell r="N18" t="str">
            <v>2/4
حساب</v>
          </cell>
          <cell r="O18" t="str">
            <v>1/4
حساب</v>
          </cell>
          <cell r="P18" t="str">
            <v>1/4
حساب</v>
          </cell>
          <cell r="S18" t="str">
            <v>1/4
حساب</v>
          </cell>
          <cell r="T18" t="str">
            <v>1/4
حساب</v>
          </cell>
          <cell r="Y18" t="str">
            <v>1/4
ألعاب</v>
          </cell>
          <cell r="Z18" t="str">
            <v>1/4
ألعاب</v>
          </cell>
          <cell r="AA18" t="str">
            <v>2/4
حساب</v>
          </cell>
          <cell r="AB18" t="str">
            <v>2/4
حساب</v>
          </cell>
          <cell r="AC18" t="str">
            <v>3/4
حساب</v>
          </cell>
          <cell r="AD18" t="str">
            <v>3/4
حساب</v>
          </cell>
          <cell r="AG18" t="str">
            <v>2/4
ألعاب</v>
          </cell>
          <cell r="AH18" t="str">
            <v>2/4
ألعاب</v>
          </cell>
          <cell r="AI18" t="str">
            <v>2/4
حساب</v>
          </cell>
          <cell r="AJ18" t="str">
            <v>2/4
حساب</v>
          </cell>
          <cell r="AK18" t="str">
            <v>3/4
حساب</v>
          </cell>
          <cell r="AL18" t="str">
            <v>3/4
حساب</v>
          </cell>
        </row>
        <row r="19">
          <cell r="A19">
            <v>17</v>
          </cell>
          <cell r="B19" t="str">
            <v>احمد ماهر عبد النبي الرهاوي</v>
          </cell>
          <cell r="C19" t="str">
            <v>3/4
لغة عربية</v>
          </cell>
          <cell r="D19" t="str">
            <v>3/4
لغة عربية</v>
          </cell>
          <cell r="I19" t="str">
            <v>2/6
ألعاب</v>
          </cell>
          <cell r="J19" t="str">
            <v>2/6
ألعاب</v>
          </cell>
          <cell r="M19" t="str">
            <v>3/4
لغة عربية</v>
          </cell>
          <cell r="N19" t="str">
            <v>3/4
لغة عربية</v>
          </cell>
          <cell r="Q19" t="str">
            <v>2/4
دين</v>
          </cell>
          <cell r="S19" t="str">
            <v>3/4
لغة عربية</v>
          </cell>
          <cell r="T19" t="str">
            <v>3/4
لغة عربية</v>
          </cell>
          <cell r="W19" t="str">
            <v>1/4
دين</v>
          </cell>
          <cell r="X19" t="str">
            <v>1/4
دين</v>
          </cell>
          <cell r="Y19" t="str">
            <v>3/4
دين</v>
          </cell>
          <cell r="Z19" t="str">
            <v>3/4
دين</v>
          </cell>
          <cell r="AA19" t="str">
            <v>3/4
لغة عربية</v>
          </cell>
          <cell r="AB19" t="str">
            <v>3/4
لغة عربية</v>
          </cell>
          <cell r="AE19" t="str">
            <v>3/4
لغة عربية</v>
          </cell>
          <cell r="AF19" t="str">
            <v>3/4
لغة عربية</v>
          </cell>
          <cell r="AH19" t="str">
            <v>3/4
دين</v>
          </cell>
          <cell r="AI19" t="str">
            <v>3/4
لغة عربية</v>
          </cell>
          <cell r="AJ19" t="str">
            <v>3/4
لغة عربية</v>
          </cell>
          <cell r="AK19" t="str">
            <v>2/4
دين</v>
          </cell>
          <cell r="AL19" t="str">
            <v>2/4
دين</v>
          </cell>
          <cell r="AM19" t="str">
            <v>1/4
دين</v>
          </cell>
          <cell r="AO19" t="str">
            <v>2/6
ألعاب</v>
          </cell>
        </row>
        <row r="20">
          <cell r="A20">
            <v>18</v>
          </cell>
          <cell r="B20" t="str">
            <v>وليد محمد عطيه قادوس</v>
          </cell>
          <cell r="C20" t="str">
            <v>1/6
حساب</v>
          </cell>
          <cell r="D20" t="str">
            <v>2/6
حساب</v>
          </cell>
          <cell r="E20" t="str">
            <v>2/5
حساب</v>
          </cell>
          <cell r="F20" t="str">
            <v>2/5
حساب</v>
          </cell>
          <cell r="G20" t="str">
            <v>1/5
حساب</v>
          </cell>
          <cell r="H20" t="str">
            <v>1/5
حساب</v>
          </cell>
          <cell r="K20" t="str">
            <v>1/6
حساب</v>
          </cell>
          <cell r="L20" t="str">
            <v>2/6
حساب</v>
          </cell>
          <cell r="M20" t="str">
            <v>1/6
حساب</v>
          </cell>
          <cell r="N20" t="str">
            <v>2/6
حساب</v>
          </cell>
          <cell r="O20" t="str">
            <v>2/5
حساب</v>
          </cell>
          <cell r="P20" t="str">
            <v>2/5
حساب</v>
          </cell>
          <cell r="S20" t="str">
            <v>2/6
حساب</v>
          </cell>
          <cell r="T20" t="str">
            <v>1/6
حساب</v>
          </cell>
          <cell r="U20" t="str">
            <v>1/5
حساب</v>
          </cell>
          <cell r="V20" t="str">
            <v>1/5
حساب</v>
          </cell>
          <cell r="AA20" t="str">
            <v>2/5
حساب</v>
          </cell>
          <cell r="AB20" t="str">
            <v>2/5
حساب</v>
          </cell>
          <cell r="AD20" t="str">
            <v>1/6
حساب</v>
          </cell>
          <cell r="AE20" t="str">
            <v>2/6
حساب</v>
          </cell>
          <cell r="AI20" t="str">
            <v>1/5
حساب</v>
          </cell>
          <cell r="AJ20" t="str">
            <v>1/5
حساب</v>
          </cell>
          <cell r="AK20" t="str">
            <v>2/6
حساب</v>
          </cell>
          <cell r="AM20" t="str">
            <v>1/6
حساب</v>
          </cell>
        </row>
        <row r="21">
          <cell r="A21">
            <v>19</v>
          </cell>
          <cell r="B21" t="str">
            <v>هدى سالم حميده شعيب</v>
          </cell>
          <cell r="C21" t="str">
            <v>2/4
لغة عربية</v>
          </cell>
          <cell r="D21" t="str">
            <v>2/4
لغة عربية</v>
          </cell>
          <cell r="E21" t="str">
            <v>1/4
لغة عربية</v>
          </cell>
          <cell r="F21" t="str">
            <v>1/4
لغة عربية</v>
          </cell>
          <cell r="G21" t="str">
            <v>2/4
لغة عربية</v>
          </cell>
          <cell r="H21" t="str">
            <v>2/4
لغة عربية</v>
          </cell>
          <cell r="K21" t="str">
            <v>1/4
لغة عربية</v>
          </cell>
          <cell r="L21" t="str">
            <v>1/4
لغة عربية</v>
          </cell>
          <cell r="O21" t="str">
            <v>2/4
لغة عربية</v>
          </cell>
          <cell r="P21" t="str">
            <v>2/4
لغة عربية</v>
          </cell>
          <cell r="U21" t="str">
            <v>1/4
لغة عربية</v>
          </cell>
          <cell r="V21" t="str">
            <v>1/4
لغة عربية</v>
          </cell>
          <cell r="W21" t="str">
            <v>2/4
لغة عربية</v>
          </cell>
          <cell r="X21" t="str">
            <v>2/4
لغة عربية</v>
          </cell>
          <cell r="AA21" t="str">
            <v>1/4
لغة عربية</v>
          </cell>
          <cell r="AB21" t="str">
            <v>1/4
لغة عربية</v>
          </cell>
          <cell r="AE21" t="str">
            <v>2/4
لغة عربية</v>
          </cell>
          <cell r="AF21" t="str">
            <v>2/4
لغة عربية</v>
          </cell>
          <cell r="AG21" t="str">
            <v>1/4
لغة عربية</v>
          </cell>
          <cell r="AH21" t="str">
            <v>1/4
لغة عربية</v>
          </cell>
          <cell r="AI21" t="str">
            <v>1/4
لغة عربية</v>
          </cell>
          <cell r="AJ21" t="str">
            <v>1/4
لغة عربية</v>
          </cell>
          <cell r="AM21" t="str">
            <v>2/4
لغة عربية</v>
          </cell>
          <cell r="AN21" t="str">
            <v>2/4
لغة عربية</v>
          </cell>
        </row>
        <row r="22">
          <cell r="A22">
            <v>20</v>
          </cell>
          <cell r="B22" t="str">
            <v>حميده شوقي عبد الجواد الغمري</v>
          </cell>
          <cell r="E22" t="str">
            <v>2/3
موسيقى</v>
          </cell>
          <cell r="F22" t="str">
            <v>1/3
موسيقى</v>
          </cell>
          <cell r="H22" t="str">
            <v>1/6
دين</v>
          </cell>
          <cell r="I22" t="str">
            <v>1/5
ألعاب</v>
          </cell>
          <cell r="J22" t="str">
            <v>1/5
ألعاب</v>
          </cell>
          <cell r="N22" t="str">
            <v>1/6
دين</v>
          </cell>
          <cell r="O22" t="str">
            <v>1/2
موسيقى</v>
          </cell>
          <cell r="Q22" t="str">
            <v>2/5
دين</v>
          </cell>
          <cell r="T22" t="str">
            <v>2/6
دين</v>
          </cell>
          <cell r="U22" t="str">
            <v>2/5
دين</v>
          </cell>
          <cell r="V22" t="str">
            <v>2/5
دين</v>
          </cell>
          <cell r="W22" t="str">
            <v>1/5
دين</v>
          </cell>
          <cell r="X22" t="str">
            <v>1/5
دين</v>
          </cell>
          <cell r="AA22" t="str">
            <v>2/6
دين</v>
          </cell>
          <cell r="AC22" t="str">
            <v>1/6
دين</v>
          </cell>
          <cell r="AD22" t="str">
            <v>2/2
موسيقى</v>
          </cell>
          <cell r="AE22" t="str">
            <v>2/1
موسيقى</v>
          </cell>
          <cell r="AF22" t="str">
            <v>1/1
موسيقى</v>
          </cell>
          <cell r="AG22" t="str">
            <v>2/5
ألعاب</v>
          </cell>
          <cell r="AH22" t="str">
            <v>2/5
ألعاب</v>
          </cell>
          <cell r="AL22" t="str">
            <v>2/6
دين</v>
          </cell>
          <cell r="AM22" t="str">
            <v>1/5
رسم</v>
          </cell>
          <cell r="AN22" t="str">
            <v>1/5
رسم</v>
          </cell>
          <cell r="AO22" t="str">
            <v>1/5
دين</v>
          </cell>
        </row>
        <row r="25">
          <cell r="B25" t="str">
            <v>عدد الحصص</v>
          </cell>
          <cell r="C25">
            <v>13</v>
          </cell>
          <cell r="D25">
            <v>13</v>
          </cell>
          <cell r="E25">
            <v>13</v>
          </cell>
          <cell r="F25">
            <v>13</v>
          </cell>
          <cell r="G25">
            <v>13</v>
          </cell>
          <cell r="H25">
            <v>13</v>
          </cell>
          <cell r="I25">
            <v>13</v>
          </cell>
          <cell r="J25">
            <v>13</v>
          </cell>
          <cell r="K25">
            <v>13</v>
          </cell>
          <cell r="L25">
            <v>13</v>
          </cell>
          <cell r="M25">
            <v>13</v>
          </cell>
          <cell r="N25">
            <v>13</v>
          </cell>
          <cell r="O25">
            <v>13</v>
          </cell>
          <cell r="P25">
            <v>13</v>
          </cell>
          <cell r="Q25">
            <v>7</v>
          </cell>
          <cell r="R25">
            <v>2</v>
          </cell>
          <cell r="S25">
            <v>13</v>
          </cell>
          <cell r="T25">
            <v>13</v>
          </cell>
          <cell r="U25">
            <v>13</v>
          </cell>
          <cell r="V25">
            <v>13</v>
          </cell>
          <cell r="W25">
            <v>13</v>
          </cell>
          <cell r="X25">
            <v>13</v>
          </cell>
          <cell r="Y25">
            <v>7</v>
          </cell>
          <cell r="Z25">
            <v>7</v>
          </cell>
          <cell r="AA25">
            <v>13</v>
          </cell>
          <cell r="AB25">
            <v>13</v>
          </cell>
          <cell r="AC25">
            <v>13</v>
          </cell>
          <cell r="AD25">
            <v>13</v>
          </cell>
          <cell r="AE25">
            <v>13</v>
          </cell>
          <cell r="AF25">
            <v>13</v>
          </cell>
          <cell r="AG25">
            <v>13</v>
          </cell>
          <cell r="AH25">
            <v>13</v>
          </cell>
          <cell r="AI25">
            <v>13</v>
          </cell>
          <cell r="AJ25">
            <v>13</v>
          </cell>
          <cell r="AK25">
            <v>13</v>
          </cell>
          <cell r="AL25">
            <v>13</v>
          </cell>
          <cell r="AM25">
            <v>13</v>
          </cell>
          <cell r="AN25">
            <v>13</v>
          </cell>
          <cell r="AO25">
            <v>7</v>
          </cell>
          <cell r="AP25">
            <v>2</v>
          </cell>
        </row>
        <row r="26">
          <cell r="B26" t="str">
            <v>عدد الحصص المفترضة</v>
          </cell>
          <cell r="C26">
            <v>13</v>
          </cell>
          <cell r="D26">
            <v>13</v>
          </cell>
          <cell r="E26">
            <v>13</v>
          </cell>
          <cell r="F26">
            <v>13</v>
          </cell>
          <cell r="G26">
            <v>13</v>
          </cell>
          <cell r="H26">
            <v>13</v>
          </cell>
          <cell r="I26">
            <v>13</v>
          </cell>
          <cell r="J26">
            <v>13</v>
          </cell>
          <cell r="K26">
            <v>13</v>
          </cell>
          <cell r="L26">
            <v>13</v>
          </cell>
          <cell r="M26">
            <v>13</v>
          </cell>
          <cell r="N26">
            <v>13</v>
          </cell>
          <cell r="O26">
            <v>13</v>
          </cell>
          <cell r="P26">
            <v>13</v>
          </cell>
          <cell r="Q26">
            <v>7</v>
          </cell>
          <cell r="R26">
            <v>2</v>
          </cell>
          <cell r="S26">
            <v>13</v>
          </cell>
          <cell r="T26">
            <v>13</v>
          </cell>
          <cell r="U26">
            <v>13</v>
          </cell>
          <cell r="V26">
            <v>13</v>
          </cell>
          <cell r="W26">
            <v>13</v>
          </cell>
          <cell r="X26">
            <v>13</v>
          </cell>
          <cell r="Y26">
            <v>7</v>
          </cell>
          <cell r="Z26">
            <v>7</v>
          </cell>
          <cell r="AA26">
            <v>13</v>
          </cell>
          <cell r="AB26">
            <v>13</v>
          </cell>
          <cell r="AC26">
            <v>13</v>
          </cell>
          <cell r="AD26">
            <v>13</v>
          </cell>
          <cell r="AE26">
            <v>13</v>
          </cell>
          <cell r="AF26">
            <v>13</v>
          </cell>
          <cell r="AG26">
            <v>13</v>
          </cell>
          <cell r="AH26">
            <v>13</v>
          </cell>
          <cell r="AI26">
            <v>13</v>
          </cell>
          <cell r="AJ26">
            <v>13</v>
          </cell>
          <cell r="AK26">
            <v>13</v>
          </cell>
          <cell r="AL26">
            <v>13</v>
          </cell>
          <cell r="AM26">
            <v>13</v>
          </cell>
          <cell r="AN26">
            <v>13</v>
          </cell>
          <cell r="AO26">
            <v>7</v>
          </cell>
          <cell r="AP26">
            <v>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54"/>
  <sheetViews>
    <sheetView rightToLeft="1" tabSelected="1" workbookViewId="0">
      <pane xSplit="1" topLeftCell="B1" activePane="topRight" state="frozen"/>
      <selection pane="topRight" activeCell="D3" sqref="D3"/>
    </sheetView>
  </sheetViews>
  <sheetFormatPr defaultColWidth="9.5703125" defaultRowHeight="24.95" customHeight="1"/>
  <cols>
    <col min="1" max="1" width="11.28515625" style="31" bestFit="1" customWidth="1"/>
    <col min="2" max="41" width="9.5703125" style="29"/>
    <col min="42" max="42" width="11.7109375" style="29" bestFit="1" customWidth="1"/>
    <col min="43" max="16384" width="9.5703125" style="29"/>
  </cols>
  <sheetData>
    <row r="1" spans="1:60" ht="24.95" customHeight="1">
      <c r="A1" s="33" t="s">
        <v>81</v>
      </c>
      <c r="B1" s="53" t="s">
        <v>82</v>
      </c>
      <c r="C1" s="53"/>
      <c r="D1" s="53"/>
      <c r="E1" s="53"/>
      <c r="F1" s="53"/>
      <c r="G1" s="53"/>
      <c r="H1" s="53"/>
      <c r="I1" s="53"/>
      <c r="J1" s="54" t="s">
        <v>103</v>
      </c>
      <c r="K1" s="54"/>
      <c r="L1" s="54"/>
      <c r="M1" s="54"/>
      <c r="N1" s="54"/>
      <c r="O1" s="54"/>
      <c r="P1" s="54"/>
      <c r="Q1" s="54"/>
      <c r="R1" s="55" t="s">
        <v>27</v>
      </c>
      <c r="S1" s="55"/>
      <c r="T1" s="55"/>
      <c r="U1" s="55"/>
      <c r="V1" s="55"/>
      <c r="W1" s="55"/>
      <c r="X1" s="55"/>
      <c r="Y1" s="55"/>
      <c r="Z1" s="56" t="s">
        <v>28</v>
      </c>
      <c r="AA1" s="56"/>
      <c r="AB1" s="56"/>
      <c r="AC1" s="56"/>
      <c r="AD1" s="56"/>
      <c r="AE1" s="56"/>
      <c r="AF1" s="56"/>
      <c r="AG1" s="56"/>
      <c r="AH1" s="57" t="s">
        <v>29</v>
      </c>
      <c r="AI1" s="57"/>
      <c r="AJ1" s="57"/>
      <c r="AK1" s="57"/>
      <c r="AL1" s="57"/>
      <c r="AM1" s="57"/>
      <c r="AN1" s="57"/>
      <c r="AO1" s="57"/>
    </row>
    <row r="2" spans="1:60" ht="24.95" customHeight="1">
      <c r="A2" s="33" t="s">
        <v>80</v>
      </c>
      <c r="B2" s="32" t="s">
        <v>0</v>
      </c>
      <c r="C2" s="32" t="s">
        <v>1</v>
      </c>
      <c r="D2" s="32" t="s">
        <v>2</v>
      </c>
      <c r="E2" s="32" t="s">
        <v>3</v>
      </c>
      <c r="F2" s="32" t="s">
        <v>4</v>
      </c>
      <c r="G2" s="32" t="s">
        <v>5</v>
      </c>
      <c r="H2" s="32" t="s">
        <v>6</v>
      </c>
      <c r="I2" s="32" t="s">
        <v>7</v>
      </c>
      <c r="J2" s="34" t="s">
        <v>0</v>
      </c>
      <c r="K2" s="34" t="s">
        <v>1</v>
      </c>
      <c r="L2" s="34" t="s">
        <v>2</v>
      </c>
      <c r="M2" s="34" t="s">
        <v>3</v>
      </c>
      <c r="N2" s="34" t="s">
        <v>4</v>
      </c>
      <c r="O2" s="34" t="s">
        <v>5</v>
      </c>
      <c r="P2" s="34" t="s">
        <v>6</v>
      </c>
      <c r="Q2" s="34" t="s">
        <v>7</v>
      </c>
      <c r="R2" s="35" t="s">
        <v>0</v>
      </c>
      <c r="S2" s="35" t="s">
        <v>1</v>
      </c>
      <c r="T2" s="35" t="s">
        <v>2</v>
      </c>
      <c r="U2" s="35" t="s">
        <v>3</v>
      </c>
      <c r="V2" s="35" t="s">
        <v>4</v>
      </c>
      <c r="W2" s="35" t="s">
        <v>5</v>
      </c>
      <c r="X2" s="35" t="s">
        <v>6</v>
      </c>
      <c r="Y2" s="35" t="s">
        <v>7</v>
      </c>
      <c r="Z2" s="36" t="s">
        <v>0</v>
      </c>
      <c r="AA2" s="36" t="s">
        <v>1</v>
      </c>
      <c r="AB2" s="36" t="s">
        <v>2</v>
      </c>
      <c r="AC2" s="36" t="s">
        <v>3</v>
      </c>
      <c r="AD2" s="36" t="s">
        <v>4</v>
      </c>
      <c r="AE2" s="36" t="s">
        <v>5</v>
      </c>
      <c r="AF2" s="36" t="s">
        <v>6</v>
      </c>
      <c r="AG2" s="36" t="s">
        <v>7</v>
      </c>
      <c r="AH2" s="37" t="s">
        <v>0</v>
      </c>
      <c r="AI2" s="37" t="s">
        <v>1</v>
      </c>
      <c r="AJ2" s="37" t="s">
        <v>2</v>
      </c>
      <c r="AK2" s="37" t="s">
        <v>3</v>
      </c>
      <c r="AL2" s="37" t="s">
        <v>4</v>
      </c>
      <c r="AM2" s="37" t="s">
        <v>5</v>
      </c>
      <c r="AN2" s="37" t="s">
        <v>6</v>
      </c>
      <c r="AO2" s="37" t="s">
        <v>7</v>
      </c>
      <c r="AP2" s="29" t="s">
        <v>109</v>
      </c>
      <c r="AQ2" s="29" t="s">
        <v>77</v>
      </c>
      <c r="AR2" s="29" t="s">
        <v>76</v>
      </c>
      <c r="AS2" s="29" t="s">
        <v>70</v>
      </c>
      <c r="AT2" s="29" t="s">
        <v>79</v>
      </c>
      <c r="AU2" s="29" t="s">
        <v>69</v>
      </c>
      <c r="AV2" s="29" t="s">
        <v>16</v>
      </c>
      <c r="AW2" s="29" t="s">
        <v>15</v>
      </c>
      <c r="AX2" s="29" t="s">
        <v>78</v>
      </c>
      <c r="AY2" s="29" t="s">
        <v>17</v>
      </c>
      <c r="AZ2" s="29" t="s">
        <v>74</v>
      </c>
      <c r="BA2" s="29" t="s">
        <v>19</v>
      </c>
      <c r="BB2" s="29" t="s">
        <v>75</v>
      </c>
      <c r="BC2" s="29" t="s">
        <v>72</v>
      </c>
      <c r="BD2" s="29" t="s">
        <v>73</v>
      </c>
      <c r="BE2" s="29" t="s">
        <v>71</v>
      </c>
      <c r="BF2" s="29" t="s">
        <v>18</v>
      </c>
      <c r="BG2" s="29" t="s">
        <v>104</v>
      </c>
      <c r="BH2" s="29" t="s">
        <v>106</v>
      </c>
    </row>
    <row r="3" spans="1:60" ht="24.95" customHeight="1">
      <c r="A3" s="30" t="s">
        <v>53</v>
      </c>
      <c r="B3" s="29" t="s">
        <v>76</v>
      </c>
      <c r="C3" s="29" t="s">
        <v>76</v>
      </c>
      <c r="D3" s="29" t="s">
        <v>69</v>
      </c>
      <c r="E3" s="29" t="s">
        <v>69</v>
      </c>
      <c r="F3" s="29" t="s">
        <v>77</v>
      </c>
      <c r="G3" s="29" t="s">
        <v>77</v>
      </c>
      <c r="H3" s="29" t="s">
        <v>17</v>
      </c>
      <c r="I3" s="29" t="s">
        <v>75</v>
      </c>
      <c r="J3" s="29" t="s">
        <v>76</v>
      </c>
      <c r="K3" s="29" t="s">
        <v>76</v>
      </c>
      <c r="L3" s="29" t="s">
        <v>79</v>
      </c>
      <c r="M3" s="29" t="s">
        <v>79</v>
      </c>
      <c r="N3" s="29" t="s">
        <v>72</v>
      </c>
      <c r="O3" s="29" t="s">
        <v>72</v>
      </c>
      <c r="R3" s="29" t="s">
        <v>76</v>
      </c>
      <c r="S3" s="29" t="s">
        <v>76</v>
      </c>
      <c r="T3" s="29" t="s">
        <v>19</v>
      </c>
      <c r="U3" s="29" t="s">
        <v>19</v>
      </c>
      <c r="V3" s="29" t="s">
        <v>79</v>
      </c>
      <c r="W3" s="29" t="s">
        <v>79</v>
      </c>
      <c r="Z3" s="29" t="s">
        <v>76</v>
      </c>
      <c r="AA3" s="29" t="s">
        <v>76</v>
      </c>
      <c r="AB3" s="29" t="s">
        <v>78</v>
      </c>
      <c r="AC3" s="29" t="s">
        <v>78</v>
      </c>
      <c r="AD3" s="29" t="s">
        <v>76</v>
      </c>
      <c r="AE3" s="29" t="s">
        <v>76</v>
      </c>
      <c r="AF3" s="29" t="s">
        <v>74</v>
      </c>
      <c r="AG3" s="29" t="s">
        <v>73</v>
      </c>
      <c r="AH3" s="29" t="s">
        <v>76</v>
      </c>
      <c r="AI3" s="29" t="s">
        <v>76</v>
      </c>
      <c r="AJ3" s="29" t="s">
        <v>79</v>
      </c>
      <c r="AK3" s="29" t="s">
        <v>79</v>
      </c>
      <c r="AL3" s="29" t="s">
        <v>69</v>
      </c>
      <c r="AM3" s="29" t="s">
        <v>77</v>
      </c>
      <c r="AP3" s="30" t="s">
        <v>53</v>
      </c>
      <c r="AQ3" s="29">
        <f t="shared" ref="AQ3:AQ28" si="0">COUNTIF(B3:AO3,$AQ$2)</f>
        <v>3</v>
      </c>
      <c r="AR3" s="29">
        <f>COUNTIF(B3:AO3,$AR$2)</f>
        <v>12</v>
      </c>
      <c r="AS3" s="29">
        <f>COUNTIF(B3:AO3,$AS$2)</f>
        <v>0</v>
      </c>
      <c r="AT3" s="29">
        <f>COUNTIF(B3:AO3,$AT$2)</f>
        <v>6</v>
      </c>
      <c r="AU3" s="29">
        <f t="shared" ref="AU3:AU28" si="1">COUNTIF(B3:AO3,$AU$2)</f>
        <v>3</v>
      </c>
      <c r="AV3" s="29">
        <f>COUNTIF(B3:AO3,$AV$2)</f>
        <v>0</v>
      </c>
      <c r="AW3" s="29">
        <f>COUNTIF(B3:AO3,$AW$2)</f>
        <v>0</v>
      </c>
      <c r="AX3" s="29">
        <f t="shared" ref="AX3:AX28" si="2">COUNTIF(B3:AO3,$AX$2)</f>
        <v>2</v>
      </c>
      <c r="AY3" s="29">
        <f>COUNTIF(B3:AO3,$AY$2)</f>
        <v>1</v>
      </c>
      <c r="AZ3" s="29">
        <f t="shared" ref="AZ3:AZ28" si="3">COUNTIF(B3:AO3,$AZ$2)</f>
        <v>1</v>
      </c>
      <c r="BA3" s="29">
        <f t="shared" ref="BA3:BA28" si="4">COUNTIF(B3:AO3,$BA$2)</f>
        <v>2</v>
      </c>
      <c r="BB3" s="29">
        <f t="shared" ref="BB3:BB28" si="5">COUNTIF(B3:AO3,$BB$2)</f>
        <v>1</v>
      </c>
      <c r="BC3" s="29">
        <f t="shared" ref="BC3:BC28" si="6">COUNTIF(B3:AO3,$BC$2)</f>
        <v>2</v>
      </c>
      <c r="BD3" s="29">
        <f t="shared" ref="BD3:BD28" si="7">COUNTIF(B3:AO3,$BD$2)</f>
        <v>1</v>
      </c>
      <c r="BE3" s="29">
        <f>COUNTIF(B3:AO3,$BE$2)</f>
        <v>0</v>
      </c>
      <c r="BF3" s="29">
        <f>COUNTIF(B3:AO3,$BF$2)</f>
        <v>0</v>
      </c>
      <c r="BG3" s="29">
        <f>COUNTIF(B3:AO3,$BG$2)</f>
        <v>0</v>
      </c>
      <c r="BH3" s="29">
        <f>SUM(AQ3:BG3)</f>
        <v>34</v>
      </c>
    </row>
    <row r="4" spans="1:60" ht="24.95" customHeight="1">
      <c r="A4" s="30" t="s">
        <v>53</v>
      </c>
      <c r="B4" s="29" t="s">
        <v>83</v>
      </c>
      <c r="C4" s="29" t="s">
        <v>83</v>
      </c>
      <c r="D4" s="29" t="s">
        <v>84</v>
      </c>
      <c r="E4" s="29" t="s">
        <v>84</v>
      </c>
      <c r="F4" s="29" t="s">
        <v>83</v>
      </c>
      <c r="G4" s="29" t="s">
        <v>83</v>
      </c>
      <c r="H4" s="29" t="s">
        <v>85</v>
      </c>
      <c r="I4" s="29" t="s">
        <v>86</v>
      </c>
      <c r="J4" s="29" t="s">
        <v>83</v>
      </c>
      <c r="K4" s="29" t="s">
        <v>83</v>
      </c>
      <c r="L4" s="29" t="s">
        <v>83</v>
      </c>
      <c r="M4" s="29" t="s">
        <v>83</v>
      </c>
      <c r="N4" s="29" t="s">
        <v>83</v>
      </c>
      <c r="O4" s="29" t="s">
        <v>83</v>
      </c>
      <c r="R4" s="29" t="s">
        <v>83</v>
      </c>
      <c r="S4" s="29" t="s">
        <v>83</v>
      </c>
      <c r="T4" s="29" t="s">
        <v>92</v>
      </c>
      <c r="U4" s="29" t="s">
        <v>92</v>
      </c>
      <c r="V4" s="29" t="s">
        <v>83</v>
      </c>
      <c r="W4" s="29" t="s">
        <v>83</v>
      </c>
      <c r="Z4" s="29" t="s">
        <v>83</v>
      </c>
      <c r="AA4" s="29" t="s">
        <v>83</v>
      </c>
      <c r="AB4" s="29" t="s">
        <v>95</v>
      </c>
      <c r="AC4" s="29" t="s">
        <v>95</v>
      </c>
      <c r="AD4" s="29" t="s">
        <v>83</v>
      </c>
      <c r="AE4" s="29" t="s">
        <v>83</v>
      </c>
      <c r="AF4" s="29" t="s">
        <v>84</v>
      </c>
      <c r="AG4" s="29" t="s">
        <v>83</v>
      </c>
      <c r="AH4" s="29" t="s">
        <v>83</v>
      </c>
      <c r="AI4" s="29" t="s">
        <v>83</v>
      </c>
      <c r="AJ4" s="29" t="s">
        <v>83</v>
      </c>
      <c r="AK4" s="29" t="s">
        <v>83</v>
      </c>
      <c r="AL4" s="29" t="s">
        <v>84</v>
      </c>
      <c r="AM4" s="29" t="s">
        <v>83</v>
      </c>
      <c r="AP4" s="30" t="s">
        <v>53</v>
      </c>
      <c r="AQ4" s="29">
        <f t="shared" si="0"/>
        <v>0</v>
      </c>
      <c r="AR4" s="29">
        <f>COUNTIF(B4:AO4,$AR$2)</f>
        <v>0</v>
      </c>
      <c r="AS4" s="29">
        <f t="shared" ref="AS4:AS28" si="8">COUNTIF(B4:AO4,$AS$2)</f>
        <v>0</v>
      </c>
      <c r="AT4" s="29">
        <f t="shared" ref="AT4:AT28" si="9">COUNTIF(B4:AO4,$AT$2)</f>
        <v>0</v>
      </c>
      <c r="AU4" s="29">
        <f t="shared" si="1"/>
        <v>0</v>
      </c>
      <c r="AV4" s="29">
        <f t="shared" ref="AV4:AV28" si="10">COUNTIF(B4:AO4,$AV$2)</f>
        <v>0</v>
      </c>
      <c r="AW4" s="29">
        <f t="shared" ref="AW4:AW28" si="11">COUNTIF(B4:AO4,$AW$2)</f>
        <v>0</v>
      </c>
      <c r="AX4" s="29">
        <f t="shared" si="2"/>
        <v>0</v>
      </c>
      <c r="AY4" s="29">
        <f t="shared" ref="AY4:AY28" si="12">COUNTIF(B4:AO4,$AY$2)</f>
        <v>0</v>
      </c>
      <c r="AZ4" s="29">
        <f t="shared" si="3"/>
        <v>0</v>
      </c>
      <c r="BA4" s="29">
        <f t="shared" si="4"/>
        <v>0</v>
      </c>
      <c r="BB4" s="29">
        <f t="shared" si="5"/>
        <v>0</v>
      </c>
      <c r="BC4" s="29">
        <f t="shared" si="6"/>
        <v>0</v>
      </c>
      <c r="BD4" s="29">
        <f t="shared" si="7"/>
        <v>0</v>
      </c>
      <c r="BE4" s="29">
        <f t="shared" ref="BE4:BE28" si="13">COUNTIF(B4:AO4,$BE$2)</f>
        <v>0</v>
      </c>
      <c r="BF4" s="29">
        <f t="shared" ref="BF4:BF28" si="14">COUNTIF(B4:AO4,$BF$2)</f>
        <v>0</v>
      </c>
      <c r="BG4" s="29">
        <f t="shared" ref="BG4:BG28" si="15">COUNTIF(B4:AO4,$BG$2)</f>
        <v>0</v>
      </c>
      <c r="BH4" s="29">
        <f t="shared" ref="BH4:BH29" si="16">SUM(AQ4:BG4)</f>
        <v>0</v>
      </c>
    </row>
    <row r="5" spans="1:60" ht="24.95" customHeight="1">
      <c r="A5" s="30" t="s">
        <v>55</v>
      </c>
      <c r="B5" s="29" t="s">
        <v>76</v>
      </c>
      <c r="C5" s="29" t="s">
        <v>76</v>
      </c>
      <c r="D5" s="29" t="s">
        <v>79</v>
      </c>
      <c r="E5" s="29" t="s">
        <v>79</v>
      </c>
      <c r="F5" s="29" t="s">
        <v>69</v>
      </c>
      <c r="G5" s="29" t="s">
        <v>69</v>
      </c>
      <c r="H5" s="29" t="s">
        <v>75</v>
      </c>
      <c r="I5" s="29" t="s">
        <v>17</v>
      </c>
      <c r="J5" s="29" t="s">
        <v>76</v>
      </c>
      <c r="K5" s="29" t="s">
        <v>76</v>
      </c>
      <c r="L5" s="29" t="s">
        <v>19</v>
      </c>
      <c r="M5" s="29" t="s">
        <v>19</v>
      </c>
      <c r="N5" s="29" t="s">
        <v>77</v>
      </c>
      <c r="O5" s="29" t="s">
        <v>77</v>
      </c>
      <c r="R5" s="29" t="s">
        <v>76</v>
      </c>
      <c r="S5" s="29" t="s">
        <v>76</v>
      </c>
      <c r="T5" s="29" t="s">
        <v>79</v>
      </c>
      <c r="U5" s="29" t="s">
        <v>79</v>
      </c>
      <c r="V5" s="29" t="s">
        <v>76</v>
      </c>
      <c r="W5" s="29" t="s">
        <v>76</v>
      </c>
      <c r="Z5" s="29" t="s">
        <v>76</v>
      </c>
      <c r="AA5" s="29" t="s">
        <v>76</v>
      </c>
      <c r="AB5" s="29" t="s">
        <v>79</v>
      </c>
      <c r="AC5" s="29" t="s">
        <v>79</v>
      </c>
      <c r="AD5" s="29" t="s">
        <v>78</v>
      </c>
      <c r="AE5" s="29" t="s">
        <v>78</v>
      </c>
      <c r="AF5" s="29" t="s">
        <v>73</v>
      </c>
      <c r="AG5" s="29" t="s">
        <v>74</v>
      </c>
      <c r="AH5" s="29" t="s">
        <v>76</v>
      </c>
      <c r="AI5" s="29" t="s">
        <v>76</v>
      </c>
      <c r="AJ5" s="29" t="s">
        <v>72</v>
      </c>
      <c r="AK5" s="29" t="s">
        <v>72</v>
      </c>
      <c r="AL5" s="29" t="s">
        <v>77</v>
      </c>
      <c r="AM5" s="29" t="s">
        <v>69</v>
      </c>
      <c r="AP5" s="30" t="s">
        <v>55</v>
      </c>
      <c r="AQ5" s="29">
        <f t="shared" si="0"/>
        <v>3</v>
      </c>
      <c r="AR5" s="29">
        <f t="shared" ref="AR5:AR27" si="17">COUNTIF(B5:AO5,$AR$2)</f>
        <v>12</v>
      </c>
      <c r="AS5" s="29">
        <f t="shared" si="8"/>
        <v>0</v>
      </c>
      <c r="AT5" s="29">
        <f t="shared" si="9"/>
        <v>6</v>
      </c>
      <c r="AU5" s="29">
        <f t="shared" si="1"/>
        <v>3</v>
      </c>
      <c r="AV5" s="29">
        <f t="shared" si="10"/>
        <v>0</v>
      </c>
      <c r="AW5" s="29">
        <f t="shared" si="11"/>
        <v>0</v>
      </c>
      <c r="AX5" s="29">
        <f t="shared" si="2"/>
        <v>2</v>
      </c>
      <c r="AY5" s="29">
        <f t="shared" si="12"/>
        <v>1</v>
      </c>
      <c r="AZ5" s="29">
        <f t="shared" si="3"/>
        <v>1</v>
      </c>
      <c r="BA5" s="29">
        <f t="shared" si="4"/>
        <v>2</v>
      </c>
      <c r="BB5" s="29">
        <f t="shared" si="5"/>
        <v>1</v>
      </c>
      <c r="BC5" s="29">
        <f t="shared" si="6"/>
        <v>2</v>
      </c>
      <c r="BD5" s="29">
        <f t="shared" si="7"/>
        <v>1</v>
      </c>
      <c r="BE5" s="29">
        <f t="shared" si="13"/>
        <v>0</v>
      </c>
      <c r="BF5" s="29">
        <f t="shared" si="14"/>
        <v>0</v>
      </c>
      <c r="BG5" s="29">
        <f t="shared" si="15"/>
        <v>0</v>
      </c>
      <c r="BH5" s="29">
        <f t="shared" si="16"/>
        <v>34</v>
      </c>
    </row>
    <row r="6" spans="1:60" ht="24.95" customHeight="1">
      <c r="A6" s="30" t="s">
        <v>55</v>
      </c>
      <c r="B6" s="29" t="s">
        <v>87</v>
      </c>
      <c r="C6" s="29" t="s">
        <v>87</v>
      </c>
      <c r="D6" s="29" t="s">
        <v>87</v>
      </c>
      <c r="E6" s="29" t="s">
        <v>87</v>
      </c>
      <c r="F6" s="29" t="s">
        <v>84</v>
      </c>
      <c r="G6" s="29" t="s">
        <v>84</v>
      </c>
      <c r="H6" s="29" t="s">
        <v>86</v>
      </c>
      <c r="I6" s="29" t="s">
        <v>85</v>
      </c>
      <c r="J6" s="29" t="s">
        <v>87</v>
      </c>
      <c r="K6" s="29" t="s">
        <v>87</v>
      </c>
      <c r="L6" s="29" t="s">
        <v>92</v>
      </c>
      <c r="M6" s="29" t="s">
        <v>92</v>
      </c>
      <c r="N6" s="29" t="s">
        <v>87</v>
      </c>
      <c r="O6" s="29" t="s">
        <v>87</v>
      </c>
      <c r="R6" s="29" t="s">
        <v>87</v>
      </c>
      <c r="S6" s="29" t="s">
        <v>87</v>
      </c>
      <c r="T6" s="29" t="s">
        <v>87</v>
      </c>
      <c r="U6" s="29" t="s">
        <v>87</v>
      </c>
      <c r="V6" s="29" t="s">
        <v>87</v>
      </c>
      <c r="W6" s="29" t="s">
        <v>87</v>
      </c>
      <c r="Z6" s="29" t="s">
        <v>87</v>
      </c>
      <c r="AA6" s="29" t="s">
        <v>87</v>
      </c>
      <c r="AB6" s="29" t="s">
        <v>87</v>
      </c>
      <c r="AC6" s="29" t="s">
        <v>87</v>
      </c>
      <c r="AD6" s="29" t="s">
        <v>95</v>
      </c>
      <c r="AE6" s="29" t="s">
        <v>95</v>
      </c>
      <c r="AF6" s="29" t="s">
        <v>87</v>
      </c>
      <c r="AG6" s="29" t="s">
        <v>84</v>
      </c>
      <c r="AH6" s="29" t="s">
        <v>87</v>
      </c>
      <c r="AI6" s="29" t="s">
        <v>87</v>
      </c>
      <c r="AJ6" s="29" t="s">
        <v>87</v>
      </c>
      <c r="AK6" s="29" t="s">
        <v>87</v>
      </c>
      <c r="AL6" s="29" t="s">
        <v>87</v>
      </c>
      <c r="AM6" s="29" t="s">
        <v>84</v>
      </c>
      <c r="AP6" s="30" t="s">
        <v>55</v>
      </c>
      <c r="AQ6" s="29">
        <f t="shared" si="0"/>
        <v>0</v>
      </c>
      <c r="AR6" s="29">
        <f t="shared" si="17"/>
        <v>0</v>
      </c>
      <c r="AS6" s="29">
        <f t="shared" si="8"/>
        <v>0</v>
      </c>
      <c r="AT6" s="29">
        <f t="shared" si="9"/>
        <v>0</v>
      </c>
      <c r="AU6" s="29">
        <f t="shared" si="1"/>
        <v>0</v>
      </c>
      <c r="AV6" s="29">
        <f t="shared" si="10"/>
        <v>0</v>
      </c>
      <c r="AW6" s="29">
        <f t="shared" si="11"/>
        <v>0</v>
      </c>
      <c r="AX6" s="29">
        <f t="shared" si="2"/>
        <v>0</v>
      </c>
      <c r="AY6" s="29">
        <f t="shared" si="12"/>
        <v>0</v>
      </c>
      <c r="AZ6" s="29">
        <f t="shared" si="3"/>
        <v>0</v>
      </c>
      <c r="BA6" s="29">
        <f t="shared" si="4"/>
        <v>0</v>
      </c>
      <c r="BB6" s="29">
        <f t="shared" si="5"/>
        <v>0</v>
      </c>
      <c r="BC6" s="29">
        <f t="shared" si="6"/>
        <v>0</v>
      </c>
      <c r="BD6" s="29">
        <f t="shared" si="7"/>
        <v>0</v>
      </c>
      <c r="BE6" s="29">
        <f t="shared" si="13"/>
        <v>0</v>
      </c>
      <c r="BF6" s="29">
        <f t="shared" si="14"/>
        <v>0</v>
      </c>
      <c r="BG6" s="29">
        <f t="shared" si="15"/>
        <v>0</v>
      </c>
      <c r="BH6" s="29">
        <f t="shared" si="16"/>
        <v>0</v>
      </c>
    </row>
    <row r="7" spans="1:60" ht="24.95" customHeight="1">
      <c r="A7" s="30" t="s">
        <v>54</v>
      </c>
      <c r="B7" s="29" t="s">
        <v>76</v>
      </c>
      <c r="C7" s="29" t="s">
        <v>76</v>
      </c>
      <c r="D7" s="29" t="s">
        <v>79</v>
      </c>
      <c r="E7" s="29" t="s">
        <v>79</v>
      </c>
      <c r="F7" s="29" t="s">
        <v>72</v>
      </c>
      <c r="G7" s="29" t="s">
        <v>72</v>
      </c>
      <c r="H7" s="29" t="s">
        <v>74</v>
      </c>
      <c r="I7" s="29" t="s">
        <v>73</v>
      </c>
      <c r="J7" s="29" t="s">
        <v>76</v>
      </c>
      <c r="K7" s="29" t="s">
        <v>76</v>
      </c>
      <c r="L7" s="29" t="s">
        <v>79</v>
      </c>
      <c r="M7" s="29" t="s">
        <v>79</v>
      </c>
      <c r="N7" s="29" t="s">
        <v>77</v>
      </c>
      <c r="O7" s="29" t="s">
        <v>77</v>
      </c>
      <c r="R7" s="29" t="s">
        <v>76</v>
      </c>
      <c r="S7" s="29" t="s">
        <v>76</v>
      </c>
      <c r="T7" s="29" t="s">
        <v>79</v>
      </c>
      <c r="U7" s="29" t="s">
        <v>79</v>
      </c>
      <c r="V7" s="29" t="s">
        <v>19</v>
      </c>
      <c r="W7" s="29" t="s">
        <v>19</v>
      </c>
      <c r="Z7" s="29" t="s">
        <v>76</v>
      </c>
      <c r="AA7" s="29" t="s">
        <v>76</v>
      </c>
      <c r="AB7" s="29" t="s">
        <v>69</v>
      </c>
      <c r="AC7" s="29" t="s">
        <v>69</v>
      </c>
      <c r="AD7" s="29" t="s">
        <v>76</v>
      </c>
      <c r="AE7" s="29" t="s">
        <v>76</v>
      </c>
      <c r="AF7" s="29" t="s">
        <v>78</v>
      </c>
      <c r="AG7" s="29" t="s">
        <v>78</v>
      </c>
      <c r="AH7" s="29" t="s">
        <v>76</v>
      </c>
      <c r="AI7" s="29" t="s">
        <v>76</v>
      </c>
      <c r="AJ7" s="29" t="s">
        <v>77</v>
      </c>
      <c r="AK7" s="29" t="s">
        <v>69</v>
      </c>
      <c r="AL7" s="29" t="s">
        <v>17</v>
      </c>
      <c r="AM7" s="29" t="s">
        <v>75</v>
      </c>
      <c r="AP7" s="30" t="s">
        <v>54</v>
      </c>
      <c r="AQ7" s="29">
        <f t="shared" si="0"/>
        <v>3</v>
      </c>
      <c r="AR7" s="29">
        <f t="shared" si="17"/>
        <v>12</v>
      </c>
      <c r="AS7" s="29">
        <f t="shared" si="8"/>
        <v>0</v>
      </c>
      <c r="AT7" s="29">
        <f t="shared" si="9"/>
        <v>6</v>
      </c>
      <c r="AU7" s="29">
        <f t="shared" si="1"/>
        <v>3</v>
      </c>
      <c r="AV7" s="29">
        <f t="shared" si="10"/>
        <v>0</v>
      </c>
      <c r="AW7" s="29">
        <f t="shared" si="11"/>
        <v>0</v>
      </c>
      <c r="AX7" s="29">
        <f t="shared" si="2"/>
        <v>2</v>
      </c>
      <c r="AY7" s="29">
        <f t="shared" si="12"/>
        <v>1</v>
      </c>
      <c r="AZ7" s="29">
        <f t="shared" si="3"/>
        <v>1</v>
      </c>
      <c r="BA7" s="29">
        <f t="shared" si="4"/>
        <v>2</v>
      </c>
      <c r="BB7" s="29">
        <f t="shared" si="5"/>
        <v>1</v>
      </c>
      <c r="BC7" s="29">
        <f t="shared" si="6"/>
        <v>2</v>
      </c>
      <c r="BD7" s="29">
        <f t="shared" si="7"/>
        <v>1</v>
      </c>
      <c r="BE7" s="29">
        <f t="shared" si="13"/>
        <v>0</v>
      </c>
      <c r="BF7" s="29">
        <f t="shared" si="14"/>
        <v>0</v>
      </c>
      <c r="BG7" s="29">
        <f t="shared" si="15"/>
        <v>0</v>
      </c>
      <c r="BH7" s="29">
        <f t="shared" si="16"/>
        <v>34</v>
      </c>
    </row>
    <row r="8" spans="1:60" ht="24.95" customHeight="1">
      <c r="A8" s="30" t="s">
        <v>54</v>
      </c>
      <c r="B8" s="29" t="s">
        <v>88</v>
      </c>
      <c r="C8" s="29" t="s">
        <v>88</v>
      </c>
      <c r="D8" s="29" t="s">
        <v>88</v>
      </c>
      <c r="E8" s="29" t="s">
        <v>88</v>
      </c>
      <c r="F8" s="29" t="s">
        <v>88</v>
      </c>
      <c r="G8" s="29" t="s">
        <v>88</v>
      </c>
      <c r="H8" s="29" t="s">
        <v>84</v>
      </c>
      <c r="I8" s="29" t="s">
        <v>88</v>
      </c>
      <c r="J8" s="29" t="s">
        <v>88</v>
      </c>
      <c r="K8" s="29" t="s">
        <v>88</v>
      </c>
      <c r="L8" s="29" t="s">
        <v>88</v>
      </c>
      <c r="M8" s="29" t="s">
        <v>88</v>
      </c>
      <c r="N8" s="29" t="s">
        <v>88</v>
      </c>
      <c r="O8" s="29" t="s">
        <v>88</v>
      </c>
      <c r="R8" s="29" t="s">
        <v>88</v>
      </c>
      <c r="S8" s="29" t="s">
        <v>88</v>
      </c>
      <c r="T8" s="29" t="s">
        <v>88</v>
      </c>
      <c r="U8" s="29" t="s">
        <v>88</v>
      </c>
      <c r="V8" s="29" t="s">
        <v>92</v>
      </c>
      <c r="W8" s="29" t="s">
        <v>92</v>
      </c>
      <c r="Z8" s="29" t="s">
        <v>88</v>
      </c>
      <c r="AA8" s="29" t="s">
        <v>88</v>
      </c>
      <c r="AB8" s="29" t="s">
        <v>84</v>
      </c>
      <c r="AC8" s="29" t="s">
        <v>84</v>
      </c>
      <c r="AD8" s="29" t="s">
        <v>88</v>
      </c>
      <c r="AE8" s="29" t="s">
        <v>88</v>
      </c>
      <c r="AF8" s="29" t="s">
        <v>95</v>
      </c>
      <c r="AG8" s="29" t="s">
        <v>95</v>
      </c>
      <c r="AH8" s="29" t="s">
        <v>88</v>
      </c>
      <c r="AI8" s="29" t="s">
        <v>88</v>
      </c>
      <c r="AJ8" s="29" t="s">
        <v>88</v>
      </c>
      <c r="AK8" s="29" t="s">
        <v>84</v>
      </c>
      <c r="AL8" s="29" t="s">
        <v>105</v>
      </c>
      <c r="AM8" s="29" t="s">
        <v>86</v>
      </c>
      <c r="AP8" s="30" t="s">
        <v>54</v>
      </c>
      <c r="AQ8" s="29">
        <f t="shared" si="0"/>
        <v>0</v>
      </c>
      <c r="AR8" s="29">
        <f t="shared" si="17"/>
        <v>0</v>
      </c>
      <c r="AS8" s="29">
        <f t="shared" si="8"/>
        <v>0</v>
      </c>
      <c r="AT8" s="29">
        <f t="shared" si="9"/>
        <v>0</v>
      </c>
      <c r="AU8" s="29">
        <f t="shared" si="1"/>
        <v>0</v>
      </c>
      <c r="AV8" s="29">
        <f t="shared" si="10"/>
        <v>0</v>
      </c>
      <c r="AW8" s="29">
        <f t="shared" si="11"/>
        <v>0</v>
      </c>
      <c r="AX8" s="29">
        <f t="shared" si="2"/>
        <v>0</v>
      </c>
      <c r="AY8" s="29">
        <f t="shared" si="12"/>
        <v>0</v>
      </c>
      <c r="AZ8" s="29">
        <f t="shared" si="3"/>
        <v>0</v>
      </c>
      <c r="BA8" s="29">
        <f t="shared" si="4"/>
        <v>0</v>
      </c>
      <c r="BB8" s="29">
        <f t="shared" si="5"/>
        <v>0</v>
      </c>
      <c r="BC8" s="29">
        <f t="shared" si="6"/>
        <v>0</v>
      </c>
      <c r="BD8" s="29">
        <f t="shared" si="7"/>
        <v>0</v>
      </c>
      <c r="BE8" s="29">
        <f t="shared" si="13"/>
        <v>0</v>
      </c>
      <c r="BF8" s="29">
        <f t="shared" si="14"/>
        <v>0</v>
      </c>
      <c r="BG8" s="29">
        <f t="shared" si="15"/>
        <v>0</v>
      </c>
      <c r="BH8" s="29">
        <f t="shared" si="16"/>
        <v>0</v>
      </c>
    </row>
    <row r="9" spans="1:60" ht="24.95" customHeight="1">
      <c r="A9" s="30" t="s">
        <v>56</v>
      </c>
      <c r="B9" s="29" t="s">
        <v>76</v>
      </c>
      <c r="C9" s="29" t="s">
        <v>76</v>
      </c>
      <c r="D9" s="29" t="s">
        <v>79</v>
      </c>
      <c r="E9" s="29" t="s">
        <v>79</v>
      </c>
      <c r="F9" s="29" t="s">
        <v>76</v>
      </c>
      <c r="G9" s="29" t="s">
        <v>76</v>
      </c>
      <c r="H9" s="29" t="s">
        <v>73</v>
      </c>
      <c r="I9" s="29" t="s">
        <v>74</v>
      </c>
      <c r="J9" s="29" t="s">
        <v>76</v>
      </c>
      <c r="K9" s="29" t="s">
        <v>76</v>
      </c>
      <c r="L9" s="29" t="s">
        <v>79</v>
      </c>
      <c r="M9" s="29" t="s">
        <v>79</v>
      </c>
      <c r="N9" s="29" t="s">
        <v>19</v>
      </c>
      <c r="O9" s="29" t="s">
        <v>19</v>
      </c>
      <c r="R9" s="29" t="s">
        <v>76</v>
      </c>
      <c r="S9" s="29" t="s">
        <v>76</v>
      </c>
      <c r="T9" s="29" t="s">
        <v>79</v>
      </c>
      <c r="U9" s="29" t="s">
        <v>79</v>
      </c>
      <c r="V9" s="29" t="s">
        <v>78</v>
      </c>
      <c r="W9" s="29" t="s">
        <v>78</v>
      </c>
      <c r="Z9" s="29" t="s">
        <v>77</v>
      </c>
      <c r="AA9" s="29" t="s">
        <v>77</v>
      </c>
      <c r="AB9" s="29" t="s">
        <v>76</v>
      </c>
      <c r="AC9" s="29" t="s">
        <v>76</v>
      </c>
      <c r="AD9" s="29" t="s">
        <v>69</v>
      </c>
      <c r="AE9" s="29" t="s">
        <v>69</v>
      </c>
      <c r="AF9" s="29" t="s">
        <v>72</v>
      </c>
      <c r="AG9" s="29" t="s">
        <v>72</v>
      </c>
      <c r="AH9" s="29" t="s">
        <v>76</v>
      </c>
      <c r="AI9" s="29" t="s">
        <v>76</v>
      </c>
      <c r="AJ9" s="29" t="s">
        <v>69</v>
      </c>
      <c r="AK9" s="29" t="s">
        <v>77</v>
      </c>
      <c r="AL9" s="29" t="s">
        <v>75</v>
      </c>
      <c r="AM9" s="29" t="s">
        <v>17</v>
      </c>
      <c r="AP9" s="30" t="s">
        <v>56</v>
      </c>
      <c r="AQ9" s="29">
        <f t="shared" si="0"/>
        <v>3</v>
      </c>
      <c r="AR9" s="29">
        <f t="shared" si="17"/>
        <v>12</v>
      </c>
      <c r="AS9" s="29">
        <f t="shared" si="8"/>
        <v>0</v>
      </c>
      <c r="AT9" s="29">
        <f t="shared" si="9"/>
        <v>6</v>
      </c>
      <c r="AU9" s="29">
        <f t="shared" si="1"/>
        <v>3</v>
      </c>
      <c r="AV9" s="29">
        <f t="shared" si="10"/>
        <v>0</v>
      </c>
      <c r="AW9" s="29">
        <f t="shared" si="11"/>
        <v>0</v>
      </c>
      <c r="AX9" s="29">
        <f t="shared" si="2"/>
        <v>2</v>
      </c>
      <c r="AY9" s="29">
        <f t="shared" si="12"/>
        <v>1</v>
      </c>
      <c r="AZ9" s="29">
        <f t="shared" si="3"/>
        <v>1</v>
      </c>
      <c r="BA9" s="29">
        <f t="shared" si="4"/>
        <v>2</v>
      </c>
      <c r="BB9" s="29">
        <f t="shared" si="5"/>
        <v>1</v>
      </c>
      <c r="BC9" s="29">
        <f t="shared" si="6"/>
        <v>2</v>
      </c>
      <c r="BD9" s="29">
        <f t="shared" si="7"/>
        <v>1</v>
      </c>
      <c r="BE9" s="29">
        <f t="shared" si="13"/>
        <v>0</v>
      </c>
      <c r="BF9" s="29">
        <f t="shared" si="14"/>
        <v>0</v>
      </c>
      <c r="BG9" s="29">
        <f t="shared" si="15"/>
        <v>0</v>
      </c>
      <c r="BH9" s="29">
        <f t="shared" si="16"/>
        <v>34</v>
      </c>
    </row>
    <row r="10" spans="1:60" ht="24.95" customHeight="1">
      <c r="A10" s="30" t="s">
        <v>56</v>
      </c>
      <c r="B10" s="29" t="s">
        <v>89</v>
      </c>
      <c r="C10" s="29" t="s">
        <v>89</v>
      </c>
      <c r="D10" s="29" t="s">
        <v>89</v>
      </c>
      <c r="E10" s="29" t="s">
        <v>89</v>
      </c>
      <c r="F10" s="29" t="s">
        <v>89</v>
      </c>
      <c r="G10" s="29" t="s">
        <v>89</v>
      </c>
      <c r="H10" s="29" t="s">
        <v>89</v>
      </c>
      <c r="I10" s="29" t="s">
        <v>84</v>
      </c>
      <c r="J10" s="29" t="s">
        <v>89</v>
      </c>
      <c r="K10" s="29" t="s">
        <v>89</v>
      </c>
      <c r="L10" s="29" t="s">
        <v>89</v>
      </c>
      <c r="M10" s="29" t="s">
        <v>89</v>
      </c>
      <c r="N10" s="29" t="s">
        <v>92</v>
      </c>
      <c r="O10" s="29" t="s">
        <v>92</v>
      </c>
      <c r="R10" s="29" t="s">
        <v>89</v>
      </c>
      <c r="S10" s="29" t="s">
        <v>89</v>
      </c>
      <c r="T10" s="29" t="s">
        <v>89</v>
      </c>
      <c r="U10" s="29" t="s">
        <v>89</v>
      </c>
      <c r="V10" s="29" t="s">
        <v>95</v>
      </c>
      <c r="W10" s="29" t="s">
        <v>95</v>
      </c>
      <c r="Z10" s="29" t="s">
        <v>89</v>
      </c>
      <c r="AA10" s="29" t="s">
        <v>89</v>
      </c>
      <c r="AB10" s="29" t="s">
        <v>89</v>
      </c>
      <c r="AC10" s="29" t="s">
        <v>89</v>
      </c>
      <c r="AD10" s="29" t="s">
        <v>84</v>
      </c>
      <c r="AE10" s="29" t="s">
        <v>84</v>
      </c>
      <c r="AF10" s="29" t="s">
        <v>89</v>
      </c>
      <c r="AG10" s="29" t="s">
        <v>89</v>
      </c>
      <c r="AH10" s="29" t="s">
        <v>89</v>
      </c>
      <c r="AI10" s="29" t="s">
        <v>89</v>
      </c>
      <c r="AJ10" s="29" t="s">
        <v>84</v>
      </c>
      <c r="AK10" s="29" t="s">
        <v>89</v>
      </c>
      <c r="AL10" s="29" t="s">
        <v>86</v>
      </c>
      <c r="AM10" s="29" t="s">
        <v>105</v>
      </c>
      <c r="AP10" s="30" t="s">
        <v>56</v>
      </c>
      <c r="AQ10" s="29">
        <f t="shared" si="0"/>
        <v>0</v>
      </c>
      <c r="AR10" s="29">
        <f t="shared" si="17"/>
        <v>0</v>
      </c>
      <c r="AS10" s="29">
        <f t="shared" si="8"/>
        <v>0</v>
      </c>
      <c r="AT10" s="29">
        <f t="shared" si="9"/>
        <v>0</v>
      </c>
      <c r="AU10" s="29">
        <f t="shared" si="1"/>
        <v>0</v>
      </c>
      <c r="AV10" s="29">
        <f t="shared" si="10"/>
        <v>0</v>
      </c>
      <c r="AW10" s="29">
        <f t="shared" si="11"/>
        <v>0</v>
      </c>
      <c r="AX10" s="29">
        <f t="shared" si="2"/>
        <v>0</v>
      </c>
      <c r="AY10" s="29">
        <f t="shared" si="12"/>
        <v>0</v>
      </c>
      <c r="AZ10" s="29">
        <f t="shared" si="3"/>
        <v>0</v>
      </c>
      <c r="BA10" s="29">
        <f t="shared" si="4"/>
        <v>0</v>
      </c>
      <c r="BB10" s="29">
        <f t="shared" si="5"/>
        <v>0</v>
      </c>
      <c r="BC10" s="29">
        <f t="shared" si="6"/>
        <v>0</v>
      </c>
      <c r="BD10" s="29">
        <f t="shared" si="7"/>
        <v>0</v>
      </c>
      <c r="BE10" s="29">
        <f t="shared" si="13"/>
        <v>0</v>
      </c>
      <c r="BF10" s="29">
        <f t="shared" si="14"/>
        <v>0</v>
      </c>
      <c r="BG10" s="29">
        <f t="shared" si="15"/>
        <v>0</v>
      </c>
      <c r="BH10" s="29">
        <f t="shared" si="16"/>
        <v>0</v>
      </c>
    </row>
    <row r="11" spans="1:60" ht="24.95" customHeight="1">
      <c r="A11" s="30" t="s">
        <v>57</v>
      </c>
      <c r="B11" s="29" t="s">
        <v>76</v>
      </c>
      <c r="C11" s="29" t="s">
        <v>76</v>
      </c>
      <c r="D11" s="29" t="s">
        <v>79</v>
      </c>
      <c r="E11" s="29" t="s">
        <v>79</v>
      </c>
      <c r="F11" s="29" t="s">
        <v>76</v>
      </c>
      <c r="G11" s="29" t="s">
        <v>76</v>
      </c>
      <c r="H11" s="29" t="s">
        <v>72</v>
      </c>
      <c r="I11" s="29" t="s">
        <v>72</v>
      </c>
      <c r="J11" s="29" t="s">
        <v>76</v>
      </c>
      <c r="K11" s="29" t="s">
        <v>76</v>
      </c>
      <c r="L11" s="29" t="s">
        <v>69</v>
      </c>
      <c r="M11" s="29" t="s">
        <v>69</v>
      </c>
      <c r="N11" s="29" t="s">
        <v>78</v>
      </c>
      <c r="O11" s="29" t="s">
        <v>78</v>
      </c>
      <c r="R11" s="29" t="s">
        <v>76</v>
      </c>
      <c r="S11" s="29" t="s">
        <v>76</v>
      </c>
      <c r="T11" s="29" t="s">
        <v>69</v>
      </c>
      <c r="U11" s="29" t="s">
        <v>74</v>
      </c>
      <c r="V11" s="29" t="s">
        <v>79</v>
      </c>
      <c r="W11" s="29" t="s">
        <v>79</v>
      </c>
      <c r="Z11" s="29" t="s">
        <v>76</v>
      </c>
      <c r="AA11" s="29" t="s">
        <v>76</v>
      </c>
      <c r="AB11" s="29" t="s">
        <v>77</v>
      </c>
      <c r="AC11" s="29" t="s">
        <v>77</v>
      </c>
      <c r="AD11" s="29" t="s">
        <v>17</v>
      </c>
      <c r="AE11" s="29" t="s">
        <v>75</v>
      </c>
      <c r="AF11" s="29" t="s">
        <v>19</v>
      </c>
      <c r="AG11" s="29" t="s">
        <v>19</v>
      </c>
      <c r="AH11" s="29" t="s">
        <v>76</v>
      </c>
      <c r="AI11" s="29" t="s">
        <v>76</v>
      </c>
      <c r="AJ11" s="29" t="s">
        <v>79</v>
      </c>
      <c r="AK11" s="29" t="s">
        <v>79</v>
      </c>
      <c r="AL11" s="29" t="s">
        <v>77</v>
      </c>
      <c r="AM11" s="29" t="s">
        <v>73</v>
      </c>
      <c r="AP11" s="30" t="s">
        <v>57</v>
      </c>
      <c r="AQ11" s="29">
        <f t="shared" si="0"/>
        <v>3</v>
      </c>
      <c r="AR11" s="29">
        <f t="shared" si="17"/>
        <v>12</v>
      </c>
      <c r="AS11" s="29">
        <f t="shared" si="8"/>
        <v>0</v>
      </c>
      <c r="AT11" s="29">
        <f t="shared" si="9"/>
        <v>6</v>
      </c>
      <c r="AU11" s="29">
        <f t="shared" si="1"/>
        <v>3</v>
      </c>
      <c r="AV11" s="29">
        <f t="shared" si="10"/>
        <v>0</v>
      </c>
      <c r="AW11" s="29">
        <f t="shared" si="11"/>
        <v>0</v>
      </c>
      <c r="AX11" s="29">
        <f t="shared" si="2"/>
        <v>2</v>
      </c>
      <c r="AY11" s="29">
        <f t="shared" si="12"/>
        <v>1</v>
      </c>
      <c r="AZ11" s="29">
        <f t="shared" si="3"/>
        <v>1</v>
      </c>
      <c r="BA11" s="29">
        <f t="shared" si="4"/>
        <v>2</v>
      </c>
      <c r="BB11" s="29">
        <f t="shared" si="5"/>
        <v>1</v>
      </c>
      <c r="BC11" s="29">
        <f t="shared" si="6"/>
        <v>2</v>
      </c>
      <c r="BD11" s="29">
        <f t="shared" si="7"/>
        <v>1</v>
      </c>
      <c r="BE11" s="29">
        <f t="shared" si="13"/>
        <v>0</v>
      </c>
      <c r="BF11" s="29">
        <f t="shared" si="14"/>
        <v>0</v>
      </c>
      <c r="BG11" s="29">
        <f t="shared" si="15"/>
        <v>0</v>
      </c>
      <c r="BH11" s="29">
        <f t="shared" si="16"/>
        <v>34</v>
      </c>
    </row>
    <row r="12" spans="1:60" ht="24.95" customHeight="1">
      <c r="A12" s="30" t="s">
        <v>57</v>
      </c>
      <c r="B12" s="29" t="s">
        <v>91</v>
      </c>
      <c r="C12" s="29" t="s">
        <v>91</v>
      </c>
      <c r="D12" s="29" t="s">
        <v>91</v>
      </c>
      <c r="E12" s="29" t="s">
        <v>91</v>
      </c>
      <c r="F12" s="29" t="s">
        <v>91</v>
      </c>
      <c r="G12" s="29" t="s">
        <v>91</v>
      </c>
      <c r="H12" s="29" t="s">
        <v>91</v>
      </c>
      <c r="I12" s="29" t="s">
        <v>91</v>
      </c>
      <c r="J12" s="29" t="s">
        <v>91</v>
      </c>
      <c r="K12" s="29" t="s">
        <v>91</v>
      </c>
      <c r="L12" s="29" t="s">
        <v>84</v>
      </c>
      <c r="M12" s="29" t="s">
        <v>84</v>
      </c>
      <c r="N12" s="29" t="s">
        <v>95</v>
      </c>
      <c r="O12" s="29" t="s">
        <v>95</v>
      </c>
      <c r="R12" s="29" t="s">
        <v>91</v>
      </c>
      <c r="S12" s="29" t="s">
        <v>91</v>
      </c>
      <c r="T12" s="29" t="s">
        <v>84</v>
      </c>
      <c r="U12" s="29" t="s">
        <v>84</v>
      </c>
      <c r="V12" s="29" t="s">
        <v>91</v>
      </c>
      <c r="W12" s="29" t="s">
        <v>91</v>
      </c>
      <c r="Z12" s="29" t="s">
        <v>91</v>
      </c>
      <c r="AA12" s="29" t="s">
        <v>91</v>
      </c>
      <c r="AB12" s="29" t="s">
        <v>91</v>
      </c>
      <c r="AC12" s="29" t="s">
        <v>91</v>
      </c>
      <c r="AD12" s="29" t="s">
        <v>98</v>
      </c>
      <c r="AE12" s="29" t="s">
        <v>86</v>
      </c>
      <c r="AF12" s="29" t="s">
        <v>92</v>
      </c>
      <c r="AG12" s="29" t="s">
        <v>92</v>
      </c>
      <c r="AH12" s="29" t="s">
        <v>91</v>
      </c>
      <c r="AI12" s="29" t="s">
        <v>91</v>
      </c>
      <c r="AJ12" s="29" t="s">
        <v>91</v>
      </c>
      <c r="AK12" s="29" t="s">
        <v>91</v>
      </c>
      <c r="AL12" s="29" t="s">
        <v>91</v>
      </c>
      <c r="AM12" s="29" t="s">
        <v>91</v>
      </c>
      <c r="AP12" s="30" t="s">
        <v>57</v>
      </c>
      <c r="AQ12" s="29">
        <f t="shared" si="0"/>
        <v>0</v>
      </c>
      <c r="AR12" s="29">
        <f t="shared" si="17"/>
        <v>0</v>
      </c>
      <c r="AS12" s="29">
        <f t="shared" si="8"/>
        <v>0</v>
      </c>
      <c r="AT12" s="29">
        <f t="shared" si="9"/>
        <v>0</v>
      </c>
      <c r="AU12" s="29">
        <f t="shared" si="1"/>
        <v>0</v>
      </c>
      <c r="AV12" s="29">
        <f t="shared" si="10"/>
        <v>0</v>
      </c>
      <c r="AW12" s="29">
        <f t="shared" si="11"/>
        <v>0</v>
      </c>
      <c r="AX12" s="29">
        <f t="shared" si="2"/>
        <v>0</v>
      </c>
      <c r="AY12" s="29">
        <f t="shared" si="12"/>
        <v>0</v>
      </c>
      <c r="AZ12" s="29">
        <f t="shared" si="3"/>
        <v>0</v>
      </c>
      <c r="BA12" s="29">
        <f t="shared" si="4"/>
        <v>0</v>
      </c>
      <c r="BB12" s="29">
        <f t="shared" si="5"/>
        <v>0</v>
      </c>
      <c r="BC12" s="29">
        <f t="shared" si="6"/>
        <v>0</v>
      </c>
      <c r="BD12" s="29">
        <f t="shared" si="7"/>
        <v>0</v>
      </c>
      <c r="BE12" s="29">
        <f t="shared" si="13"/>
        <v>0</v>
      </c>
      <c r="BF12" s="29">
        <f t="shared" si="14"/>
        <v>0</v>
      </c>
      <c r="BG12" s="29">
        <f t="shared" si="15"/>
        <v>0</v>
      </c>
      <c r="BH12" s="29">
        <f t="shared" si="16"/>
        <v>0</v>
      </c>
    </row>
    <row r="13" spans="1:60" ht="24.95" customHeight="1">
      <c r="A13" s="30" t="s">
        <v>58</v>
      </c>
      <c r="B13" s="29" t="s">
        <v>76</v>
      </c>
      <c r="C13" s="29" t="s">
        <v>76</v>
      </c>
      <c r="D13" s="29" t="s">
        <v>19</v>
      </c>
      <c r="E13" s="29" t="s">
        <v>19</v>
      </c>
      <c r="F13" s="29" t="s">
        <v>79</v>
      </c>
      <c r="G13" s="29" t="s">
        <v>79</v>
      </c>
      <c r="H13" s="29" t="s">
        <v>72</v>
      </c>
      <c r="I13" s="29" t="s">
        <v>72</v>
      </c>
      <c r="J13" s="29" t="s">
        <v>76</v>
      </c>
      <c r="K13" s="29" t="s">
        <v>76</v>
      </c>
      <c r="L13" s="29" t="s">
        <v>78</v>
      </c>
      <c r="M13" s="29" t="s">
        <v>78</v>
      </c>
      <c r="N13" s="29" t="s">
        <v>69</v>
      </c>
      <c r="O13" s="29" t="s">
        <v>69</v>
      </c>
      <c r="R13" s="29" t="s">
        <v>76</v>
      </c>
      <c r="S13" s="29" t="s">
        <v>76</v>
      </c>
      <c r="T13" s="29" t="s">
        <v>79</v>
      </c>
      <c r="U13" s="29" t="s">
        <v>79</v>
      </c>
      <c r="V13" s="29" t="s">
        <v>69</v>
      </c>
      <c r="W13" s="29" t="s">
        <v>74</v>
      </c>
      <c r="Z13" s="29" t="s">
        <v>76</v>
      </c>
      <c r="AA13" s="29" t="s">
        <v>76</v>
      </c>
      <c r="AB13" s="29" t="s">
        <v>77</v>
      </c>
      <c r="AC13" s="29" t="s">
        <v>77</v>
      </c>
      <c r="AD13" s="29" t="s">
        <v>75</v>
      </c>
      <c r="AE13" s="29" t="s">
        <v>17</v>
      </c>
      <c r="AF13" s="29" t="s">
        <v>76</v>
      </c>
      <c r="AG13" s="29" t="s">
        <v>76</v>
      </c>
      <c r="AH13" s="29" t="s">
        <v>76</v>
      </c>
      <c r="AI13" s="29" t="s">
        <v>76</v>
      </c>
      <c r="AJ13" s="29" t="s">
        <v>79</v>
      </c>
      <c r="AK13" s="29" t="s">
        <v>79</v>
      </c>
      <c r="AL13" s="29" t="s">
        <v>77</v>
      </c>
      <c r="AM13" s="29" t="s">
        <v>73</v>
      </c>
      <c r="AP13" s="30" t="s">
        <v>58</v>
      </c>
      <c r="AQ13" s="29">
        <f t="shared" si="0"/>
        <v>3</v>
      </c>
      <c r="AR13" s="29">
        <f t="shared" si="17"/>
        <v>12</v>
      </c>
      <c r="AS13" s="29">
        <f t="shared" si="8"/>
        <v>0</v>
      </c>
      <c r="AT13" s="29">
        <f t="shared" si="9"/>
        <v>6</v>
      </c>
      <c r="AU13" s="29">
        <f t="shared" si="1"/>
        <v>3</v>
      </c>
      <c r="AV13" s="29">
        <f t="shared" si="10"/>
        <v>0</v>
      </c>
      <c r="AW13" s="29">
        <f t="shared" si="11"/>
        <v>0</v>
      </c>
      <c r="AX13" s="29">
        <f t="shared" si="2"/>
        <v>2</v>
      </c>
      <c r="AY13" s="29">
        <f t="shared" si="12"/>
        <v>1</v>
      </c>
      <c r="AZ13" s="29">
        <f t="shared" si="3"/>
        <v>1</v>
      </c>
      <c r="BA13" s="29">
        <f t="shared" si="4"/>
        <v>2</v>
      </c>
      <c r="BB13" s="29">
        <f t="shared" si="5"/>
        <v>1</v>
      </c>
      <c r="BC13" s="29">
        <f t="shared" si="6"/>
        <v>2</v>
      </c>
      <c r="BD13" s="29">
        <f t="shared" si="7"/>
        <v>1</v>
      </c>
      <c r="BE13" s="29">
        <f t="shared" si="13"/>
        <v>0</v>
      </c>
      <c r="BF13" s="29">
        <f t="shared" si="14"/>
        <v>0</v>
      </c>
      <c r="BG13" s="29">
        <f t="shared" si="15"/>
        <v>0</v>
      </c>
      <c r="BH13" s="29">
        <f t="shared" si="16"/>
        <v>34</v>
      </c>
    </row>
    <row r="14" spans="1:60" ht="24.95" customHeight="1">
      <c r="A14" s="30" t="s">
        <v>58</v>
      </c>
      <c r="B14" s="29" t="s">
        <v>90</v>
      </c>
      <c r="C14" s="29" t="s">
        <v>90</v>
      </c>
      <c r="D14" s="29" t="s">
        <v>92</v>
      </c>
      <c r="E14" s="29" t="s">
        <v>92</v>
      </c>
      <c r="F14" s="29" t="s">
        <v>90</v>
      </c>
      <c r="G14" s="29" t="s">
        <v>90</v>
      </c>
      <c r="H14" s="29" t="s">
        <v>90</v>
      </c>
      <c r="I14" s="29" t="s">
        <v>90</v>
      </c>
      <c r="J14" s="29" t="s">
        <v>90</v>
      </c>
      <c r="K14" s="29" t="s">
        <v>90</v>
      </c>
      <c r="L14" s="29" t="s">
        <v>95</v>
      </c>
      <c r="M14" s="29" t="s">
        <v>95</v>
      </c>
      <c r="N14" s="29" t="s">
        <v>84</v>
      </c>
      <c r="O14" s="29" t="s">
        <v>84</v>
      </c>
      <c r="R14" s="29" t="s">
        <v>90</v>
      </c>
      <c r="S14" s="29" t="s">
        <v>90</v>
      </c>
      <c r="T14" s="29" t="s">
        <v>90</v>
      </c>
      <c r="U14" s="29" t="s">
        <v>90</v>
      </c>
      <c r="V14" s="29" t="s">
        <v>84</v>
      </c>
      <c r="W14" s="29" t="s">
        <v>84</v>
      </c>
      <c r="Z14" s="29" t="s">
        <v>90</v>
      </c>
      <c r="AA14" s="29" t="s">
        <v>90</v>
      </c>
      <c r="AB14" s="29" t="s">
        <v>90</v>
      </c>
      <c r="AC14" s="29" t="s">
        <v>90</v>
      </c>
      <c r="AD14" s="29" t="s">
        <v>86</v>
      </c>
      <c r="AE14" s="29" t="s">
        <v>98</v>
      </c>
      <c r="AF14" s="29" t="s">
        <v>90</v>
      </c>
      <c r="AG14" s="29" t="s">
        <v>90</v>
      </c>
      <c r="AH14" s="29" t="s">
        <v>90</v>
      </c>
      <c r="AI14" s="29" t="s">
        <v>90</v>
      </c>
      <c r="AJ14" s="29" t="s">
        <v>90</v>
      </c>
      <c r="AK14" s="29" t="s">
        <v>90</v>
      </c>
      <c r="AL14" s="29" t="s">
        <v>90</v>
      </c>
      <c r="AM14" s="29" t="s">
        <v>90</v>
      </c>
      <c r="AP14" s="30" t="s">
        <v>58</v>
      </c>
      <c r="AQ14" s="29">
        <f t="shared" si="0"/>
        <v>0</v>
      </c>
      <c r="AR14" s="29">
        <f t="shared" si="17"/>
        <v>0</v>
      </c>
      <c r="AS14" s="29">
        <f t="shared" si="8"/>
        <v>0</v>
      </c>
      <c r="AT14" s="29">
        <f t="shared" si="9"/>
        <v>0</v>
      </c>
      <c r="AU14" s="29">
        <f t="shared" si="1"/>
        <v>0</v>
      </c>
      <c r="AV14" s="29">
        <f t="shared" si="10"/>
        <v>0</v>
      </c>
      <c r="AW14" s="29">
        <f t="shared" si="11"/>
        <v>0</v>
      </c>
      <c r="AX14" s="29">
        <f t="shared" si="2"/>
        <v>0</v>
      </c>
      <c r="AY14" s="29">
        <f t="shared" si="12"/>
        <v>0</v>
      </c>
      <c r="AZ14" s="29">
        <f t="shared" si="3"/>
        <v>0</v>
      </c>
      <c r="BA14" s="29">
        <f t="shared" si="4"/>
        <v>0</v>
      </c>
      <c r="BB14" s="29">
        <f t="shared" si="5"/>
        <v>0</v>
      </c>
      <c r="BC14" s="29">
        <f t="shared" si="6"/>
        <v>0</v>
      </c>
      <c r="BD14" s="29">
        <f t="shared" si="7"/>
        <v>0</v>
      </c>
      <c r="BE14" s="29">
        <f t="shared" si="13"/>
        <v>0</v>
      </c>
      <c r="BF14" s="29">
        <f t="shared" si="14"/>
        <v>0</v>
      </c>
      <c r="BG14" s="29">
        <f t="shared" si="15"/>
        <v>0</v>
      </c>
      <c r="BH14" s="29">
        <f t="shared" si="16"/>
        <v>0</v>
      </c>
    </row>
    <row r="15" spans="1:60" ht="24.95" customHeight="1">
      <c r="A15" s="30" t="s">
        <v>59</v>
      </c>
      <c r="B15" s="29" t="s">
        <v>15</v>
      </c>
      <c r="C15" s="29" t="s">
        <v>15</v>
      </c>
      <c r="D15" s="29" t="s">
        <v>79</v>
      </c>
      <c r="E15" s="29" t="s">
        <v>79</v>
      </c>
      <c r="F15" s="29" t="s">
        <v>76</v>
      </c>
      <c r="G15" s="29" t="s">
        <v>76</v>
      </c>
      <c r="H15" s="29" t="s">
        <v>74</v>
      </c>
      <c r="I15" s="29" t="s">
        <v>74</v>
      </c>
      <c r="J15" s="29" t="s">
        <v>76</v>
      </c>
      <c r="K15" s="29" t="s">
        <v>76</v>
      </c>
      <c r="L15" s="29" t="s">
        <v>69</v>
      </c>
      <c r="M15" s="29" t="s">
        <v>69</v>
      </c>
      <c r="N15" s="29" t="s">
        <v>79</v>
      </c>
      <c r="O15" s="29" t="s">
        <v>79</v>
      </c>
      <c r="P15" s="29" t="s">
        <v>75</v>
      </c>
      <c r="R15" s="29" t="s">
        <v>76</v>
      </c>
      <c r="S15" s="29" t="s">
        <v>76</v>
      </c>
      <c r="T15" s="29" t="s">
        <v>16</v>
      </c>
      <c r="U15" s="29" t="s">
        <v>16</v>
      </c>
      <c r="V15" s="29" t="s">
        <v>77</v>
      </c>
      <c r="W15" s="29" t="s">
        <v>77</v>
      </c>
      <c r="X15" s="29" t="s">
        <v>17</v>
      </c>
      <c r="Y15" s="29" t="s">
        <v>71</v>
      </c>
      <c r="Z15" s="29" t="s">
        <v>79</v>
      </c>
      <c r="AA15" s="29" t="s">
        <v>79</v>
      </c>
      <c r="AB15" s="29" t="s">
        <v>76</v>
      </c>
      <c r="AC15" s="29" t="s">
        <v>76</v>
      </c>
      <c r="AD15" s="29" t="s">
        <v>19</v>
      </c>
      <c r="AE15" s="29" t="s">
        <v>19</v>
      </c>
      <c r="AF15" s="29" t="s">
        <v>76</v>
      </c>
      <c r="AG15" s="29" t="s">
        <v>76</v>
      </c>
      <c r="AH15" s="29" t="s">
        <v>76</v>
      </c>
      <c r="AI15" s="29" t="s">
        <v>76</v>
      </c>
      <c r="AJ15" s="29" t="s">
        <v>15</v>
      </c>
      <c r="AK15" s="29" t="s">
        <v>77</v>
      </c>
      <c r="AL15" s="29" t="s">
        <v>78</v>
      </c>
      <c r="AM15" s="29" t="s">
        <v>78</v>
      </c>
      <c r="AN15" s="29" t="s">
        <v>69</v>
      </c>
      <c r="AP15" s="30" t="s">
        <v>59</v>
      </c>
      <c r="AQ15" s="29">
        <f t="shared" si="0"/>
        <v>3</v>
      </c>
      <c r="AR15" s="29">
        <f t="shared" si="17"/>
        <v>12</v>
      </c>
      <c r="AS15" s="29">
        <f t="shared" si="8"/>
        <v>0</v>
      </c>
      <c r="AT15" s="29">
        <f t="shared" si="9"/>
        <v>6</v>
      </c>
      <c r="AU15" s="29">
        <f t="shared" si="1"/>
        <v>3</v>
      </c>
      <c r="AV15" s="29">
        <f t="shared" si="10"/>
        <v>2</v>
      </c>
      <c r="AW15" s="29">
        <f t="shared" si="11"/>
        <v>3</v>
      </c>
      <c r="AX15" s="29">
        <f t="shared" si="2"/>
        <v>2</v>
      </c>
      <c r="AY15" s="29">
        <f t="shared" si="12"/>
        <v>1</v>
      </c>
      <c r="AZ15" s="29">
        <f t="shared" si="3"/>
        <v>2</v>
      </c>
      <c r="BA15" s="29">
        <f t="shared" si="4"/>
        <v>2</v>
      </c>
      <c r="BB15" s="29">
        <f t="shared" si="5"/>
        <v>1</v>
      </c>
      <c r="BC15" s="29">
        <f t="shared" si="6"/>
        <v>0</v>
      </c>
      <c r="BD15" s="29">
        <f t="shared" si="7"/>
        <v>0</v>
      </c>
      <c r="BE15" s="29">
        <f t="shared" si="13"/>
        <v>1</v>
      </c>
      <c r="BF15" s="29">
        <f t="shared" si="14"/>
        <v>0</v>
      </c>
      <c r="BG15" s="29">
        <f t="shared" si="15"/>
        <v>0</v>
      </c>
      <c r="BH15" s="29">
        <f t="shared" si="16"/>
        <v>38</v>
      </c>
    </row>
    <row r="16" spans="1:60" ht="24.95" customHeight="1">
      <c r="A16" s="30" t="s">
        <v>59</v>
      </c>
      <c r="B16" s="29" t="s">
        <v>93</v>
      </c>
      <c r="C16" s="29" t="s">
        <v>93</v>
      </c>
      <c r="D16" s="29" t="s">
        <v>86</v>
      </c>
      <c r="E16" s="29" t="s">
        <v>86</v>
      </c>
      <c r="F16" s="29" t="s">
        <v>94</v>
      </c>
      <c r="G16" s="29" t="s">
        <v>94</v>
      </c>
      <c r="H16" s="29" t="s">
        <v>93</v>
      </c>
      <c r="I16" s="29" t="s">
        <v>93</v>
      </c>
      <c r="J16" s="29" t="s">
        <v>94</v>
      </c>
      <c r="K16" s="29" t="s">
        <v>94</v>
      </c>
      <c r="L16" s="29" t="s">
        <v>96</v>
      </c>
      <c r="M16" s="29" t="s">
        <v>96</v>
      </c>
      <c r="N16" s="29" t="s">
        <v>86</v>
      </c>
      <c r="O16" s="29" t="s">
        <v>86</v>
      </c>
      <c r="P16" s="29" t="s">
        <v>97</v>
      </c>
      <c r="R16" s="29" t="s">
        <v>94</v>
      </c>
      <c r="S16" s="29" t="s">
        <v>94</v>
      </c>
      <c r="T16" s="29" t="s">
        <v>97</v>
      </c>
      <c r="U16" s="29" t="s">
        <v>97</v>
      </c>
      <c r="V16" s="29" t="s">
        <v>99</v>
      </c>
      <c r="W16" s="29" t="s">
        <v>99</v>
      </c>
      <c r="X16" s="29" t="s">
        <v>98</v>
      </c>
      <c r="Y16" s="29" t="s">
        <v>97</v>
      </c>
      <c r="Z16" s="29" t="s">
        <v>86</v>
      </c>
      <c r="AA16" s="29" t="s">
        <v>86</v>
      </c>
      <c r="AB16" s="29" t="s">
        <v>94</v>
      </c>
      <c r="AC16" s="29" t="s">
        <v>94</v>
      </c>
      <c r="AD16" s="29" t="s">
        <v>92</v>
      </c>
      <c r="AE16" s="29" t="s">
        <v>92</v>
      </c>
      <c r="AF16" s="29" t="s">
        <v>94</v>
      </c>
      <c r="AG16" s="29" t="s">
        <v>94</v>
      </c>
      <c r="AH16" s="29" t="s">
        <v>94</v>
      </c>
      <c r="AI16" s="29" t="s">
        <v>94</v>
      </c>
      <c r="AJ16" s="29" t="s">
        <v>93</v>
      </c>
      <c r="AK16" s="29" t="s">
        <v>99</v>
      </c>
      <c r="AL16" s="29" t="s">
        <v>95</v>
      </c>
      <c r="AM16" s="29" t="s">
        <v>95</v>
      </c>
      <c r="AN16" s="29" t="s">
        <v>96</v>
      </c>
      <c r="AP16" s="30" t="s">
        <v>59</v>
      </c>
      <c r="AQ16" s="29">
        <f t="shared" si="0"/>
        <v>0</v>
      </c>
      <c r="AR16" s="29">
        <f t="shared" si="17"/>
        <v>0</v>
      </c>
      <c r="AS16" s="29">
        <f t="shared" si="8"/>
        <v>0</v>
      </c>
      <c r="AT16" s="29">
        <f t="shared" si="9"/>
        <v>0</v>
      </c>
      <c r="AU16" s="29">
        <f t="shared" si="1"/>
        <v>0</v>
      </c>
      <c r="AV16" s="29">
        <f t="shared" si="10"/>
        <v>0</v>
      </c>
      <c r="AW16" s="29">
        <f t="shared" si="11"/>
        <v>0</v>
      </c>
      <c r="AX16" s="29">
        <f t="shared" si="2"/>
        <v>0</v>
      </c>
      <c r="AY16" s="29">
        <f t="shared" si="12"/>
        <v>0</v>
      </c>
      <c r="AZ16" s="29">
        <f t="shared" si="3"/>
        <v>0</v>
      </c>
      <c r="BA16" s="29">
        <f t="shared" si="4"/>
        <v>0</v>
      </c>
      <c r="BB16" s="29">
        <f t="shared" si="5"/>
        <v>0</v>
      </c>
      <c r="BC16" s="29">
        <f t="shared" si="6"/>
        <v>0</v>
      </c>
      <c r="BD16" s="29">
        <f t="shared" si="7"/>
        <v>0</v>
      </c>
      <c r="BE16" s="29">
        <f t="shared" si="13"/>
        <v>0</v>
      </c>
      <c r="BF16" s="29">
        <f t="shared" si="14"/>
        <v>0</v>
      </c>
      <c r="BG16" s="29">
        <f t="shared" si="15"/>
        <v>0</v>
      </c>
      <c r="BH16" s="29">
        <f t="shared" si="16"/>
        <v>0</v>
      </c>
    </row>
    <row r="17" spans="1:60" ht="24.95" customHeight="1">
      <c r="A17" s="30" t="s">
        <v>60</v>
      </c>
      <c r="B17" s="29" t="s">
        <v>76</v>
      </c>
      <c r="C17" s="29" t="s">
        <v>76</v>
      </c>
      <c r="D17" s="29" t="s">
        <v>15</v>
      </c>
      <c r="E17" s="29" t="s">
        <v>15</v>
      </c>
      <c r="F17" s="29" t="s">
        <v>78</v>
      </c>
      <c r="G17" s="29" t="s">
        <v>78</v>
      </c>
      <c r="H17" s="29" t="s">
        <v>76</v>
      </c>
      <c r="I17" s="29" t="s">
        <v>76</v>
      </c>
      <c r="J17" s="29" t="s">
        <v>69</v>
      </c>
      <c r="K17" s="29" t="s">
        <v>69</v>
      </c>
      <c r="L17" s="29" t="s">
        <v>79</v>
      </c>
      <c r="M17" s="29" t="s">
        <v>79</v>
      </c>
      <c r="N17" s="29" t="s">
        <v>74</v>
      </c>
      <c r="O17" s="29" t="s">
        <v>74</v>
      </c>
      <c r="P17" s="29" t="s">
        <v>75</v>
      </c>
      <c r="R17" s="29" t="s">
        <v>79</v>
      </c>
      <c r="S17" s="29" t="s">
        <v>79</v>
      </c>
      <c r="T17" s="29" t="s">
        <v>76</v>
      </c>
      <c r="U17" s="29" t="s">
        <v>76</v>
      </c>
      <c r="V17" s="29" t="s">
        <v>16</v>
      </c>
      <c r="W17" s="29" t="s">
        <v>16</v>
      </c>
      <c r="X17" s="29" t="s">
        <v>76</v>
      </c>
      <c r="Y17" s="29" t="s">
        <v>76</v>
      </c>
      <c r="Z17" s="29" t="s">
        <v>76</v>
      </c>
      <c r="AA17" s="29" t="s">
        <v>76</v>
      </c>
      <c r="AB17" s="29" t="s">
        <v>19</v>
      </c>
      <c r="AC17" s="29" t="s">
        <v>19</v>
      </c>
      <c r="AD17" s="29" t="s">
        <v>77</v>
      </c>
      <c r="AE17" s="29" t="s">
        <v>77</v>
      </c>
      <c r="AF17" s="29" t="s">
        <v>71</v>
      </c>
      <c r="AG17" s="29" t="s">
        <v>17</v>
      </c>
      <c r="AH17" s="29" t="s">
        <v>79</v>
      </c>
      <c r="AI17" s="29" t="s">
        <v>79</v>
      </c>
      <c r="AJ17" s="29" t="s">
        <v>76</v>
      </c>
      <c r="AK17" s="29" t="s">
        <v>76</v>
      </c>
      <c r="AL17" s="29" t="s">
        <v>15</v>
      </c>
      <c r="AM17" s="29" t="s">
        <v>69</v>
      </c>
      <c r="AN17" s="29" t="s">
        <v>77</v>
      </c>
      <c r="AP17" s="30" t="s">
        <v>60</v>
      </c>
      <c r="AQ17" s="29">
        <f t="shared" si="0"/>
        <v>3</v>
      </c>
      <c r="AR17" s="29">
        <f t="shared" si="17"/>
        <v>12</v>
      </c>
      <c r="AS17" s="29">
        <f t="shared" si="8"/>
        <v>0</v>
      </c>
      <c r="AT17" s="29">
        <f t="shared" si="9"/>
        <v>6</v>
      </c>
      <c r="AU17" s="29">
        <f t="shared" si="1"/>
        <v>3</v>
      </c>
      <c r="AV17" s="29">
        <f t="shared" si="10"/>
        <v>2</v>
      </c>
      <c r="AW17" s="29">
        <f t="shared" si="11"/>
        <v>3</v>
      </c>
      <c r="AX17" s="29">
        <f t="shared" si="2"/>
        <v>2</v>
      </c>
      <c r="AY17" s="29">
        <f t="shared" si="12"/>
        <v>1</v>
      </c>
      <c r="AZ17" s="29">
        <f t="shared" si="3"/>
        <v>2</v>
      </c>
      <c r="BA17" s="29">
        <f t="shared" si="4"/>
        <v>2</v>
      </c>
      <c r="BB17" s="29">
        <f t="shared" si="5"/>
        <v>1</v>
      </c>
      <c r="BC17" s="29">
        <f t="shared" si="6"/>
        <v>0</v>
      </c>
      <c r="BD17" s="29">
        <f t="shared" si="7"/>
        <v>0</v>
      </c>
      <c r="BE17" s="29">
        <f t="shared" si="13"/>
        <v>1</v>
      </c>
      <c r="BF17" s="29">
        <f t="shared" si="14"/>
        <v>0</v>
      </c>
      <c r="BG17" s="29">
        <f t="shared" si="15"/>
        <v>0</v>
      </c>
      <c r="BH17" s="29">
        <f t="shared" si="16"/>
        <v>38</v>
      </c>
    </row>
    <row r="18" spans="1:60" ht="24.95" customHeight="1">
      <c r="A18" s="30" t="s">
        <v>60</v>
      </c>
      <c r="B18" s="29" t="s">
        <v>94</v>
      </c>
      <c r="C18" s="29" t="s">
        <v>94</v>
      </c>
      <c r="D18" s="29" t="s">
        <v>93</v>
      </c>
      <c r="E18" s="29" t="s">
        <v>93</v>
      </c>
      <c r="F18" s="29" t="s">
        <v>95</v>
      </c>
      <c r="G18" s="29" t="s">
        <v>95</v>
      </c>
      <c r="H18" s="29" t="s">
        <v>94</v>
      </c>
      <c r="I18" s="29" t="s">
        <v>94</v>
      </c>
      <c r="J18" s="29" t="s">
        <v>96</v>
      </c>
      <c r="K18" s="29" t="s">
        <v>96</v>
      </c>
      <c r="L18" s="29" t="s">
        <v>86</v>
      </c>
      <c r="M18" s="29" t="s">
        <v>86</v>
      </c>
      <c r="N18" s="29" t="s">
        <v>97</v>
      </c>
      <c r="O18" s="29" t="s">
        <v>97</v>
      </c>
      <c r="P18" s="29" t="s">
        <v>93</v>
      </c>
      <c r="R18" s="29" t="s">
        <v>86</v>
      </c>
      <c r="S18" s="29" t="s">
        <v>86</v>
      </c>
      <c r="T18" s="29" t="s">
        <v>94</v>
      </c>
      <c r="U18" s="29" t="s">
        <v>94</v>
      </c>
      <c r="V18" s="29" t="s">
        <v>97</v>
      </c>
      <c r="W18" s="29" t="s">
        <v>97</v>
      </c>
      <c r="X18" s="29" t="s">
        <v>94</v>
      </c>
      <c r="Y18" s="29" t="s">
        <v>94</v>
      </c>
      <c r="Z18" s="29" t="s">
        <v>94</v>
      </c>
      <c r="AA18" s="29" t="s">
        <v>94</v>
      </c>
      <c r="AB18" s="29" t="s">
        <v>92</v>
      </c>
      <c r="AC18" s="29" t="s">
        <v>92</v>
      </c>
      <c r="AD18" s="29" t="s">
        <v>99</v>
      </c>
      <c r="AE18" s="29" t="s">
        <v>99</v>
      </c>
      <c r="AF18" s="29" t="s">
        <v>97</v>
      </c>
      <c r="AG18" s="29" t="s">
        <v>98</v>
      </c>
      <c r="AH18" s="29" t="s">
        <v>86</v>
      </c>
      <c r="AI18" s="29" t="s">
        <v>86</v>
      </c>
      <c r="AJ18" s="29" t="s">
        <v>94</v>
      </c>
      <c r="AK18" s="29" t="s">
        <v>94</v>
      </c>
      <c r="AL18" s="29" t="s">
        <v>93</v>
      </c>
      <c r="AM18" s="29" t="s">
        <v>96</v>
      </c>
      <c r="AN18" s="29" t="s">
        <v>99</v>
      </c>
      <c r="AP18" s="30" t="s">
        <v>60</v>
      </c>
      <c r="AQ18" s="29">
        <f t="shared" si="0"/>
        <v>0</v>
      </c>
      <c r="AR18" s="29">
        <f t="shared" si="17"/>
        <v>0</v>
      </c>
      <c r="AS18" s="29">
        <f t="shared" si="8"/>
        <v>0</v>
      </c>
      <c r="AT18" s="29">
        <f t="shared" si="9"/>
        <v>0</v>
      </c>
      <c r="AU18" s="29">
        <f t="shared" si="1"/>
        <v>0</v>
      </c>
      <c r="AV18" s="29">
        <f t="shared" si="10"/>
        <v>0</v>
      </c>
      <c r="AW18" s="29">
        <f t="shared" si="11"/>
        <v>0</v>
      </c>
      <c r="AX18" s="29">
        <f t="shared" si="2"/>
        <v>0</v>
      </c>
      <c r="AY18" s="29">
        <f t="shared" si="12"/>
        <v>0</v>
      </c>
      <c r="AZ18" s="29">
        <f t="shared" si="3"/>
        <v>0</v>
      </c>
      <c r="BA18" s="29">
        <f t="shared" si="4"/>
        <v>0</v>
      </c>
      <c r="BB18" s="29">
        <f t="shared" si="5"/>
        <v>0</v>
      </c>
      <c r="BC18" s="29">
        <f t="shared" si="6"/>
        <v>0</v>
      </c>
      <c r="BD18" s="29">
        <f t="shared" si="7"/>
        <v>0</v>
      </c>
      <c r="BE18" s="29">
        <f t="shared" si="13"/>
        <v>0</v>
      </c>
      <c r="BF18" s="29">
        <f t="shared" si="14"/>
        <v>0</v>
      </c>
      <c r="BG18" s="29">
        <f t="shared" si="15"/>
        <v>0</v>
      </c>
      <c r="BH18" s="29">
        <f t="shared" si="16"/>
        <v>0</v>
      </c>
    </row>
    <row r="19" spans="1:60" ht="24.95" customHeight="1">
      <c r="A19" s="30" t="s">
        <v>61</v>
      </c>
      <c r="B19" s="29" t="s">
        <v>79</v>
      </c>
      <c r="C19" s="29" t="s">
        <v>79</v>
      </c>
      <c r="D19" s="29" t="s">
        <v>76</v>
      </c>
      <c r="E19" s="29" t="s">
        <v>76</v>
      </c>
      <c r="F19" s="29" t="s">
        <v>19</v>
      </c>
      <c r="G19" s="29" t="s">
        <v>19</v>
      </c>
      <c r="H19" s="29" t="s">
        <v>69</v>
      </c>
      <c r="I19" s="29" t="s">
        <v>75</v>
      </c>
      <c r="J19" s="29" t="s">
        <v>15</v>
      </c>
      <c r="K19" s="29" t="s">
        <v>15</v>
      </c>
      <c r="L19" s="29" t="s">
        <v>76</v>
      </c>
      <c r="M19" s="29" t="s">
        <v>76</v>
      </c>
      <c r="N19" s="29" t="s">
        <v>69</v>
      </c>
      <c r="O19" s="29" t="s">
        <v>69</v>
      </c>
      <c r="P19" s="29" t="s">
        <v>17</v>
      </c>
      <c r="R19" s="29" t="s">
        <v>76</v>
      </c>
      <c r="S19" s="29" t="s">
        <v>76</v>
      </c>
      <c r="T19" s="29" t="s">
        <v>79</v>
      </c>
      <c r="U19" s="29" t="s">
        <v>79</v>
      </c>
      <c r="V19" s="29" t="s">
        <v>77</v>
      </c>
      <c r="W19" s="29" t="s">
        <v>77</v>
      </c>
      <c r="X19" s="29" t="s">
        <v>74</v>
      </c>
      <c r="Y19" s="29" t="s">
        <v>74</v>
      </c>
      <c r="Z19" s="29" t="s">
        <v>76</v>
      </c>
      <c r="AA19" s="29" t="s">
        <v>76</v>
      </c>
      <c r="AB19" s="29" t="s">
        <v>79</v>
      </c>
      <c r="AC19" s="29" t="s">
        <v>79</v>
      </c>
      <c r="AD19" s="29" t="s">
        <v>77</v>
      </c>
      <c r="AE19" s="29" t="s">
        <v>15</v>
      </c>
      <c r="AF19" s="29" t="s">
        <v>76</v>
      </c>
      <c r="AG19" s="29" t="s">
        <v>76</v>
      </c>
      <c r="AH19" s="29" t="s">
        <v>76</v>
      </c>
      <c r="AI19" s="29" t="s">
        <v>76</v>
      </c>
      <c r="AJ19" s="29" t="s">
        <v>78</v>
      </c>
      <c r="AK19" s="29" t="s">
        <v>78</v>
      </c>
      <c r="AL19" s="29" t="s">
        <v>16</v>
      </c>
      <c r="AM19" s="29" t="s">
        <v>16</v>
      </c>
      <c r="AN19" s="29" t="s">
        <v>71</v>
      </c>
      <c r="AP19" s="30" t="s">
        <v>61</v>
      </c>
      <c r="AQ19" s="29">
        <f t="shared" si="0"/>
        <v>3</v>
      </c>
      <c r="AR19" s="29">
        <f t="shared" si="17"/>
        <v>12</v>
      </c>
      <c r="AS19" s="29">
        <f t="shared" si="8"/>
        <v>0</v>
      </c>
      <c r="AT19" s="29">
        <f t="shared" si="9"/>
        <v>6</v>
      </c>
      <c r="AU19" s="29">
        <f t="shared" si="1"/>
        <v>3</v>
      </c>
      <c r="AV19" s="29">
        <f t="shared" si="10"/>
        <v>2</v>
      </c>
      <c r="AW19" s="29">
        <f t="shared" si="11"/>
        <v>3</v>
      </c>
      <c r="AX19" s="29">
        <f t="shared" si="2"/>
        <v>2</v>
      </c>
      <c r="AY19" s="29">
        <f t="shared" si="12"/>
        <v>1</v>
      </c>
      <c r="AZ19" s="29">
        <f t="shared" si="3"/>
        <v>2</v>
      </c>
      <c r="BA19" s="29">
        <f t="shared" si="4"/>
        <v>2</v>
      </c>
      <c r="BB19" s="29">
        <f t="shared" si="5"/>
        <v>1</v>
      </c>
      <c r="BC19" s="29">
        <f t="shared" si="6"/>
        <v>0</v>
      </c>
      <c r="BD19" s="29">
        <f t="shared" si="7"/>
        <v>0</v>
      </c>
      <c r="BE19" s="29">
        <f t="shared" si="13"/>
        <v>1</v>
      </c>
      <c r="BF19" s="29">
        <f t="shared" si="14"/>
        <v>0</v>
      </c>
      <c r="BG19" s="29">
        <f t="shared" si="15"/>
        <v>0</v>
      </c>
      <c r="BH19" s="29">
        <f t="shared" si="16"/>
        <v>38</v>
      </c>
    </row>
    <row r="20" spans="1:60" ht="24.95" customHeight="1">
      <c r="A20" s="30" t="s">
        <v>61</v>
      </c>
      <c r="B20" s="29" t="s">
        <v>86</v>
      </c>
      <c r="C20" s="29" t="s">
        <v>86</v>
      </c>
      <c r="D20" s="29" t="s">
        <v>85</v>
      </c>
      <c r="E20" s="29" t="s">
        <v>85</v>
      </c>
      <c r="F20" s="29" t="s">
        <v>92</v>
      </c>
      <c r="G20" s="29" t="s">
        <v>92</v>
      </c>
      <c r="H20" s="29" t="s">
        <v>96</v>
      </c>
      <c r="I20" s="29" t="s">
        <v>97</v>
      </c>
      <c r="J20" s="29" t="s">
        <v>93</v>
      </c>
      <c r="K20" s="29" t="s">
        <v>93</v>
      </c>
      <c r="L20" s="29" t="s">
        <v>85</v>
      </c>
      <c r="M20" s="29" t="s">
        <v>85</v>
      </c>
      <c r="N20" s="29" t="s">
        <v>96</v>
      </c>
      <c r="O20" s="29" t="s">
        <v>96</v>
      </c>
      <c r="P20" s="29" t="s">
        <v>85</v>
      </c>
      <c r="R20" s="29" t="s">
        <v>85</v>
      </c>
      <c r="S20" s="29" t="s">
        <v>85</v>
      </c>
      <c r="T20" s="29" t="s">
        <v>86</v>
      </c>
      <c r="U20" s="29" t="s">
        <v>86</v>
      </c>
      <c r="V20" s="29" t="s">
        <v>85</v>
      </c>
      <c r="W20" s="29" t="s">
        <v>85</v>
      </c>
      <c r="X20" s="29" t="s">
        <v>93</v>
      </c>
      <c r="Y20" s="29" t="s">
        <v>93</v>
      </c>
      <c r="Z20" s="29" t="s">
        <v>85</v>
      </c>
      <c r="AA20" s="29" t="s">
        <v>85</v>
      </c>
      <c r="AB20" s="29" t="s">
        <v>86</v>
      </c>
      <c r="AC20" s="29" t="s">
        <v>86</v>
      </c>
      <c r="AD20" s="29" t="s">
        <v>85</v>
      </c>
      <c r="AE20" s="29" t="s">
        <v>93</v>
      </c>
      <c r="AF20" s="29" t="s">
        <v>85</v>
      </c>
      <c r="AG20" s="29" t="s">
        <v>85</v>
      </c>
      <c r="AH20" s="29" t="s">
        <v>85</v>
      </c>
      <c r="AI20" s="29" t="s">
        <v>85</v>
      </c>
      <c r="AJ20" s="29" t="s">
        <v>95</v>
      </c>
      <c r="AK20" s="29" t="s">
        <v>95</v>
      </c>
      <c r="AL20" s="29" t="s">
        <v>97</v>
      </c>
      <c r="AM20" s="29" t="s">
        <v>97</v>
      </c>
      <c r="AN20" s="29" t="s">
        <v>97</v>
      </c>
      <c r="AP20" s="30" t="s">
        <v>61</v>
      </c>
      <c r="AQ20" s="29">
        <f t="shared" si="0"/>
        <v>0</v>
      </c>
      <c r="AR20" s="29">
        <f t="shared" si="17"/>
        <v>0</v>
      </c>
      <c r="AS20" s="29">
        <f t="shared" si="8"/>
        <v>0</v>
      </c>
      <c r="AT20" s="29">
        <f t="shared" si="9"/>
        <v>0</v>
      </c>
      <c r="AU20" s="29">
        <f t="shared" si="1"/>
        <v>0</v>
      </c>
      <c r="AV20" s="29">
        <f t="shared" si="10"/>
        <v>0</v>
      </c>
      <c r="AW20" s="29">
        <f t="shared" si="11"/>
        <v>0</v>
      </c>
      <c r="AX20" s="29">
        <f t="shared" si="2"/>
        <v>0</v>
      </c>
      <c r="AY20" s="29">
        <f t="shared" si="12"/>
        <v>0</v>
      </c>
      <c r="AZ20" s="29">
        <f t="shared" si="3"/>
        <v>0</v>
      </c>
      <c r="BA20" s="29">
        <f t="shared" si="4"/>
        <v>0</v>
      </c>
      <c r="BB20" s="29">
        <f t="shared" si="5"/>
        <v>0</v>
      </c>
      <c r="BC20" s="29">
        <f t="shared" si="6"/>
        <v>0</v>
      </c>
      <c r="BD20" s="29">
        <f t="shared" si="7"/>
        <v>0</v>
      </c>
      <c r="BE20" s="29">
        <f t="shared" si="13"/>
        <v>0</v>
      </c>
      <c r="BF20" s="29">
        <f t="shared" si="14"/>
        <v>0</v>
      </c>
      <c r="BG20" s="29">
        <f t="shared" si="15"/>
        <v>0</v>
      </c>
      <c r="BH20" s="29">
        <f t="shared" si="16"/>
        <v>0</v>
      </c>
    </row>
    <row r="21" spans="1:60" ht="24.95" customHeight="1">
      <c r="A21" s="30" t="s">
        <v>62</v>
      </c>
      <c r="B21" s="29" t="s">
        <v>69</v>
      </c>
      <c r="C21" s="29" t="s">
        <v>69</v>
      </c>
      <c r="D21" s="29" t="s">
        <v>15</v>
      </c>
      <c r="E21" s="29" t="s">
        <v>77</v>
      </c>
      <c r="F21" s="29" t="s">
        <v>79</v>
      </c>
      <c r="G21" s="29" t="s">
        <v>79</v>
      </c>
      <c r="H21" s="29" t="s">
        <v>76</v>
      </c>
      <c r="I21" s="29" t="s">
        <v>76</v>
      </c>
      <c r="J21" s="29" t="s">
        <v>76</v>
      </c>
      <c r="K21" s="29" t="s">
        <v>76</v>
      </c>
      <c r="L21" s="29" t="s">
        <v>77</v>
      </c>
      <c r="M21" s="29" t="s">
        <v>77</v>
      </c>
      <c r="N21" s="29" t="s">
        <v>79</v>
      </c>
      <c r="O21" s="29" t="s">
        <v>79</v>
      </c>
      <c r="P21" s="29" t="s">
        <v>75</v>
      </c>
      <c r="R21" s="29" t="s">
        <v>15</v>
      </c>
      <c r="S21" s="29" t="s">
        <v>15</v>
      </c>
      <c r="T21" s="29" t="s">
        <v>76</v>
      </c>
      <c r="U21" s="29" t="s">
        <v>76</v>
      </c>
      <c r="V21" s="29" t="s">
        <v>76</v>
      </c>
      <c r="W21" s="29" t="s">
        <v>76</v>
      </c>
      <c r="X21" s="29" t="s">
        <v>78</v>
      </c>
      <c r="Y21" s="29" t="s">
        <v>78</v>
      </c>
      <c r="Z21" s="29" t="s">
        <v>79</v>
      </c>
      <c r="AA21" s="29" t="s">
        <v>79</v>
      </c>
      <c r="AB21" s="29" t="s">
        <v>69</v>
      </c>
      <c r="AC21" s="29" t="s">
        <v>71</v>
      </c>
      <c r="AD21" s="29" t="s">
        <v>76</v>
      </c>
      <c r="AE21" s="29" t="s">
        <v>76</v>
      </c>
      <c r="AF21" s="29" t="s">
        <v>74</v>
      </c>
      <c r="AG21" s="29" t="s">
        <v>74</v>
      </c>
      <c r="AH21" s="29" t="s">
        <v>16</v>
      </c>
      <c r="AI21" s="29" t="s">
        <v>16</v>
      </c>
      <c r="AJ21" s="29" t="s">
        <v>19</v>
      </c>
      <c r="AK21" s="29" t="s">
        <v>19</v>
      </c>
      <c r="AL21" s="29" t="s">
        <v>76</v>
      </c>
      <c r="AM21" s="29" t="s">
        <v>76</v>
      </c>
      <c r="AN21" s="29" t="s">
        <v>17</v>
      </c>
      <c r="AP21" s="30" t="s">
        <v>62</v>
      </c>
      <c r="AQ21" s="29">
        <f t="shared" si="0"/>
        <v>3</v>
      </c>
      <c r="AR21" s="29">
        <f t="shared" si="17"/>
        <v>12</v>
      </c>
      <c r="AS21" s="29">
        <f t="shared" si="8"/>
        <v>0</v>
      </c>
      <c r="AT21" s="29">
        <f t="shared" si="9"/>
        <v>6</v>
      </c>
      <c r="AU21" s="29">
        <f t="shared" si="1"/>
        <v>3</v>
      </c>
      <c r="AV21" s="29">
        <f t="shared" si="10"/>
        <v>2</v>
      </c>
      <c r="AW21" s="29">
        <f t="shared" si="11"/>
        <v>3</v>
      </c>
      <c r="AX21" s="29">
        <f t="shared" si="2"/>
        <v>2</v>
      </c>
      <c r="AY21" s="29">
        <f t="shared" si="12"/>
        <v>1</v>
      </c>
      <c r="AZ21" s="29">
        <f t="shared" si="3"/>
        <v>2</v>
      </c>
      <c r="BA21" s="29">
        <f t="shared" si="4"/>
        <v>2</v>
      </c>
      <c r="BB21" s="29">
        <f t="shared" si="5"/>
        <v>1</v>
      </c>
      <c r="BC21" s="29">
        <f t="shared" si="6"/>
        <v>0</v>
      </c>
      <c r="BD21" s="29">
        <f t="shared" si="7"/>
        <v>0</v>
      </c>
      <c r="BE21" s="29">
        <f t="shared" si="13"/>
        <v>1</v>
      </c>
      <c r="BF21" s="29">
        <f t="shared" si="14"/>
        <v>0</v>
      </c>
      <c r="BG21" s="29">
        <f t="shared" si="15"/>
        <v>0</v>
      </c>
      <c r="BH21" s="29">
        <f t="shared" si="16"/>
        <v>38</v>
      </c>
    </row>
    <row r="22" spans="1:60" ht="24.95" customHeight="1">
      <c r="A22" s="30" t="s">
        <v>62</v>
      </c>
      <c r="B22" s="29" t="s">
        <v>96</v>
      </c>
      <c r="C22" s="29" t="s">
        <v>96</v>
      </c>
      <c r="D22" s="29" t="s">
        <v>98</v>
      </c>
      <c r="E22" s="29" t="s">
        <v>99</v>
      </c>
      <c r="F22" s="29" t="s">
        <v>100</v>
      </c>
      <c r="G22" s="29" t="s">
        <v>100</v>
      </c>
      <c r="H22" s="29" t="s">
        <v>101</v>
      </c>
      <c r="I22" s="29" t="s">
        <v>101</v>
      </c>
      <c r="J22" s="29" t="s">
        <v>101</v>
      </c>
      <c r="K22" s="29" t="s">
        <v>101</v>
      </c>
      <c r="L22" s="29" t="s">
        <v>99</v>
      </c>
      <c r="M22" s="29" t="s">
        <v>99</v>
      </c>
      <c r="N22" s="29" t="s">
        <v>100</v>
      </c>
      <c r="O22" s="29" t="s">
        <v>100</v>
      </c>
      <c r="P22" s="29" t="s">
        <v>96</v>
      </c>
      <c r="R22" s="29" t="s">
        <v>98</v>
      </c>
      <c r="S22" s="29" t="s">
        <v>98</v>
      </c>
      <c r="T22" s="29" t="s">
        <v>101</v>
      </c>
      <c r="U22" s="29" t="s">
        <v>101</v>
      </c>
      <c r="V22" s="29" t="s">
        <v>101</v>
      </c>
      <c r="W22" s="29" t="s">
        <v>101</v>
      </c>
      <c r="X22" s="29" t="s">
        <v>95</v>
      </c>
      <c r="Y22" s="29" t="s">
        <v>95</v>
      </c>
      <c r="Z22" s="29" t="s">
        <v>100</v>
      </c>
      <c r="AA22" s="29" t="s">
        <v>100</v>
      </c>
      <c r="AB22" s="29" t="s">
        <v>96</v>
      </c>
      <c r="AC22" s="29" t="s">
        <v>97</v>
      </c>
      <c r="AD22" s="29" t="s">
        <v>101</v>
      </c>
      <c r="AE22" s="29" t="s">
        <v>101</v>
      </c>
      <c r="AF22" s="29" t="s">
        <v>93</v>
      </c>
      <c r="AG22" s="29" t="s">
        <v>93</v>
      </c>
      <c r="AH22" s="29" t="s">
        <v>97</v>
      </c>
      <c r="AI22" s="29" t="s">
        <v>97</v>
      </c>
      <c r="AJ22" s="29" t="s">
        <v>92</v>
      </c>
      <c r="AK22" s="29" t="s">
        <v>92</v>
      </c>
      <c r="AL22" s="29" t="s">
        <v>101</v>
      </c>
      <c r="AM22" s="29" t="s">
        <v>101</v>
      </c>
      <c r="AN22" s="29" t="s">
        <v>98</v>
      </c>
      <c r="AP22" s="30" t="s">
        <v>62</v>
      </c>
      <c r="AQ22" s="29">
        <f t="shared" si="0"/>
        <v>0</v>
      </c>
      <c r="AR22" s="29">
        <f t="shared" si="17"/>
        <v>0</v>
      </c>
      <c r="AS22" s="29">
        <f t="shared" si="8"/>
        <v>0</v>
      </c>
      <c r="AT22" s="29">
        <f t="shared" si="9"/>
        <v>0</v>
      </c>
      <c r="AU22" s="29">
        <f t="shared" si="1"/>
        <v>0</v>
      </c>
      <c r="AV22" s="29">
        <f t="shared" si="10"/>
        <v>0</v>
      </c>
      <c r="AW22" s="29">
        <f t="shared" si="11"/>
        <v>0</v>
      </c>
      <c r="AX22" s="29">
        <f t="shared" si="2"/>
        <v>0</v>
      </c>
      <c r="AY22" s="29">
        <f t="shared" si="12"/>
        <v>0</v>
      </c>
      <c r="AZ22" s="29">
        <f t="shared" si="3"/>
        <v>0</v>
      </c>
      <c r="BA22" s="29">
        <f t="shared" si="4"/>
        <v>0</v>
      </c>
      <c r="BB22" s="29">
        <f t="shared" si="5"/>
        <v>0</v>
      </c>
      <c r="BC22" s="29">
        <f t="shared" si="6"/>
        <v>0</v>
      </c>
      <c r="BD22" s="29">
        <f t="shared" si="7"/>
        <v>0</v>
      </c>
      <c r="BE22" s="29">
        <f t="shared" si="13"/>
        <v>0</v>
      </c>
      <c r="BF22" s="29">
        <f t="shared" si="14"/>
        <v>0</v>
      </c>
      <c r="BG22" s="29">
        <f t="shared" si="15"/>
        <v>0</v>
      </c>
      <c r="BH22" s="29">
        <f t="shared" si="16"/>
        <v>0</v>
      </c>
    </row>
    <row r="23" spans="1:60" ht="24.95" customHeight="1">
      <c r="A23" s="30" t="s">
        <v>63</v>
      </c>
      <c r="B23" s="29" t="s">
        <v>79</v>
      </c>
      <c r="C23" s="29" t="s">
        <v>79</v>
      </c>
      <c r="D23" s="29" t="s">
        <v>75</v>
      </c>
      <c r="E23" s="29" t="s">
        <v>15</v>
      </c>
      <c r="F23" s="29" t="s">
        <v>76</v>
      </c>
      <c r="G23" s="29" t="s">
        <v>76</v>
      </c>
      <c r="H23" s="29" t="s">
        <v>78</v>
      </c>
      <c r="I23" s="29" t="s">
        <v>78</v>
      </c>
      <c r="J23" s="29" t="s">
        <v>77</v>
      </c>
      <c r="K23" s="29" t="s">
        <v>77</v>
      </c>
      <c r="L23" s="29" t="s">
        <v>79</v>
      </c>
      <c r="M23" s="29" t="s">
        <v>79</v>
      </c>
      <c r="N23" s="29" t="s">
        <v>76</v>
      </c>
      <c r="O23" s="29" t="s">
        <v>76</v>
      </c>
      <c r="P23" s="29" t="s">
        <v>17</v>
      </c>
      <c r="R23" s="29" t="s">
        <v>76</v>
      </c>
      <c r="S23" s="29" t="s">
        <v>76</v>
      </c>
      <c r="T23" s="29" t="s">
        <v>69</v>
      </c>
      <c r="U23" s="29" t="s">
        <v>69</v>
      </c>
      <c r="V23" s="29" t="s">
        <v>15</v>
      </c>
      <c r="W23" s="29" t="s">
        <v>15</v>
      </c>
      <c r="X23" s="29" t="s">
        <v>19</v>
      </c>
      <c r="Y23" s="29" t="s">
        <v>19</v>
      </c>
      <c r="Z23" s="29" t="s">
        <v>76</v>
      </c>
      <c r="AA23" s="29" t="s">
        <v>76</v>
      </c>
      <c r="AB23" s="29" t="s">
        <v>71</v>
      </c>
      <c r="AC23" s="29" t="s">
        <v>69</v>
      </c>
      <c r="AD23" s="29" t="s">
        <v>79</v>
      </c>
      <c r="AE23" s="29" t="s">
        <v>79</v>
      </c>
      <c r="AF23" s="29" t="s">
        <v>76</v>
      </c>
      <c r="AG23" s="29" t="s">
        <v>76</v>
      </c>
      <c r="AH23" s="29" t="s">
        <v>76</v>
      </c>
      <c r="AI23" s="29" t="s">
        <v>76</v>
      </c>
      <c r="AJ23" s="29" t="s">
        <v>16</v>
      </c>
      <c r="AK23" s="29" t="s">
        <v>16</v>
      </c>
      <c r="AL23" s="29" t="s">
        <v>77</v>
      </c>
      <c r="AM23" s="29" t="s">
        <v>74</v>
      </c>
      <c r="AN23" s="29" t="s">
        <v>74</v>
      </c>
      <c r="AP23" s="30" t="s">
        <v>63</v>
      </c>
      <c r="AQ23" s="29">
        <f t="shared" si="0"/>
        <v>3</v>
      </c>
      <c r="AR23" s="29">
        <f t="shared" si="17"/>
        <v>12</v>
      </c>
      <c r="AS23" s="29">
        <f t="shared" si="8"/>
        <v>0</v>
      </c>
      <c r="AT23" s="29">
        <f t="shared" si="9"/>
        <v>6</v>
      </c>
      <c r="AU23" s="29">
        <f t="shared" si="1"/>
        <v>3</v>
      </c>
      <c r="AV23" s="29">
        <f t="shared" si="10"/>
        <v>2</v>
      </c>
      <c r="AW23" s="29">
        <f t="shared" si="11"/>
        <v>3</v>
      </c>
      <c r="AX23" s="29">
        <f t="shared" si="2"/>
        <v>2</v>
      </c>
      <c r="AY23" s="29">
        <f t="shared" si="12"/>
        <v>1</v>
      </c>
      <c r="AZ23" s="29">
        <f t="shared" si="3"/>
        <v>2</v>
      </c>
      <c r="BA23" s="29">
        <f t="shared" si="4"/>
        <v>2</v>
      </c>
      <c r="BB23" s="29">
        <f t="shared" si="5"/>
        <v>1</v>
      </c>
      <c r="BC23" s="29">
        <f t="shared" si="6"/>
        <v>0</v>
      </c>
      <c r="BD23" s="29">
        <f t="shared" si="7"/>
        <v>0</v>
      </c>
      <c r="BE23" s="29">
        <f t="shared" si="13"/>
        <v>1</v>
      </c>
      <c r="BF23" s="29">
        <f t="shared" si="14"/>
        <v>0</v>
      </c>
      <c r="BG23" s="29">
        <f t="shared" si="15"/>
        <v>0</v>
      </c>
      <c r="BH23" s="29">
        <f t="shared" si="16"/>
        <v>38</v>
      </c>
    </row>
    <row r="24" spans="1:60" ht="24.95" customHeight="1">
      <c r="A24" s="30" t="s">
        <v>63</v>
      </c>
      <c r="B24" s="29" t="s">
        <v>100</v>
      </c>
      <c r="C24" s="29" t="s">
        <v>100</v>
      </c>
      <c r="D24" s="29" t="s">
        <v>97</v>
      </c>
      <c r="E24" s="29" t="s">
        <v>98</v>
      </c>
      <c r="F24" s="29" t="s">
        <v>101</v>
      </c>
      <c r="G24" s="29" t="s">
        <v>101</v>
      </c>
      <c r="H24" s="29" t="s">
        <v>95</v>
      </c>
      <c r="I24" s="29" t="s">
        <v>95</v>
      </c>
      <c r="J24" s="29" t="s">
        <v>99</v>
      </c>
      <c r="K24" s="29" t="s">
        <v>99</v>
      </c>
      <c r="L24" s="29" t="s">
        <v>100</v>
      </c>
      <c r="M24" s="29" t="s">
        <v>100</v>
      </c>
      <c r="N24" s="29" t="s">
        <v>101</v>
      </c>
      <c r="O24" s="29" t="s">
        <v>101</v>
      </c>
      <c r="P24" s="29" t="s">
        <v>98</v>
      </c>
      <c r="R24" s="29" t="s">
        <v>101</v>
      </c>
      <c r="S24" s="29" t="s">
        <v>101</v>
      </c>
      <c r="T24" s="29" t="s">
        <v>96</v>
      </c>
      <c r="U24" s="29" t="s">
        <v>96</v>
      </c>
      <c r="V24" s="29" t="s">
        <v>98</v>
      </c>
      <c r="W24" s="29" t="s">
        <v>98</v>
      </c>
      <c r="X24" s="29" t="s">
        <v>92</v>
      </c>
      <c r="Y24" s="29" t="s">
        <v>92</v>
      </c>
      <c r="Z24" s="29" t="s">
        <v>101</v>
      </c>
      <c r="AA24" s="29" t="s">
        <v>101</v>
      </c>
      <c r="AB24" s="29" t="s">
        <v>97</v>
      </c>
      <c r="AC24" s="29" t="s">
        <v>96</v>
      </c>
      <c r="AD24" s="29" t="s">
        <v>100</v>
      </c>
      <c r="AE24" s="29" t="s">
        <v>100</v>
      </c>
      <c r="AF24" s="29" t="s">
        <v>101</v>
      </c>
      <c r="AG24" s="29" t="s">
        <v>101</v>
      </c>
      <c r="AH24" s="29" t="s">
        <v>101</v>
      </c>
      <c r="AI24" s="29" t="s">
        <v>101</v>
      </c>
      <c r="AJ24" s="29" t="s">
        <v>97</v>
      </c>
      <c r="AK24" s="29" t="s">
        <v>97</v>
      </c>
      <c r="AL24" s="29" t="s">
        <v>99</v>
      </c>
      <c r="AM24" s="29" t="s">
        <v>93</v>
      </c>
      <c r="AN24" s="29" t="s">
        <v>93</v>
      </c>
      <c r="AP24" s="30" t="s">
        <v>63</v>
      </c>
      <c r="AQ24" s="29">
        <f t="shared" si="0"/>
        <v>0</v>
      </c>
      <c r="AR24" s="29">
        <f t="shared" si="17"/>
        <v>0</v>
      </c>
      <c r="AS24" s="29">
        <f t="shared" si="8"/>
        <v>0</v>
      </c>
      <c r="AT24" s="29">
        <f t="shared" si="9"/>
        <v>0</v>
      </c>
      <c r="AU24" s="29">
        <f t="shared" si="1"/>
        <v>0</v>
      </c>
      <c r="AV24" s="29">
        <f t="shared" si="10"/>
        <v>0</v>
      </c>
      <c r="AW24" s="29">
        <f t="shared" si="11"/>
        <v>0</v>
      </c>
      <c r="AX24" s="29">
        <f t="shared" si="2"/>
        <v>0</v>
      </c>
      <c r="AY24" s="29">
        <f t="shared" si="12"/>
        <v>0</v>
      </c>
      <c r="AZ24" s="29">
        <f t="shared" si="3"/>
        <v>0</v>
      </c>
      <c r="BA24" s="29">
        <f t="shared" si="4"/>
        <v>0</v>
      </c>
      <c r="BB24" s="29">
        <f t="shared" si="5"/>
        <v>0</v>
      </c>
      <c r="BC24" s="29">
        <f t="shared" si="6"/>
        <v>0</v>
      </c>
      <c r="BD24" s="29">
        <f t="shared" si="7"/>
        <v>0</v>
      </c>
      <c r="BE24" s="29">
        <f t="shared" si="13"/>
        <v>0</v>
      </c>
      <c r="BF24" s="29">
        <f t="shared" si="14"/>
        <v>0</v>
      </c>
      <c r="BG24" s="29">
        <f t="shared" si="15"/>
        <v>0</v>
      </c>
      <c r="BH24" s="29">
        <f t="shared" si="16"/>
        <v>0</v>
      </c>
    </row>
    <row r="25" spans="1:60" ht="24.95" customHeight="1">
      <c r="A25" s="30" t="s">
        <v>64</v>
      </c>
      <c r="B25" s="29" t="s">
        <v>76</v>
      </c>
      <c r="C25" s="29" t="s">
        <v>77</v>
      </c>
      <c r="D25" s="29" t="s">
        <v>69</v>
      </c>
      <c r="E25" s="29" t="s">
        <v>79</v>
      </c>
      <c r="F25" s="29" t="s">
        <v>15</v>
      </c>
      <c r="G25" s="29" t="s">
        <v>76</v>
      </c>
      <c r="H25" s="29" t="s">
        <v>19</v>
      </c>
      <c r="I25" s="29" t="s">
        <v>19</v>
      </c>
      <c r="J25" s="29" t="s">
        <v>79</v>
      </c>
      <c r="K25" s="29" t="s">
        <v>16</v>
      </c>
      <c r="L25" s="29" t="s">
        <v>15</v>
      </c>
      <c r="M25" s="29" t="s">
        <v>17</v>
      </c>
      <c r="N25" s="29" t="s">
        <v>76</v>
      </c>
      <c r="O25" s="29" t="s">
        <v>76</v>
      </c>
      <c r="P25" s="29" t="s">
        <v>74</v>
      </c>
      <c r="Q25" s="29" t="s">
        <v>74</v>
      </c>
      <c r="R25" s="29" t="s">
        <v>76</v>
      </c>
      <c r="S25" s="29" t="s">
        <v>76</v>
      </c>
      <c r="T25" s="29" t="s">
        <v>77</v>
      </c>
      <c r="U25" s="29" t="s">
        <v>104</v>
      </c>
      <c r="V25" s="29" t="s">
        <v>79</v>
      </c>
      <c r="W25" s="29" t="s">
        <v>69</v>
      </c>
      <c r="X25" s="29" t="s">
        <v>18</v>
      </c>
      <c r="Y25" s="29" t="s">
        <v>76</v>
      </c>
      <c r="Z25" s="29" t="s">
        <v>76</v>
      </c>
      <c r="AA25" s="29" t="s">
        <v>16</v>
      </c>
      <c r="AB25" s="29" t="s">
        <v>79</v>
      </c>
      <c r="AC25" s="29" t="s">
        <v>76</v>
      </c>
      <c r="AD25" s="29" t="s">
        <v>69</v>
      </c>
      <c r="AE25" s="29" t="s">
        <v>75</v>
      </c>
      <c r="AF25" s="29" t="s">
        <v>79</v>
      </c>
      <c r="AG25" s="29" t="s">
        <v>70</v>
      </c>
      <c r="AH25" s="29" t="s">
        <v>76</v>
      </c>
      <c r="AI25" s="29" t="s">
        <v>77</v>
      </c>
      <c r="AJ25" s="29" t="s">
        <v>79</v>
      </c>
      <c r="AK25" s="29" t="s">
        <v>76</v>
      </c>
      <c r="AL25" s="29" t="s">
        <v>15</v>
      </c>
      <c r="AM25" s="29" t="s">
        <v>75</v>
      </c>
      <c r="AN25" s="29" t="s">
        <v>78</v>
      </c>
      <c r="AP25" s="30" t="s">
        <v>64</v>
      </c>
      <c r="AQ25" s="29">
        <f t="shared" si="0"/>
        <v>3</v>
      </c>
      <c r="AR25" s="29">
        <f t="shared" si="17"/>
        <v>11</v>
      </c>
      <c r="AS25" s="29">
        <f t="shared" si="8"/>
        <v>1</v>
      </c>
      <c r="AT25" s="29">
        <f t="shared" si="9"/>
        <v>6</v>
      </c>
      <c r="AU25" s="29">
        <f t="shared" si="1"/>
        <v>3</v>
      </c>
      <c r="AV25" s="29">
        <f t="shared" si="10"/>
        <v>2</v>
      </c>
      <c r="AW25" s="29">
        <f t="shared" si="11"/>
        <v>3</v>
      </c>
      <c r="AX25" s="29">
        <f t="shared" si="2"/>
        <v>1</v>
      </c>
      <c r="AY25" s="29">
        <f t="shared" si="12"/>
        <v>1</v>
      </c>
      <c r="AZ25" s="29">
        <f t="shared" si="3"/>
        <v>2</v>
      </c>
      <c r="BA25" s="29">
        <f t="shared" si="4"/>
        <v>2</v>
      </c>
      <c r="BB25" s="29">
        <f t="shared" si="5"/>
        <v>2</v>
      </c>
      <c r="BC25" s="29">
        <f t="shared" si="6"/>
        <v>0</v>
      </c>
      <c r="BD25" s="29">
        <f t="shared" si="7"/>
        <v>0</v>
      </c>
      <c r="BE25" s="29">
        <f t="shared" si="13"/>
        <v>0</v>
      </c>
      <c r="BF25" s="29">
        <f t="shared" si="14"/>
        <v>1</v>
      </c>
      <c r="BG25" s="29">
        <f t="shared" si="15"/>
        <v>1</v>
      </c>
      <c r="BH25" s="29">
        <f t="shared" si="16"/>
        <v>39</v>
      </c>
    </row>
    <row r="26" spans="1:60" ht="24.95" customHeight="1">
      <c r="A26" s="30" t="s">
        <v>64</v>
      </c>
      <c r="B26" s="29" t="s">
        <v>102</v>
      </c>
      <c r="C26" s="29" t="s">
        <v>99</v>
      </c>
      <c r="D26" s="29" t="s">
        <v>96</v>
      </c>
      <c r="E26" s="29" t="s">
        <v>100</v>
      </c>
      <c r="F26" s="29" t="s">
        <v>98</v>
      </c>
      <c r="G26" s="29" t="s">
        <v>102</v>
      </c>
      <c r="H26" s="29" t="s">
        <v>92</v>
      </c>
      <c r="I26" s="29" t="s">
        <v>92</v>
      </c>
      <c r="J26" s="29" t="s">
        <v>100</v>
      </c>
      <c r="K26" s="29" t="s">
        <v>97</v>
      </c>
      <c r="L26" s="29" t="s">
        <v>98</v>
      </c>
      <c r="M26" s="29" t="s">
        <v>98</v>
      </c>
      <c r="N26" s="29" t="s">
        <v>102</v>
      </c>
      <c r="O26" s="29" t="s">
        <v>102</v>
      </c>
      <c r="P26" s="29" t="s">
        <v>99</v>
      </c>
      <c r="Q26" s="29" t="s">
        <v>99</v>
      </c>
      <c r="R26" s="29" t="s">
        <v>102</v>
      </c>
      <c r="S26" s="29" t="s">
        <v>102</v>
      </c>
      <c r="T26" s="29" t="s">
        <v>99</v>
      </c>
      <c r="U26" s="29" t="s">
        <v>99</v>
      </c>
      <c r="V26" s="29" t="s">
        <v>100</v>
      </c>
      <c r="W26" s="29" t="s">
        <v>96</v>
      </c>
      <c r="X26" s="29" t="s">
        <v>85</v>
      </c>
      <c r="Y26" s="29" t="s">
        <v>102</v>
      </c>
      <c r="Z26" s="29" t="s">
        <v>102</v>
      </c>
      <c r="AA26" s="29" t="s">
        <v>97</v>
      </c>
      <c r="AB26" s="29" t="s">
        <v>100</v>
      </c>
      <c r="AC26" s="29" t="s">
        <v>102</v>
      </c>
      <c r="AD26" s="29" t="s">
        <v>96</v>
      </c>
      <c r="AE26" s="29" t="s">
        <v>85</v>
      </c>
      <c r="AF26" s="29" t="s">
        <v>100</v>
      </c>
      <c r="AG26" s="29" t="s">
        <v>102</v>
      </c>
      <c r="AH26" s="29" t="s">
        <v>102</v>
      </c>
      <c r="AI26" s="29" t="s">
        <v>99</v>
      </c>
      <c r="AJ26" s="29" t="s">
        <v>100</v>
      </c>
      <c r="AK26" s="29" t="s">
        <v>102</v>
      </c>
      <c r="AL26" s="29" t="s">
        <v>98</v>
      </c>
      <c r="AM26" s="29" t="s">
        <v>85</v>
      </c>
      <c r="AN26" s="29" t="s">
        <v>95</v>
      </c>
      <c r="AP26" s="30" t="s">
        <v>64</v>
      </c>
      <c r="AQ26" s="29">
        <f t="shared" si="0"/>
        <v>0</v>
      </c>
      <c r="AR26" s="29">
        <f t="shared" si="17"/>
        <v>0</v>
      </c>
      <c r="AS26" s="29">
        <f t="shared" si="8"/>
        <v>0</v>
      </c>
      <c r="AT26" s="29">
        <f t="shared" si="9"/>
        <v>0</v>
      </c>
      <c r="AU26" s="29">
        <f t="shared" si="1"/>
        <v>0</v>
      </c>
      <c r="AV26" s="29">
        <f t="shared" si="10"/>
        <v>0</v>
      </c>
      <c r="AW26" s="29">
        <f t="shared" si="11"/>
        <v>0</v>
      </c>
      <c r="AX26" s="29">
        <f t="shared" si="2"/>
        <v>0</v>
      </c>
      <c r="AY26" s="29">
        <f t="shared" si="12"/>
        <v>0</v>
      </c>
      <c r="AZ26" s="29">
        <f t="shared" si="3"/>
        <v>0</v>
      </c>
      <c r="BA26" s="29">
        <f t="shared" si="4"/>
        <v>0</v>
      </c>
      <c r="BB26" s="29">
        <f t="shared" si="5"/>
        <v>0</v>
      </c>
      <c r="BC26" s="29">
        <f t="shared" si="6"/>
        <v>0</v>
      </c>
      <c r="BD26" s="29">
        <f t="shared" si="7"/>
        <v>0</v>
      </c>
      <c r="BE26" s="29">
        <f t="shared" si="13"/>
        <v>0</v>
      </c>
      <c r="BF26" s="29">
        <f t="shared" si="14"/>
        <v>0</v>
      </c>
      <c r="BG26" s="29">
        <f t="shared" si="15"/>
        <v>0</v>
      </c>
      <c r="BH26" s="29">
        <f t="shared" si="16"/>
        <v>0</v>
      </c>
    </row>
    <row r="27" spans="1:60" ht="24.95" customHeight="1">
      <c r="A27" s="30" t="s">
        <v>65</v>
      </c>
      <c r="B27" s="29" t="s">
        <v>77</v>
      </c>
      <c r="C27" s="29" t="s">
        <v>76</v>
      </c>
      <c r="D27" s="29" t="s">
        <v>79</v>
      </c>
      <c r="E27" s="29" t="s">
        <v>69</v>
      </c>
      <c r="F27" s="29" t="s">
        <v>76</v>
      </c>
      <c r="G27" s="29" t="s">
        <v>15</v>
      </c>
      <c r="H27" s="29" t="s">
        <v>74</v>
      </c>
      <c r="I27" s="29" t="s">
        <v>74</v>
      </c>
      <c r="J27" s="29" t="s">
        <v>16</v>
      </c>
      <c r="K27" s="29" t="s">
        <v>79</v>
      </c>
      <c r="L27" s="29" t="s">
        <v>76</v>
      </c>
      <c r="M27" s="29" t="s">
        <v>76</v>
      </c>
      <c r="N27" s="29" t="s">
        <v>15</v>
      </c>
      <c r="O27" s="29" t="s">
        <v>17</v>
      </c>
      <c r="P27" s="29" t="s">
        <v>78</v>
      </c>
      <c r="Q27" s="29" t="s">
        <v>75</v>
      </c>
      <c r="R27" s="29" t="s">
        <v>79</v>
      </c>
      <c r="S27" s="29" t="s">
        <v>16</v>
      </c>
      <c r="T27" s="29" t="s">
        <v>76</v>
      </c>
      <c r="U27" s="29" t="s">
        <v>76</v>
      </c>
      <c r="V27" s="29" t="s">
        <v>69</v>
      </c>
      <c r="W27" s="29" t="s">
        <v>76</v>
      </c>
      <c r="X27" s="29" t="s">
        <v>104</v>
      </c>
      <c r="Y27" s="29" t="s">
        <v>18</v>
      </c>
      <c r="Z27" s="29" t="s">
        <v>77</v>
      </c>
      <c r="AA27" s="29" t="s">
        <v>76</v>
      </c>
      <c r="AB27" s="29" t="s">
        <v>77</v>
      </c>
      <c r="AC27" s="29" t="s">
        <v>79</v>
      </c>
      <c r="AD27" s="29" t="s">
        <v>76</v>
      </c>
      <c r="AE27" s="29" t="s">
        <v>69</v>
      </c>
      <c r="AF27" s="29" t="s">
        <v>70</v>
      </c>
      <c r="AG27" s="29" t="s">
        <v>79</v>
      </c>
      <c r="AH27" s="29" t="s">
        <v>79</v>
      </c>
      <c r="AI27" s="29" t="s">
        <v>76</v>
      </c>
      <c r="AJ27" s="29" t="s">
        <v>76</v>
      </c>
      <c r="AK27" s="29" t="s">
        <v>15</v>
      </c>
      <c r="AL27" s="29" t="s">
        <v>19</v>
      </c>
      <c r="AM27" s="29" t="s">
        <v>19</v>
      </c>
      <c r="AN27" s="29" t="s">
        <v>75</v>
      </c>
      <c r="AP27" s="30" t="s">
        <v>65</v>
      </c>
      <c r="AQ27" s="29">
        <f t="shared" si="0"/>
        <v>3</v>
      </c>
      <c r="AR27" s="29">
        <f t="shared" si="17"/>
        <v>11</v>
      </c>
      <c r="AS27" s="29">
        <f t="shared" si="8"/>
        <v>1</v>
      </c>
      <c r="AT27" s="29">
        <f t="shared" si="9"/>
        <v>6</v>
      </c>
      <c r="AU27" s="29">
        <f t="shared" si="1"/>
        <v>3</v>
      </c>
      <c r="AV27" s="29">
        <f t="shared" si="10"/>
        <v>2</v>
      </c>
      <c r="AW27" s="29">
        <f t="shared" si="11"/>
        <v>3</v>
      </c>
      <c r="AX27" s="29">
        <f t="shared" si="2"/>
        <v>1</v>
      </c>
      <c r="AY27" s="29">
        <f t="shared" si="12"/>
        <v>1</v>
      </c>
      <c r="AZ27" s="29">
        <f t="shared" si="3"/>
        <v>2</v>
      </c>
      <c r="BA27" s="29">
        <f t="shared" si="4"/>
        <v>2</v>
      </c>
      <c r="BB27" s="29">
        <f t="shared" si="5"/>
        <v>2</v>
      </c>
      <c r="BC27" s="29">
        <f t="shared" si="6"/>
        <v>0</v>
      </c>
      <c r="BD27" s="29">
        <f t="shared" si="7"/>
        <v>0</v>
      </c>
      <c r="BE27" s="29">
        <f t="shared" si="13"/>
        <v>0</v>
      </c>
      <c r="BF27" s="29">
        <f t="shared" si="14"/>
        <v>1</v>
      </c>
      <c r="BG27" s="29">
        <f t="shared" si="15"/>
        <v>1</v>
      </c>
      <c r="BH27" s="29">
        <f t="shared" si="16"/>
        <v>39</v>
      </c>
    </row>
    <row r="28" spans="1:60" ht="24.95" customHeight="1">
      <c r="A28" s="30" t="s">
        <v>65</v>
      </c>
      <c r="B28" s="29" t="s">
        <v>99</v>
      </c>
      <c r="C28" s="29" t="s">
        <v>102</v>
      </c>
      <c r="D28" s="29" t="s">
        <v>100</v>
      </c>
      <c r="E28" s="29" t="s">
        <v>96</v>
      </c>
      <c r="F28" s="29" t="s">
        <v>102</v>
      </c>
      <c r="G28" s="29" t="s">
        <v>98</v>
      </c>
      <c r="H28" s="29" t="s">
        <v>99</v>
      </c>
      <c r="I28" s="29" t="s">
        <v>99</v>
      </c>
      <c r="J28" s="29" t="s">
        <v>97</v>
      </c>
      <c r="K28" s="29" t="s">
        <v>100</v>
      </c>
      <c r="L28" s="29" t="s">
        <v>102</v>
      </c>
      <c r="M28" s="29" t="s">
        <v>102</v>
      </c>
      <c r="N28" s="29" t="s">
        <v>98</v>
      </c>
      <c r="O28" s="29" t="s">
        <v>98</v>
      </c>
      <c r="P28" s="29" t="s">
        <v>95</v>
      </c>
      <c r="Q28" s="29" t="s">
        <v>85</v>
      </c>
      <c r="R28" s="29" t="s">
        <v>100</v>
      </c>
      <c r="S28" s="29" t="s">
        <v>97</v>
      </c>
      <c r="T28" s="29" t="s">
        <v>102</v>
      </c>
      <c r="U28" s="29" t="s">
        <v>102</v>
      </c>
      <c r="V28" s="29" t="s">
        <v>96</v>
      </c>
      <c r="W28" s="29" t="s">
        <v>102</v>
      </c>
      <c r="X28" s="29" t="s">
        <v>99</v>
      </c>
      <c r="Y28" s="29" t="s">
        <v>85</v>
      </c>
      <c r="Z28" s="29" t="s">
        <v>99</v>
      </c>
      <c r="AA28" s="29" t="s">
        <v>102</v>
      </c>
      <c r="AB28" s="29" t="s">
        <v>99</v>
      </c>
      <c r="AC28" s="29" t="s">
        <v>100</v>
      </c>
      <c r="AD28" s="29" t="s">
        <v>102</v>
      </c>
      <c r="AE28" s="29" t="s">
        <v>96</v>
      </c>
      <c r="AF28" s="29" t="s">
        <v>102</v>
      </c>
      <c r="AG28" s="29" t="s">
        <v>100</v>
      </c>
      <c r="AH28" s="29" t="s">
        <v>100</v>
      </c>
      <c r="AI28" s="29" t="s">
        <v>102</v>
      </c>
      <c r="AJ28" s="29" t="s">
        <v>102</v>
      </c>
      <c r="AK28" s="29" t="s">
        <v>98</v>
      </c>
      <c r="AL28" s="29" t="s">
        <v>92</v>
      </c>
      <c r="AM28" s="29" t="s">
        <v>92</v>
      </c>
      <c r="AN28" s="29" t="s">
        <v>85</v>
      </c>
      <c r="AP28" s="30" t="s">
        <v>65</v>
      </c>
      <c r="AQ28" s="29">
        <f t="shared" si="0"/>
        <v>0</v>
      </c>
      <c r="AR28" s="29">
        <f>COUNTIF(B28:AO28,$AR$2)</f>
        <v>0</v>
      </c>
      <c r="AS28" s="29">
        <f t="shared" si="8"/>
        <v>0</v>
      </c>
      <c r="AT28" s="29">
        <f t="shared" si="9"/>
        <v>0</v>
      </c>
      <c r="AU28" s="29">
        <f t="shared" si="1"/>
        <v>0</v>
      </c>
      <c r="AV28" s="29">
        <f t="shared" si="10"/>
        <v>0</v>
      </c>
      <c r="AW28" s="29">
        <f t="shared" si="11"/>
        <v>0</v>
      </c>
      <c r="AX28" s="29">
        <f t="shared" si="2"/>
        <v>0</v>
      </c>
      <c r="AY28" s="29">
        <f t="shared" si="12"/>
        <v>0</v>
      </c>
      <c r="AZ28" s="29">
        <f t="shared" si="3"/>
        <v>0</v>
      </c>
      <c r="BA28" s="29">
        <f t="shared" si="4"/>
        <v>0</v>
      </c>
      <c r="BB28" s="29">
        <f t="shared" si="5"/>
        <v>0</v>
      </c>
      <c r="BC28" s="29">
        <f t="shared" si="6"/>
        <v>0</v>
      </c>
      <c r="BD28" s="29">
        <f t="shared" si="7"/>
        <v>0</v>
      </c>
      <c r="BE28" s="29">
        <f t="shared" si="13"/>
        <v>0</v>
      </c>
      <c r="BF28" s="29">
        <f t="shared" si="14"/>
        <v>0</v>
      </c>
      <c r="BG28" s="29">
        <f t="shared" si="15"/>
        <v>0</v>
      </c>
      <c r="BH28" s="29">
        <f t="shared" si="16"/>
        <v>0</v>
      </c>
    </row>
    <row r="29" spans="1:60" ht="24.95" customHeight="1">
      <c r="AP29" s="29" t="s">
        <v>106</v>
      </c>
      <c r="AQ29" s="29">
        <f t="shared" ref="AQ29:BD29" si="18">SUM(AQ3:AQ28)</f>
        <v>39</v>
      </c>
      <c r="AR29" s="29">
        <f t="shared" si="18"/>
        <v>154</v>
      </c>
      <c r="AS29" s="29">
        <f t="shared" si="18"/>
        <v>2</v>
      </c>
      <c r="AT29" s="29">
        <f t="shared" si="18"/>
        <v>78</v>
      </c>
      <c r="AU29" s="29">
        <f t="shared" si="18"/>
        <v>39</v>
      </c>
      <c r="AV29" s="29">
        <f t="shared" si="18"/>
        <v>14</v>
      </c>
      <c r="AW29" s="29">
        <f t="shared" si="18"/>
        <v>21</v>
      </c>
      <c r="AX29" s="29">
        <f t="shared" si="18"/>
        <v>24</v>
      </c>
      <c r="AY29" s="29">
        <f t="shared" si="18"/>
        <v>13</v>
      </c>
      <c r="AZ29" s="29">
        <f t="shared" si="18"/>
        <v>20</v>
      </c>
      <c r="BA29" s="29">
        <f t="shared" si="18"/>
        <v>26</v>
      </c>
      <c r="BB29" s="29">
        <f t="shared" si="18"/>
        <v>15</v>
      </c>
      <c r="BC29" s="29">
        <f t="shared" si="18"/>
        <v>12</v>
      </c>
      <c r="BD29" s="29">
        <f t="shared" si="18"/>
        <v>6</v>
      </c>
      <c r="BE29" s="29">
        <f t="shared" ref="BE29:BG29" si="19">SUM(BE3:BE28)</f>
        <v>5</v>
      </c>
      <c r="BF29" s="29">
        <f t="shared" si="19"/>
        <v>2</v>
      </c>
      <c r="BG29" s="29">
        <f t="shared" si="19"/>
        <v>2</v>
      </c>
      <c r="BH29" s="39">
        <f t="shared" si="16"/>
        <v>472</v>
      </c>
    </row>
    <row r="30" spans="1:60" ht="24.95" customHeight="1">
      <c r="A30" s="2" t="s">
        <v>83</v>
      </c>
      <c r="B30" s="29">
        <f>COUNTIF(B3:B28,$A$30)</f>
        <v>1</v>
      </c>
      <c r="C30" s="29">
        <f t="shared" ref="C30:AO30" si="20">COUNTIF(C3:C28,$A$30)</f>
        <v>1</v>
      </c>
      <c r="D30" s="29">
        <f t="shared" si="20"/>
        <v>0</v>
      </c>
      <c r="E30" s="29">
        <f t="shared" si="20"/>
        <v>0</v>
      </c>
      <c r="F30" s="29">
        <f t="shared" si="20"/>
        <v>1</v>
      </c>
      <c r="G30" s="29">
        <f t="shared" si="20"/>
        <v>1</v>
      </c>
      <c r="H30" s="29">
        <f t="shared" si="20"/>
        <v>0</v>
      </c>
      <c r="I30" s="29">
        <f t="shared" si="20"/>
        <v>0</v>
      </c>
      <c r="J30" s="29">
        <f t="shared" si="20"/>
        <v>1</v>
      </c>
      <c r="K30" s="29">
        <f t="shared" si="20"/>
        <v>1</v>
      </c>
      <c r="L30" s="29">
        <f t="shared" si="20"/>
        <v>1</v>
      </c>
      <c r="M30" s="29">
        <f t="shared" si="20"/>
        <v>1</v>
      </c>
      <c r="N30" s="29">
        <f t="shared" si="20"/>
        <v>1</v>
      </c>
      <c r="O30" s="29">
        <f t="shared" si="20"/>
        <v>1</v>
      </c>
      <c r="P30" s="29">
        <f t="shared" si="20"/>
        <v>0</v>
      </c>
      <c r="Q30" s="29">
        <f t="shared" si="20"/>
        <v>0</v>
      </c>
      <c r="R30" s="29">
        <f t="shared" si="20"/>
        <v>1</v>
      </c>
      <c r="S30" s="29">
        <f t="shared" si="20"/>
        <v>1</v>
      </c>
      <c r="T30" s="29">
        <f t="shared" si="20"/>
        <v>0</v>
      </c>
      <c r="U30" s="29">
        <f t="shared" si="20"/>
        <v>0</v>
      </c>
      <c r="V30" s="29">
        <f t="shared" si="20"/>
        <v>1</v>
      </c>
      <c r="W30" s="29">
        <f t="shared" si="20"/>
        <v>1</v>
      </c>
      <c r="X30" s="29">
        <f t="shared" si="20"/>
        <v>0</v>
      </c>
      <c r="Y30" s="29">
        <f t="shared" si="20"/>
        <v>0</v>
      </c>
      <c r="Z30" s="29">
        <f t="shared" si="20"/>
        <v>1</v>
      </c>
      <c r="AA30" s="29">
        <f t="shared" si="20"/>
        <v>1</v>
      </c>
      <c r="AB30" s="29">
        <f t="shared" si="20"/>
        <v>0</v>
      </c>
      <c r="AC30" s="29">
        <f t="shared" si="20"/>
        <v>0</v>
      </c>
      <c r="AD30" s="29">
        <f t="shared" si="20"/>
        <v>1</v>
      </c>
      <c r="AE30" s="29">
        <f t="shared" si="20"/>
        <v>1</v>
      </c>
      <c r="AF30" s="29">
        <f t="shared" si="20"/>
        <v>0</v>
      </c>
      <c r="AG30" s="29">
        <f t="shared" si="20"/>
        <v>1</v>
      </c>
      <c r="AH30" s="29">
        <f t="shared" si="20"/>
        <v>1</v>
      </c>
      <c r="AI30" s="29">
        <f t="shared" si="20"/>
        <v>1</v>
      </c>
      <c r="AJ30" s="29">
        <f t="shared" si="20"/>
        <v>1</v>
      </c>
      <c r="AK30" s="29">
        <f t="shared" si="20"/>
        <v>1</v>
      </c>
      <c r="AL30" s="29">
        <f t="shared" si="20"/>
        <v>0</v>
      </c>
      <c r="AM30" s="29">
        <f t="shared" si="20"/>
        <v>1</v>
      </c>
      <c r="AN30" s="29">
        <f t="shared" si="20"/>
        <v>0</v>
      </c>
      <c r="AO30" s="29">
        <f t="shared" si="20"/>
        <v>0</v>
      </c>
      <c r="AP30" s="29">
        <f>SUM(B30:AO30)</f>
        <v>24</v>
      </c>
    </row>
    <row r="31" spans="1:60" ht="24.95" customHeight="1">
      <c r="A31" s="2" t="s">
        <v>87</v>
      </c>
      <c r="B31" s="29">
        <f>COUNTIF(B3:B28,$A$31)</f>
        <v>1</v>
      </c>
      <c r="C31" s="29">
        <f t="shared" ref="C31:AO31" si="21">COUNTIF(C3:C28,$A$31)</f>
        <v>1</v>
      </c>
      <c r="D31" s="29">
        <f t="shared" si="21"/>
        <v>1</v>
      </c>
      <c r="E31" s="29">
        <f t="shared" si="21"/>
        <v>1</v>
      </c>
      <c r="F31" s="29">
        <f t="shared" si="21"/>
        <v>0</v>
      </c>
      <c r="G31" s="29">
        <f t="shared" si="21"/>
        <v>0</v>
      </c>
      <c r="H31" s="29">
        <f t="shared" si="21"/>
        <v>0</v>
      </c>
      <c r="I31" s="29">
        <f t="shared" si="21"/>
        <v>0</v>
      </c>
      <c r="J31" s="29">
        <f t="shared" si="21"/>
        <v>1</v>
      </c>
      <c r="K31" s="29">
        <f t="shared" si="21"/>
        <v>1</v>
      </c>
      <c r="L31" s="29">
        <f t="shared" si="21"/>
        <v>0</v>
      </c>
      <c r="M31" s="29">
        <f t="shared" si="21"/>
        <v>0</v>
      </c>
      <c r="N31" s="29">
        <f t="shared" si="21"/>
        <v>1</v>
      </c>
      <c r="O31" s="29">
        <f t="shared" si="21"/>
        <v>1</v>
      </c>
      <c r="P31" s="29">
        <f t="shared" si="21"/>
        <v>0</v>
      </c>
      <c r="Q31" s="29">
        <f t="shared" si="21"/>
        <v>0</v>
      </c>
      <c r="R31" s="29">
        <f t="shared" si="21"/>
        <v>1</v>
      </c>
      <c r="S31" s="29">
        <f t="shared" si="21"/>
        <v>1</v>
      </c>
      <c r="T31" s="29">
        <f t="shared" si="21"/>
        <v>1</v>
      </c>
      <c r="U31" s="29">
        <f t="shared" si="21"/>
        <v>1</v>
      </c>
      <c r="V31" s="29">
        <f t="shared" si="21"/>
        <v>1</v>
      </c>
      <c r="W31" s="29">
        <f t="shared" si="21"/>
        <v>1</v>
      </c>
      <c r="X31" s="29">
        <f t="shared" si="21"/>
        <v>0</v>
      </c>
      <c r="Y31" s="29">
        <f t="shared" si="21"/>
        <v>0</v>
      </c>
      <c r="Z31" s="29">
        <f t="shared" si="21"/>
        <v>1</v>
      </c>
      <c r="AA31" s="29">
        <f t="shared" si="21"/>
        <v>1</v>
      </c>
      <c r="AB31" s="29">
        <f t="shared" si="21"/>
        <v>1</v>
      </c>
      <c r="AC31" s="29">
        <f t="shared" si="21"/>
        <v>1</v>
      </c>
      <c r="AD31" s="29">
        <f t="shared" si="21"/>
        <v>0</v>
      </c>
      <c r="AE31" s="29">
        <f t="shared" si="21"/>
        <v>0</v>
      </c>
      <c r="AF31" s="29">
        <f t="shared" si="21"/>
        <v>1</v>
      </c>
      <c r="AG31" s="29">
        <f t="shared" si="21"/>
        <v>0</v>
      </c>
      <c r="AH31" s="29">
        <f t="shared" si="21"/>
        <v>1</v>
      </c>
      <c r="AI31" s="29">
        <f t="shared" si="21"/>
        <v>1</v>
      </c>
      <c r="AJ31" s="29">
        <f t="shared" si="21"/>
        <v>1</v>
      </c>
      <c r="AK31" s="29">
        <f t="shared" si="21"/>
        <v>1</v>
      </c>
      <c r="AL31" s="29">
        <f t="shared" si="21"/>
        <v>1</v>
      </c>
      <c r="AM31" s="29">
        <f t="shared" si="21"/>
        <v>0</v>
      </c>
      <c r="AN31" s="29">
        <f t="shared" si="21"/>
        <v>0</v>
      </c>
      <c r="AO31" s="29">
        <f t="shared" si="21"/>
        <v>0</v>
      </c>
      <c r="AP31" s="29">
        <f t="shared" ref="AP31:AP50" si="22">SUM(B31:AO31)</f>
        <v>24</v>
      </c>
    </row>
    <row r="32" spans="1:60" ht="24.95" customHeight="1">
      <c r="A32" s="2" t="s">
        <v>88</v>
      </c>
      <c r="B32" s="29">
        <f>COUNTIF(B3:B28,$A$32)</f>
        <v>1</v>
      </c>
      <c r="C32" s="29">
        <f t="shared" ref="C32:U32" si="23">COUNTIF(C3:C28,$A$32)</f>
        <v>1</v>
      </c>
      <c r="D32" s="29">
        <f t="shared" si="23"/>
        <v>1</v>
      </c>
      <c r="E32" s="29">
        <f t="shared" si="23"/>
        <v>1</v>
      </c>
      <c r="F32" s="29">
        <f t="shared" si="23"/>
        <v>1</v>
      </c>
      <c r="G32" s="29">
        <f t="shared" si="23"/>
        <v>1</v>
      </c>
      <c r="H32" s="29">
        <f t="shared" si="23"/>
        <v>0</v>
      </c>
      <c r="I32" s="29">
        <f t="shared" si="23"/>
        <v>1</v>
      </c>
      <c r="J32" s="29">
        <f t="shared" si="23"/>
        <v>1</v>
      </c>
      <c r="K32" s="29">
        <f t="shared" si="23"/>
        <v>1</v>
      </c>
      <c r="L32" s="29">
        <f t="shared" si="23"/>
        <v>1</v>
      </c>
      <c r="M32" s="29">
        <f t="shared" si="23"/>
        <v>1</v>
      </c>
      <c r="N32" s="29">
        <f t="shared" si="23"/>
        <v>1</v>
      </c>
      <c r="O32" s="29">
        <f t="shared" si="23"/>
        <v>1</v>
      </c>
      <c r="P32" s="29">
        <f t="shared" si="23"/>
        <v>0</v>
      </c>
      <c r="Q32" s="29">
        <f t="shared" si="23"/>
        <v>0</v>
      </c>
      <c r="R32" s="29">
        <f t="shared" si="23"/>
        <v>1</v>
      </c>
      <c r="S32" s="29">
        <f t="shared" si="23"/>
        <v>1</v>
      </c>
      <c r="T32" s="29">
        <f t="shared" si="23"/>
        <v>1</v>
      </c>
      <c r="U32" s="29">
        <f t="shared" si="23"/>
        <v>1</v>
      </c>
      <c r="V32" s="29">
        <f t="shared" ref="V32:AO32" si="24">COUNTIF(V3:V28,$A$32)</f>
        <v>0</v>
      </c>
      <c r="W32" s="29">
        <f t="shared" si="24"/>
        <v>0</v>
      </c>
      <c r="X32" s="29">
        <f t="shared" si="24"/>
        <v>0</v>
      </c>
      <c r="Y32" s="29">
        <f t="shared" si="24"/>
        <v>0</v>
      </c>
      <c r="Z32" s="29">
        <f t="shared" si="24"/>
        <v>1</v>
      </c>
      <c r="AA32" s="29">
        <f t="shared" si="24"/>
        <v>1</v>
      </c>
      <c r="AB32" s="29">
        <f t="shared" si="24"/>
        <v>0</v>
      </c>
      <c r="AC32" s="29">
        <f t="shared" si="24"/>
        <v>0</v>
      </c>
      <c r="AD32" s="29">
        <f t="shared" si="24"/>
        <v>1</v>
      </c>
      <c r="AE32" s="29">
        <f t="shared" si="24"/>
        <v>1</v>
      </c>
      <c r="AF32" s="29">
        <f t="shared" si="24"/>
        <v>0</v>
      </c>
      <c r="AG32" s="29">
        <f t="shared" si="24"/>
        <v>0</v>
      </c>
      <c r="AH32" s="29">
        <f t="shared" si="24"/>
        <v>1</v>
      </c>
      <c r="AI32" s="29">
        <f t="shared" si="24"/>
        <v>1</v>
      </c>
      <c r="AJ32" s="29">
        <f t="shared" si="24"/>
        <v>1</v>
      </c>
      <c r="AK32" s="29">
        <f t="shared" si="24"/>
        <v>0</v>
      </c>
      <c r="AL32" s="29">
        <f t="shared" si="24"/>
        <v>0</v>
      </c>
      <c r="AM32" s="29">
        <f t="shared" si="24"/>
        <v>0</v>
      </c>
      <c r="AN32" s="29">
        <f t="shared" si="24"/>
        <v>0</v>
      </c>
      <c r="AO32" s="29">
        <f t="shared" si="24"/>
        <v>0</v>
      </c>
      <c r="AP32" s="29">
        <f t="shared" si="22"/>
        <v>24</v>
      </c>
    </row>
    <row r="33" spans="1:42" ht="24.95" customHeight="1">
      <c r="A33" s="2" t="s">
        <v>89</v>
      </c>
      <c r="B33" s="29">
        <f>COUNTIF(B3:B28,$A$33)</f>
        <v>1</v>
      </c>
      <c r="C33" s="29">
        <f t="shared" ref="C33:U33" si="25">COUNTIF(C3:C28,$A$33)</f>
        <v>1</v>
      </c>
      <c r="D33" s="29">
        <f t="shared" si="25"/>
        <v>1</v>
      </c>
      <c r="E33" s="29">
        <f t="shared" si="25"/>
        <v>1</v>
      </c>
      <c r="F33" s="29">
        <f t="shared" si="25"/>
        <v>1</v>
      </c>
      <c r="G33" s="29">
        <f t="shared" si="25"/>
        <v>1</v>
      </c>
      <c r="H33" s="29">
        <f t="shared" si="25"/>
        <v>1</v>
      </c>
      <c r="I33" s="29">
        <f t="shared" si="25"/>
        <v>0</v>
      </c>
      <c r="J33" s="29">
        <f t="shared" si="25"/>
        <v>1</v>
      </c>
      <c r="K33" s="29">
        <f t="shared" si="25"/>
        <v>1</v>
      </c>
      <c r="L33" s="29">
        <f t="shared" si="25"/>
        <v>1</v>
      </c>
      <c r="M33" s="29">
        <f t="shared" si="25"/>
        <v>1</v>
      </c>
      <c r="N33" s="29">
        <f t="shared" si="25"/>
        <v>0</v>
      </c>
      <c r="O33" s="29">
        <f t="shared" si="25"/>
        <v>0</v>
      </c>
      <c r="P33" s="29">
        <f t="shared" si="25"/>
        <v>0</v>
      </c>
      <c r="Q33" s="29">
        <f t="shared" si="25"/>
        <v>0</v>
      </c>
      <c r="R33" s="29">
        <f t="shared" si="25"/>
        <v>1</v>
      </c>
      <c r="S33" s="29">
        <f t="shared" si="25"/>
        <v>1</v>
      </c>
      <c r="T33" s="29">
        <f t="shared" si="25"/>
        <v>1</v>
      </c>
      <c r="U33" s="29">
        <f t="shared" si="25"/>
        <v>1</v>
      </c>
      <c r="V33" s="29">
        <f t="shared" ref="V33:AO33" si="26">COUNTIF(V3:V28,$A$33)</f>
        <v>0</v>
      </c>
      <c r="W33" s="29">
        <f t="shared" si="26"/>
        <v>0</v>
      </c>
      <c r="X33" s="29">
        <f t="shared" si="26"/>
        <v>0</v>
      </c>
      <c r="Y33" s="29">
        <f t="shared" si="26"/>
        <v>0</v>
      </c>
      <c r="Z33" s="29">
        <f t="shared" si="26"/>
        <v>1</v>
      </c>
      <c r="AA33" s="29">
        <f t="shared" si="26"/>
        <v>1</v>
      </c>
      <c r="AB33" s="29">
        <f t="shared" si="26"/>
        <v>1</v>
      </c>
      <c r="AC33" s="29">
        <f t="shared" si="26"/>
        <v>1</v>
      </c>
      <c r="AD33" s="29">
        <f t="shared" si="26"/>
        <v>0</v>
      </c>
      <c r="AE33" s="29">
        <f t="shared" si="26"/>
        <v>0</v>
      </c>
      <c r="AF33" s="29">
        <f t="shared" si="26"/>
        <v>1</v>
      </c>
      <c r="AG33" s="29">
        <f t="shared" si="26"/>
        <v>1</v>
      </c>
      <c r="AH33" s="29">
        <f t="shared" si="26"/>
        <v>1</v>
      </c>
      <c r="AI33" s="29">
        <f t="shared" si="26"/>
        <v>1</v>
      </c>
      <c r="AJ33" s="29">
        <f t="shared" si="26"/>
        <v>0</v>
      </c>
      <c r="AK33" s="29">
        <f t="shared" si="26"/>
        <v>1</v>
      </c>
      <c r="AL33" s="29">
        <f t="shared" si="26"/>
        <v>0</v>
      </c>
      <c r="AM33" s="29">
        <f t="shared" si="26"/>
        <v>0</v>
      </c>
      <c r="AN33" s="29">
        <f t="shared" si="26"/>
        <v>0</v>
      </c>
      <c r="AO33" s="29">
        <f t="shared" si="26"/>
        <v>0</v>
      </c>
      <c r="AP33" s="29">
        <f t="shared" si="22"/>
        <v>24</v>
      </c>
    </row>
    <row r="34" spans="1:42" ht="24.95" customHeight="1">
      <c r="A34" s="2" t="s">
        <v>91</v>
      </c>
      <c r="B34" s="29">
        <f>COUNTIF(B3:B28,$A$34)</f>
        <v>1</v>
      </c>
      <c r="C34" s="29">
        <f t="shared" ref="C34:U34" si="27">COUNTIF(C3:C28,$A$34)</f>
        <v>1</v>
      </c>
      <c r="D34" s="29">
        <f t="shared" si="27"/>
        <v>1</v>
      </c>
      <c r="E34" s="29">
        <f t="shared" si="27"/>
        <v>1</v>
      </c>
      <c r="F34" s="29">
        <f t="shared" si="27"/>
        <v>1</v>
      </c>
      <c r="G34" s="29">
        <f t="shared" si="27"/>
        <v>1</v>
      </c>
      <c r="H34" s="29">
        <f t="shared" si="27"/>
        <v>1</v>
      </c>
      <c r="I34" s="29">
        <f t="shared" si="27"/>
        <v>1</v>
      </c>
      <c r="J34" s="29">
        <f t="shared" si="27"/>
        <v>1</v>
      </c>
      <c r="K34" s="29">
        <f t="shared" si="27"/>
        <v>1</v>
      </c>
      <c r="L34" s="29">
        <f t="shared" si="27"/>
        <v>0</v>
      </c>
      <c r="M34" s="29">
        <f t="shared" si="27"/>
        <v>0</v>
      </c>
      <c r="N34" s="29">
        <f t="shared" si="27"/>
        <v>0</v>
      </c>
      <c r="O34" s="29">
        <f t="shared" si="27"/>
        <v>0</v>
      </c>
      <c r="P34" s="29">
        <f t="shared" si="27"/>
        <v>0</v>
      </c>
      <c r="Q34" s="29">
        <f t="shared" si="27"/>
        <v>0</v>
      </c>
      <c r="R34" s="29">
        <f t="shared" si="27"/>
        <v>1</v>
      </c>
      <c r="S34" s="29">
        <f t="shared" si="27"/>
        <v>1</v>
      </c>
      <c r="T34" s="29">
        <f t="shared" si="27"/>
        <v>0</v>
      </c>
      <c r="U34" s="29">
        <f t="shared" si="27"/>
        <v>0</v>
      </c>
      <c r="V34" s="29">
        <f t="shared" ref="V34:AO34" si="28">COUNTIF(V3:V28,$A$34)</f>
        <v>1</v>
      </c>
      <c r="W34" s="29">
        <f t="shared" si="28"/>
        <v>1</v>
      </c>
      <c r="X34" s="29">
        <f t="shared" si="28"/>
        <v>0</v>
      </c>
      <c r="Y34" s="29">
        <f t="shared" si="28"/>
        <v>0</v>
      </c>
      <c r="Z34" s="29">
        <f t="shared" si="28"/>
        <v>1</v>
      </c>
      <c r="AA34" s="29">
        <f t="shared" si="28"/>
        <v>1</v>
      </c>
      <c r="AB34" s="29">
        <f t="shared" si="28"/>
        <v>1</v>
      </c>
      <c r="AC34" s="29">
        <f t="shared" si="28"/>
        <v>1</v>
      </c>
      <c r="AD34" s="29">
        <f t="shared" si="28"/>
        <v>0</v>
      </c>
      <c r="AE34" s="29">
        <f t="shared" si="28"/>
        <v>0</v>
      </c>
      <c r="AF34" s="29">
        <f t="shared" si="28"/>
        <v>0</v>
      </c>
      <c r="AG34" s="29">
        <f t="shared" si="28"/>
        <v>0</v>
      </c>
      <c r="AH34" s="29">
        <f t="shared" si="28"/>
        <v>1</v>
      </c>
      <c r="AI34" s="29">
        <f t="shared" si="28"/>
        <v>1</v>
      </c>
      <c r="AJ34" s="29">
        <f t="shared" si="28"/>
        <v>1</v>
      </c>
      <c r="AK34" s="29">
        <f t="shared" si="28"/>
        <v>1</v>
      </c>
      <c r="AL34" s="29">
        <f t="shared" si="28"/>
        <v>1</v>
      </c>
      <c r="AM34" s="29">
        <f t="shared" si="28"/>
        <v>1</v>
      </c>
      <c r="AN34" s="29">
        <f t="shared" si="28"/>
        <v>0</v>
      </c>
      <c r="AO34" s="29">
        <f t="shared" si="28"/>
        <v>0</v>
      </c>
      <c r="AP34" s="29">
        <f t="shared" si="22"/>
        <v>24</v>
      </c>
    </row>
    <row r="35" spans="1:42" ht="24.95" customHeight="1">
      <c r="A35" s="2" t="s">
        <v>90</v>
      </c>
      <c r="B35" s="29">
        <f>COUNTIF(B3:B28,$A$35)</f>
        <v>1</v>
      </c>
      <c r="C35" s="29">
        <f t="shared" ref="C35:U35" si="29">COUNTIF(C3:C28,$A$35)</f>
        <v>1</v>
      </c>
      <c r="D35" s="29">
        <f t="shared" si="29"/>
        <v>0</v>
      </c>
      <c r="E35" s="29">
        <f t="shared" si="29"/>
        <v>0</v>
      </c>
      <c r="F35" s="29">
        <f t="shared" si="29"/>
        <v>1</v>
      </c>
      <c r="G35" s="29">
        <f t="shared" si="29"/>
        <v>1</v>
      </c>
      <c r="H35" s="29">
        <f t="shared" si="29"/>
        <v>1</v>
      </c>
      <c r="I35" s="29">
        <f t="shared" si="29"/>
        <v>1</v>
      </c>
      <c r="J35" s="29">
        <f t="shared" si="29"/>
        <v>1</v>
      </c>
      <c r="K35" s="29">
        <f t="shared" si="29"/>
        <v>1</v>
      </c>
      <c r="L35" s="29">
        <f t="shared" si="29"/>
        <v>0</v>
      </c>
      <c r="M35" s="29">
        <f t="shared" si="29"/>
        <v>0</v>
      </c>
      <c r="N35" s="29">
        <f t="shared" si="29"/>
        <v>0</v>
      </c>
      <c r="O35" s="29">
        <f t="shared" si="29"/>
        <v>0</v>
      </c>
      <c r="P35" s="29">
        <f t="shared" si="29"/>
        <v>0</v>
      </c>
      <c r="Q35" s="29">
        <f t="shared" si="29"/>
        <v>0</v>
      </c>
      <c r="R35" s="29">
        <f t="shared" si="29"/>
        <v>1</v>
      </c>
      <c r="S35" s="29">
        <f t="shared" si="29"/>
        <v>1</v>
      </c>
      <c r="T35" s="29">
        <f t="shared" si="29"/>
        <v>1</v>
      </c>
      <c r="U35" s="29">
        <f t="shared" si="29"/>
        <v>1</v>
      </c>
      <c r="V35" s="29">
        <f t="shared" ref="V35:AO35" si="30">COUNTIF(V3:V28,$A$35)</f>
        <v>0</v>
      </c>
      <c r="W35" s="29">
        <f t="shared" si="30"/>
        <v>0</v>
      </c>
      <c r="X35" s="29">
        <f t="shared" si="30"/>
        <v>0</v>
      </c>
      <c r="Y35" s="29">
        <f t="shared" si="30"/>
        <v>0</v>
      </c>
      <c r="Z35" s="29">
        <f t="shared" si="30"/>
        <v>1</v>
      </c>
      <c r="AA35" s="29">
        <f t="shared" si="30"/>
        <v>1</v>
      </c>
      <c r="AB35" s="29">
        <f t="shared" si="30"/>
        <v>1</v>
      </c>
      <c r="AC35" s="29">
        <f t="shared" si="30"/>
        <v>1</v>
      </c>
      <c r="AD35" s="29">
        <f t="shared" si="30"/>
        <v>0</v>
      </c>
      <c r="AE35" s="29">
        <f t="shared" si="30"/>
        <v>0</v>
      </c>
      <c r="AF35" s="29">
        <f t="shared" si="30"/>
        <v>1</v>
      </c>
      <c r="AG35" s="29">
        <f t="shared" si="30"/>
        <v>1</v>
      </c>
      <c r="AH35" s="29">
        <f t="shared" si="30"/>
        <v>1</v>
      </c>
      <c r="AI35" s="29">
        <f t="shared" si="30"/>
        <v>1</v>
      </c>
      <c r="AJ35" s="29">
        <f t="shared" si="30"/>
        <v>1</v>
      </c>
      <c r="AK35" s="29">
        <f t="shared" si="30"/>
        <v>1</v>
      </c>
      <c r="AL35" s="29">
        <f t="shared" si="30"/>
        <v>1</v>
      </c>
      <c r="AM35" s="29">
        <f t="shared" si="30"/>
        <v>1</v>
      </c>
      <c r="AN35" s="29">
        <f t="shared" si="30"/>
        <v>0</v>
      </c>
      <c r="AO35" s="29">
        <f t="shared" si="30"/>
        <v>0</v>
      </c>
      <c r="AP35" s="29">
        <f t="shared" si="22"/>
        <v>24</v>
      </c>
    </row>
    <row r="36" spans="1:42" ht="24.95" customHeight="1">
      <c r="A36" s="2" t="s">
        <v>94</v>
      </c>
      <c r="B36" s="29">
        <f>COUNTIF(B3:B28,$A$36)</f>
        <v>1</v>
      </c>
      <c r="C36" s="29">
        <f t="shared" ref="C36:U36" si="31">COUNTIF(C3:C28,$A$36)</f>
        <v>1</v>
      </c>
      <c r="D36" s="29">
        <f t="shared" si="31"/>
        <v>0</v>
      </c>
      <c r="E36" s="29">
        <f t="shared" si="31"/>
        <v>0</v>
      </c>
      <c r="F36" s="29">
        <f t="shared" si="31"/>
        <v>1</v>
      </c>
      <c r="G36" s="29">
        <f t="shared" si="31"/>
        <v>1</v>
      </c>
      <c r="H36" s="29">
        <f t="shared" si="31"/>
        <v>1</v>
      </c>
      <c r="I36" s="29">
        <f t="shared" si="31"/>
        <v>1</v>
      </c>
      <c r="J36" s="29">
        <f t="shared" si="31"/>
        <v>1</v>
      </c>
      <c r="K36" s="29">
        <f t="shared" si="31"/>
        <v>1</v>
      </c>
      <c r="L36" s="29">
        <f t="shared" si="31"/>
        <v>0</v>
      </c>
      <c r="M36" s="29">
        <f t="shared" si="31"/>
        <v>0</v>
      </c>
      <c r="N36" s="29">
        <f t="shared" si="31"/>
        <v>0</v>
      </c>
      <c r="O36" s="29">
        <f t="shared" si="31"/>
        <v>0</v>
      </c>
      <c r="P36" s="29">
        <f t="shared" si="31"/>
        <v>0</v>
      </c>
      <c r="Q36" s="29">
        <f t="shared" si="31"/>
        <v>0</v>
      </c>
      <c r="R36" s="29">
        <f t="shared" si="31"/>
        <v>1</v>
      </c>
      <c r="S36" s="29">
        <f t="shared" si="31"/>
        <v>1</v>
      </c>
      <c r="T36" s="29">
        <f t="shared" si="31"/>
        <v>1</v>
      </c>
      <c r="U36" s="29">
        <f t="shared" si="31"/>
        <v>1</v>
      </c>
      <c r="V36" s="29">
        <f t="shared" ref="V36:AO36" si="32">COUNTIF(V3:V28,$A$36)</f>
        <v>0</v>
      </c>
      <c r="W36" s="29">
        <f t="shared" si="32"/>
        <v>0</v>
      </c>
      <c r="X36" s="29">
        <f t="shared" si="32"/>
        <v>1</v>
      </c>
      <c r="Y36" s="29">
        <f t="shared" si="32"/>
        <v>1</v>
      </c>
      <c r="Z36" s="29">
        <f t="shared" si="32"/>
        <v>1</v>
      </c>
      <c r="AA36" s="29">
        <f t="shared" si="32"/>
        <v>1</v>
      </c>
      <c r="AB36" s="29">
        <f t="shared" si="32"/>
        <v>1</v>
      </c>
      <c r="AC36" s="29">
        <f t="shared" si="32"/>
        <v>1</v>
      </c>
      <c r="AD36" s="29">
        <f t="shared" si="32"/>
        <v>0</v>
      </c>
      <c r="AE36" s="29">
        <f t="shared" si="32"/>
        <v>0</v>
      </c>
      <c r="AF36" s="29">
        <f t="shared" si="32"/>
        <v>1</v>
      </c>
      <c r="AG36" s="29">
        <f t="shared" si="32"/>
        <v>1</v>
      </c>
      <c r="AH36" s="29">
        <f t="shared" si="32"/>
        <v>1</v>
      </c>
      <c r="AI36" s="29">
        <f t="shared" si="32"/>
        <v>1</v>
      </c>
      <c r="AJ36" s="29">
        <f t="shared" si="32"/>
        <v>1</v>
      </c>
      <c r="AK36" s="29">
        <f t="shared" si="32"/>
        <v>1</v>
      </c>
      <c r="AL36" s="29">
        <f t="shared" si="32"/>
        <v>0</v>
      </c>
      <c r="AM36" s="29">
        <f t="shared" si="32"/>
        <v>0</v>
      </c>
      <c r="AN36" s="29">
        <f t="shared" si="32"/>
        <v>0</v>
      </c>
      <c r="AO36" s="29">
        <f t="shared" si="32"/>
        <v>0</v>
      </c>
      <c r="AP36" s="29">
        <f t="shared" si="22"/>
        <v>24</v>
      </c>
    </row>
    <row r="37" spans="1:42" ht="24.95" customHeight="1">
      <c r="A37" s="2" t="s">
        <v>86</v>
      </c>
      <c r="B37" s="29">
        <f>COUNTIF(B3:B28,$A$37)</f>
        <v>1</v>
      </c>
      <c r="C37" s="29">
        <f t="shared" ref="C37:U37" si="33">COUNTIF(C3:C28,$A$37)</f>
        <v>1</v>
      </c>
      <c r="D37" s="29">
        <f t="shared" si="33"/>
        <v>1</v>
      </c>
      <c r="E37" s="29">
        <f t="shared" si="33"/>
        <v>1</v>
      </c>
      <c r="F37" s="29">
        <f t="shared" si="33"/>
        <v>0</v>
      </c>
      <c r="G37" s="29">
        <f t="shared" si="33"/>
        <v>0</v>
      </c>
      <c r="H37" s="29">
        <f t="shared" si="33"/>
        <v>1</v>
      </c>
      <c r="I37" s="29">
        <f t="shared" si="33"/>
        <v>1</v>
      </c>
      <c r="J37" s="29">
        <f t="shared" si="33"/>
        <v>0</v>
      </c>
      <c r="K37" s="29">
        <f t="shared" si="33"/>
        <v>0</v>
      </c>
      <c r="L37" s="29">
        <f t="shared" si="33"/>
        <v>1</v>
      </c>
      <c r="M37" s="29">
        <f t="shared" si="33"/>
        <v>1</v>
      </c>
      <c r="N37" s="29">
        <f t="shared" si="33"/>
        <v>1</v>
      </c>
      <c r="O37" s="29">
        <f t="shared" si="33"/>
        <v>1</v>
      </c>
      <c r="P37" s="29">
        <f t="shared" si="33"/>
        <v>0</v>
      </c>
      <c r="Q37" s="29">
        <f t="shared" si="33"/>
        <v>0</v>
      </c>
      <c r="R37" s="29">
        <f t="shared" si="33"/>
        <v>1</v>
      </c>
      <c r="S37" s="29">
        <f t="shared" si="33"/>
        <v>1</v>
      </c>
      <c r="T37" s="29">
        <f t="shared" si="33"/>
        <v>1</v>
      </c>
      <c r="U37" s="29">
        <f t="shared" si="33"/>
        <v>1</v>
      </c>
      <c r="V37" s="29">
        <f t="shared" ref="V37:AO37" si="34">COUNTIF(V3:V28,$A$37)</f>
        <v>0</v>
      </c>
      <c r="W37" s="29">
        <f t="shared" si="34"/>
        <v>0</v>
      </c>
      <c r="X37" s="29">
        <f t="shared" si="34"/>
        <v>0</v>
      </c>
      <c r="Y37" s="29">
        <f t="shared" si="34"/>
        <v>0</v>
      </c>
      <c r="Z37" s="29">
        <f t="shared" si="34"/>
        <v>1</v>
      </c>
      <c r="AA37" s="29">
        <f t="shared" si="34"/>
        <v>1</v>
      </c>
      <c r="AB37" s="29">
        <f t="shared" si="34"/>
        <v>1</v>
      </c>
      <c r="AC37" s="29">
        <f t="shared" si="34"/>
        <v>1</v>
      </c>
      <c r="AD37" s="29">
        <f t="shared" si="34"/>
        <v>1</v>
      </c>
      <c r="AE37" s="29">
        <f t="shared" si="34"/>
        <v>1</v>
      </c>
      <c r="AF37" s="29">
        <f t="shared" si="34"/>
        <v>0</v>
      </c>
      <c r="AG37" s="29">
        <f t="shared" si="34"/>
        <v>0</v>
      </c>
      <c r="AH37" s="29">
        <f t="shared" si="34"/>
        <v>1</v>
      </c>
      <c r="AI37" s="29">
        <f t="shared" si="34"/>
        <v>1</v>
      </c>
      <c r="AJ37" s="29">
        <f t="shared" si="34"/>
        <v>0</v>
      </c>
      <c r="AK37" s="29">
        <f t="shared" si="34"/>
        <v>0</v>
      </c>
      <c r="AL37" s="29">
        <f t="shared" si="34"/>
        <v>1</v>
      </c>
      <c r="AM37" s="29">
        <f t="shared" si="34"/>
        <v>1</v>
      </c>
      <c r="AN37" s="29">
        <f t="shared" si="34"/>
        <v>0</v>
      </c>
      <c r="AO37" s="29">
        <f t="shared" si="34"/>
        <v>0</v>
      </c>
      <c r="AP37" s="29">
        <f t="shared" si="22"/>
        <v>24</v>
      </c>
    </row>
    <row r="38" spans="1:42" ht="24.95" customHeight="1">
      <c r="A38" s="2" t="s">
        <v>93</v>
      </c>
      <c r="B38" s="29">
        <f>COUNTIF(B3:B28,$A$38)</f>
        <v>1</v>
      </c>
      <c r="C38" s="29">
        <f t="shared" ref="C38:U38" si="35">COUNTIF(C3:C28,$A$38)</f>
        <v>1</v>
      </c>
      <c r="D38" s="29">
        <f t="shared" si="35"/>
        <v>1</v>
      </c>
      <c r="E38" s="29">
        <f t="shared" si="35"/>
        <v>1</v>
      </c>
      <c r="F38" s="29">
        <f t="shared" si="35"/>
        <v>0</v>
      </c>
      <c r="G38" s="29">
        <f t="shared" si="35"/>
        <v>0</v>
      </c>
      <c r="H38" s="29">
        <f t="shared" si="35"/>
        <v>1</v>
      </c>
      <c r="I38" s="29">
        <f t="shared" si="35"/>
        <v>1</v>
      </c>
      <c r="J38" s="29">
        <f t="shared" si="35"/>
        <v>1</v>
      </c>
      <c r="K38" s="29">
        <f t="shared" si="35"/>
        <v>1</v>
      </c>
      <c r="L38" s="29">
        <f t="shared" si="35"/>
        <v>0</v>
      </c>
      <c r="M38" s="29">
        <f t="shared" si="35"/>
        <v>0</v>
      </c>
      <c r="N38" s="29">
        <f t="shared" si="35"/>
        <v>0</v>
      </c>
      <c r="O38" s="29">
        <f t="shared" si="35"/>
        <v>0</v>
      </c>
      <c r="P38" s="29">
        <f t="shared" si="35"/>
        <v>1</v>
      </c>
      <c r="Q38" s="29">
        <f t="shared" si="35"/>
        <v>0</v>
      </c>
      <c r="R38" s="29">
        <f t="shared" si="35"/>
        <v>0</v>
      </c>
      <c r="S38" s="29">
        <f t="shared" si="35"/>
        <v>0</v>
      </c>
      <c r="T38" s="29">
        <f t="shared" si="35"/>
        <v>0</v>
      </c>
      <c r="U38" s="29">
        <f t="shared" si="35"/>
        <v>0</v>
      </c>
      <c r="V38" s="29">
        <f t="shared" ref="V38:AO38" si="36">COUNTIF(V3:V28,$A$38)</f>
        <v>0</v>
      </c>
      <c r="W38" s="29">
        <f t="shared" si="36"/>
        <v>0</v>
      </c>
      <c r="X38" s="29">
        <f t="shared" si="36"/>
        <v>1</v>
      </c>
      <c r="Y38" s="29">
        <f t="shared" si="36"/>
        <v>1</v>
      </c>
      <c r="Z38" s="29">
        <f t="shared" si="36"/>
        <v>0</v>
      </c>
      <c r="AA38" s="29">
        <f t="shared" si="36"/>
        <v>0</v>
      </c>
      <c r="AB38" s="29">
        <f t="shared" si="36"/>
        <v>0</v>
      </c>
      <c r="AC38" s="29">
        <f t="shared" si="36"/>
        <v>0</v>
      </c>
      <c r="AD38" s="29">
        <f t="shared" si="36"/>
        <v>0</v>
      </c>
      <c r="AE38" s="29">
        <f t="shared" si="36"/>
        <v>1</v>
      </c>
      <c r="AF38" s="29">
        <f t="shared" si="36"/>
        <v>1</v>
      </c>
      <c r="AG38" s="29">
        <f t="shared" si="36"/>
        <v>1</v>
      </c>
      <c r="AH38" s="29">
        <f t="shared" si="36"/>
        <v>0</v>
      </c>
      <c r="AI38" s="29">
        <f t="shared" si="36"/>
        <v>0</v>
      </c>
      <c r="AJ38" s="29">
        <f t="shared" si="36"/>
        <v>1</v>
      </c>
      <c r="AK38" s="29">
        <f t="shared" si="36"/>
        <v>0</v>
      </c>
      <c r="AL38" s="29">
        <f t="shared" si="36"/>
        <v>1</v>
      </c>
      <c r="AM38" s="29">
        <f t="shared" si="36"/>
        <v>1</v>
      </c>
      <c r="AN38" s="29">
        <f t="shared" si="36"/>
        <v>1</v>
      </c>
      <c r="AO38" s="29">
        <f t="shared" si="36"/>
        <v>0</v>
      </c>
      <c r="AP38" s="29">
        <f t="shared" si="22"/>
        <v>18</v>
      </c>
    </row>
    <row r="39" spans="1:42" ht="24.95" customHeight="1">
      <c r="A39" s="2" t="s">
        <v>85</v>
      </c>
      <c r="B39" s="29">
        <f>COUNTIF(B3:B28,$A$39)</f>
        <v>0</v>
      </c>
      <c r="C39" s="29">
        <f t="shared" ref="C39:U39" si="37">COUNTIF(C3:C28,$A$39)</f>
        <v>0</v>
      </c>
      <c r="D39" s="29">
        <f t="shared" si="37"/>
        <v>1</v>
      </c>
      <c r="E39" s="29">
        <f t="shared" si="37"/>
        <v>1</v>
      </c>
      <c r="F39" s="29">
        <f t="shared" si="37"/>
        <v>0</v>
      </c>
      <c r="G39" s="29">
        <f t="shared" si="37"/>
        <v>0</v>
      </c>
      <c r="H39" s="29">
        <f t="shared" si="37"/>
        <v>1</v>
      </c>
      <c r="I39" s="29">
        <f t="shared" si="37"/>
        <v>1</v>
      </c>
      <c r="J39" s="29">
        <f t="shared" si="37"/>
        <v>0</v>
      </c>
      <c r="K39" s="29">
        <f t="shared" si="37"/>
        <v>0</v>
      </c>
      <c r="L39" s="29">
        <f t="shared" si="37"/>
        <v>1</v>
      </c>
      <c r="M39" s="29">
        <f t="shared" si="37"/>
        <v>1</v>
      </c>
      <c r="N39" s="29">
        <f t="shared" si="37"/>
        <v>0</v>
      </c>
      <c r="O39" s="29">
        <f t="shared" si="37"/>
        <v>0</v>
      </c>
      <c r="P39" s="29">
        <f t="shared" si="37"/>
        <v>1</v>
      </c>
      <c r="Q39" s="29">
        <f t="shared" si="37"/>
        <v>1</v>
      </c>
      <c r="R39" s="29">
        <f t="shared" si="37"/>
        <v>1</v>
      </c>
      <c r="S39" s="29">
        <f t="shared" si="37"/>
        <v>1</v>
      </c>
      <c r="T39" s="29">
        <f t="shared" si="37"/>
        <v>0</v>
      </c>
      <c r="U39" s="29">
        <f t="shared" si="37"/>
        <v>0</v>
      </c>
      <c r="V39" s="29">
        <f t="shared" ref="V39:AO39" si="38">COUNTIF(V3:V28,$A$39)</f>
        <v>1</v>
      </c>
      <c r="W39" s="29">
        <f t="shared" si="38"/>
        <v>1</v>
      </c>
      <c r="X39" s="29">
        <f t="shared" si="38"/>
        <v>1</v>
      </c>
      <c r="Y39" s="29">
        <f t="shared" si="38"/>
        <v>1</v>
      </c>
      <c r="Z39" s="29">
        <f t="shared" si="38"/>
        <v>1</v>
      </c>
      <c r="AA39" s="29">
        <f t="shared" si="38"/>
        <v>1</v>
      </c>
      <c r="AB39" s="29">
        <f t="shared" si="38"/>
        <v>0</v>
      </c>
      <c r="AC39" s="29">
        <f t="shared" si="38"/>
        <v>0</v>
      </c>
      <c r="AD39" s="29">
        <f t="shared" si="38"/>
        <v>1</v>
      </c>
      <c r="AE39" s="29">
        <f t="shared" si="38"/>
        <v>1</v>
      </c>
      <c r="AF39" s="29">
        <f t="shared" si="38"/>
        <v>1</v>
      </c>
      <c r="AG39" s="29">
        <f t="shared" si="38"/>
        <v>1</v>
      </c>
      <c r="AH39" s="29">
        <f t="shared" si="38"/>
        <v>1</v>
      </c>
      <c r="AI39" s="29">
        <f t="shared" si="38"/>
        <v>1</v>
      </c>
      <c r="AJ39" s="29">
        <f t="shared" si="38"/>
        <v>0</v>
      </c>
      <c r="AK39" s="29">
        <f t="shared" si="38"/>
        <v>0</v>
      </c>
      <c r="AL39" s="29">
        <f t="shared" si="38"/>
        <v>0</v>
      </c>
      <c r="AM39" s="29">
        <f t="shared" si="38"/>
        <v>1</v>
      </c>
      <c r="AN39" s="29">
        <f t="shared" si="38"/>
        <v>1</v>
      </c>
      <c r="AO39" s="29">
        <f t="shared" si="38"/>
        <v>0</v>
      </c>
      <c r="AP39" s="29">
        <f t="shared" si="22"/>
        <v>24</v>
      </c>
    </row>
    <row r="40" spans="1:42" ht="24.95" customHeight="1">
      <c r="A40" s="2" t="s">
        <v>98</v>
      </c>
      <c r="B40" s="29">
        <f>COUNTIF(B3:B28,$A$40)</f>
        <v>0</v>
      </c>
      <c r="C40" s="29">
        <f t="shared" ref="C40:U40" si="39">COUNTIF(C3:C28,$A$40)</f>
        <v>0</v>
      </c>
      <c r="D40" s="29">
        <f t="shared" si="39"/>
        <v>1</v>
      </c>
      <c r="E40" s="29">
        <f t="shared" si="39"/>
        <v>1</v>
      </c>
      <c r="F40" s="29">
        <f t="shared" si="39"/>
        <v>1</v>
      </c>
      <c r="G40" s="29">
        <f t="shared" si="39"/>
        <v>1</v>
      </c>
      <c r="H40" s="29">
        <f t="shared" si="39"/>
        <v>0</v>
      </c>
      <c r="I40" s="29">
        <f t="shared" si="39"/>
        <v>0</v>
      </c>
      <c r="J40" s="29">
        <f t="shared" si="39"/>
        <v>0</v>
      </c>
      <c r="K40" s="29">
        <f t="shared" si="39"/>
        <v>0</v>
      </c>
      <c r="L40" s="29">
        <f t="shared" si="39"/>
        <v>1</v>
      </c>
      <c r="M40" s="29">
        <f t="shared" si="39"/>
        <v>1</v>
      </c>
      <c r="N40" s="29">
        <f t="shared" si="39"/>
        <v>1</v>
      </c>
      <c r="O40" s="29">
        <f t="shared" si="39"/>
        <v>1</v>
      </c>
      <c r="P40" s="29">
        <f t="shared" si="39"/>
        <v>1</v>
      </c>
      <c r="Q40" s="29">
        <f t="shared" si="39"/>
        <v>0</v>
      </c>
      <c r="R40" s="29">
        <f t="shared" si="39"/>
        <v>1</v>
      </c>
      <c r="S40" s="29">
        <f t="shared" si="39"/>
        <v>1</v>
      </c>
      <c r="T40" s="29">
        <f t="shared" si="39"/>
        <v>0</v>
      </c>
      <c r="U40" s="29">
        <f t="shared" si="39"/>
        <v>0</v>
      </c>
      <c r="V40" s="29">
        <f t="shared" ref="V40:AO40" si="40">COUNTIF(V3:V28,$A$40)</f>
        <v>1</v>
      </c>
      <c r="W40" s="29">
        <f t="shared" si="40"/>
        <v>1</v>
      </c>
      <c r="X40" s="29">
        <f t="shared" si="40"/>
        <v>1</v>
      </c>
      <c r="Y40" s="29">
        <f t="shared" si="40"/>
        <v>0</v>
      </c>
      <c r="Z40" s="29">
        <f t="shared" si="40"/>
        <v>0</v>
      </c>
      <c r="AA40" s="29">
        <f t="shared" si="40"/>
        <v>0</v>
      </c>
      <c r="AB40" s="29">
        <f t="shared" si="40"/>
        <v>0</v>
      </c>
      <c r="AC40" s="29">
        <f t="shared" si="40"/>
        <v>0</v>
      </c>
      <c r="AD40" s="29">
        <f t="shared" si="40"/>
        <v>1</v>
      </c>
      <c r="AE40" s="29">
        <f t="shared" si="40"/>
        <v>1</v>
      </c>
      <c r="AF40" s="29">
        <f t="shared" si="40"/>
        <v>0</v>
      </c>
      <c r="AG40" s="29">
        <f t="shared" si="40"/>
        <v>1</v>
      </c>
      <c r="AH40" s="29">
        <f t="shared" si="40"/>
        <v>0</v>
      </c>
      <c r="AI40" s="29">
        <f t="shared" si="40"/>
        <v>0</v>
      </c>
      <c r="AJ40" s="29">
        <f t="shared" si="40"/>
        <v>0</v>
      </c>
      <c r="AK40" s="29">
        <f t="shared" si="40"/>
        <v>1</v>
      </c>
      <c r="AL40" s="29">
        <f t="shared" si="40"/>
        <v>1</v>
      </c>
      <c r="AM40" s="29">
        <f t="shared" si="40"/>
        <v>0</v>
      </c>
      <c r="AN40" s="29">
        <f t="shared" si="40"/>
        <v>1</v>
      </c>
      <c r="AO40" s="29">
        <f t="shared" si="40"/>
        <v>0</v>
      </c>
      <c r="AP40" s="29">
        <f t="shared" si="22"/>
        <v>20</v>
      </c>
    </row>
    <row r="41" spans="1:42" ht="24.95" customHeight="1">
      <c r="A41" s="2" t="s">
        <v>97</v>
      </c>
      <c r="B41" s="29">
        <f>COUNTIF(B3:B28,$A$41)</f>
        <v>0</v>
      </c>
      <c r="C41" s="29">
        <f t="shared" ref="C41:U41" si="41">COUNTIF(C3:C28,$A$41)</f>
        <v>0</v>
      </c>
      <c r="D41" s="29">
        <f t="shared" si="41"/>
        <v>1</v>
      </c>
      <c r="E41" s="29">
        <f t="shared" si="41"/>
        <v>0</v>
      </c>
      <c r="F41" s="29">
        <f t="shared" si="41"/>
        <v>0</v>
      </c>
      <c r="G41" s="29">
        <f t="shared" si="41"/>
        <v>0</v>
      </c>
      <c r="H41" s="29">
        <f t="shared" si="41"/>
        <v>0</v>
      </c>
      <c r="I41" s="29">
        <f t="shared" si="41"/>
        <v>1</v>
      </c>
      <c r="J41" s="29">
        <f t="shared" si="41"/>
        <v>1</v>
      </c>
      <c r="K41" s="29">
        <f t="shared" si="41"/>
        <v>1</v>
      </c>
      <c r="L41" s="29">
        <f t="shared" si="41"/>
        <v>0</v>
      </c>
      <c r="M41" s="29">
        <f t="shared" si="41"/>
        <v>0</v>
      </c>
      <c r="N41" s="29">
        <f t="shared" si="41"/>
        <v>1</v>
      </c>
      <c r="O41" s="29">
        <f t="shared" si="41"/>
        <v>1</v>
      </c>
      <c r="P41" s="29">
        <f t="shared" si="41"/>
        <v>1</v>
      </c>
      <c r="Q41" s="29">
        <f t="shared" si="41"/>
        <v>0</v>
      </c>
      <c r="R41" s="29">
        <f t="shared" si="41"/>
        <v>0</v>
      </c>
      <c r="S41" s="29">
        <f t="shared" si="41"/>
        <v>1</v>
      </c>
      <c r="T41" s="29">
        <f t="shared" si="41"/>
        <v>1</v>
      </c>
      <c r="U41" s="29">
        <f t="shared" si="41"/>
        <v>1</v>
      </c>
      <c r="V41" s="29">
        <f t="shared" ref="V41:AO41" si="42">COUNTIF(V3:V28,$A$41)</f>
        <v>1</v>
      </c>
      <c r="W41" s="29">
        <f t="shared" si="42"/>
        <v>1</v>
      </c>
      <c r="X41" s="29">
        <f t="shared" si="42"/>
        <v>0</v>
      </c>
      <c r="Y41" s="29">
        <f t="shared" si="42"/>
        <v>1</v>
      </c>
      <c r="Z41" s="29">
        <f t="shared" si="42"/>
        <v>0</v>
      </c>
      <c r="AA41" s="29">
        <f t="shared" si="42"/>
        <v>1</v>
      </c>
      <c r="AB41" s="29">
        <f t="shared" si="42"/>
        <v>1</v>
      </c>
      <c r="AC41" s="29">
        <f t="shared" si="42"/>
        <v>1</v>
      </c>
      <c r="AD41" s="29">
        <f t="shared" si="42"/>
        <v>0</v>
      </c>
      <c r="AE41" s="29">
        <f t="shared" si="42"/>
        <v>0</v>
      </c>
      <c r="AF41" s="29">
        <f t="shared" si="42"/>
        <v>1</v>
      </c>
      <c r="AG41" s="29">
        <f t="shared" si="42"/>
        <v>0</v>
      </c>
      <c r="AH41" s="29">
        <f t="shared" si="42"/>
        <v>1</v>
      </c>
      <c r="AI41" s="29">
        <f t="shared" si="42"/>
        <v>1</v>
      </c>
      <c r="AJ41" s="29">
        <f t="shared" si="42"/>
        <v>1</v>
      </c>
      <c r="AK41" s="29">
        <f t="shared" si="42"/>
        <v>1</v>
      </c>
      <c r="AL41" s="29">
        <f t="shared" si="42"/>
        <v>1</v>
      </c>
      <c r="AM41" s="29">
        <f t="shared" si="42"/>
        <v>1</v>
      </c>
      <c r="AN41" s="29">
        <f t="shared" si="42"/>
        <v>1</v>
      </c>
      <c r="AO41" s="29">
        <f t="shared" si="42"/>
        <v>0</v>
      </c>
      <c r="AP41" s="29">
        <f t="shared" si="22"/>
        <v>24</v>
      </c>
    </row>
    <row r="42" spans="1:42" ht="24.95" customHeight="1">
      <c r="A42" s="2" t="s">
        <v>96</v>
      </c>
      <c r="B42" s="29">
        <f>COUNTIF(B3:B28,$A$42)</f>
        <v>1</v>
      </c>
      <c r="C42" s="29">
        <f t="shared" ref="C42:U42" si="43">COUNTIF(C3:C28,$A$42)</f>
        <v>1</v>
      </c>
      <c r="D42" s="29">
        <f t="shared" si="43"/>
        <v>1</v>
      </c>
      <c r="E42" s="29">
        <f t="shared" si="43"/>
        <v>1</v>
      </c>
      <c r="F42" s="29">
        <f t="shared" si="43"/>
        <v>0</v>
      </c>
      <c r="G42" s="29">
        <f t="shared" si="43"/>
        <v>0</v>
      </c>
      <c r="H42" s="29">
        <f t="shared" si="43"/>
        <v>1</v>
      </c>
      <c r="I42" s="29">
        <f t="shared" si="43"/>
        <v>0</v>
      </c>
      <c r="J42" s="29">
        <f t="shared" si="43"/>
        <v>1</v>
      </c>
      <c r="K42" s="29">
        <f t="shared" si="43"/>
        <v>1</v>
      </c>
      <c r="L42" s="29">
        <f t="shared" si="43"/>
        <v>1</v>
      </c>
      <c r="M42" s="29">
        <f t="shared" si="43"/>
        <v>1</v>
      </c>
      <c r="N42" s="29">
        <f t="shared" si="43"/>
        <v>1</v>
      </c>
      <c r="O42" s="29">
        <f t="shared" si="43"/>
        <v>1</v>
      </c>
      <c r="P42" s="29">
        <f t="shared" si="43"/>
        <v>1</v>
      </c>
      <c r="Q42" s="29">
        <f t="shared" si="43"/>
        <v>0</v>
      </c>
      <c r="R42" s="29">
        <f t="shared" si="43"/>
        <v>0</v>
      </c>
      <c r="S42" s="29">
        <f t="shared" si="43"/>
        <v>0</v>
      </c>
      <c r="T42" s="29">
        <f t="shared" si="43"/>
        <v>1</v>
      </c>
      <c r="U42" s="29">
        <f t="shared" si="43"/>
        <v>1</v>
      </c>
      <c r="V42" s="29">
        <f t="shared" ref="V42:AO42" si="44">COUNTIF(V3:V28,$A$42)</f>
        <v>1</v>
      </c>
      <c r="W42" s="29">
        <f t="shared" si="44"/>
        <v>1</v>
      </c>
      <c r="X42" s="29">
        <f t="shared" si="44"/>
        <v>0</v>
      </c>
      <c r="Y42" s="29">
        <f t="shared" si="44"/>
        <v>0</v>
      </c>
      <c r="Z42" s="29">
        <f t="shared" si="44"/>
        <v>0</v>
      </c>
      <c r="AA42" s="29">
        <f t="shared" si="44"/>
        <v>0</v>
      </c>
      <c r="AB42" s="29">
        <f t="shared" si="44"/>
        <v>1</v>
      </c>
      <c r="AC42" s="29">
        <f t="shared" si="44"/>
        <v>1</v>
      </c>
      <c r="AD42" s="29">
        <f t="shared" si="44"/>
        <v>1</v>
      </c>
      <c r="AE42" s="29">
        <f t="shared" si="44"/>
        <v>1</v>
      </c>
      <c r="AF42" s="29">
        <f t="shared" si="44"/>
        <v>0</v>
      </c>
      <c r="AG42" s="29">
        <f t="shared" si="44"/>
        <v>0</v>
      </c>
      <c r="AH42" s="29">
        <f t="shared" si="44"/>
        <v>0</v>
      </c>
      <c r="AI42" s="29">
        <f t="shared" si="44"/>
        <v>0</v>
      </c>
      <c r="AJ42" s="29">
        <f t="shared" si="44"/>
        <v>0</v>
      </c>
      <c r="AK42" s="29">
        <f t="shared" si="44"/>
        <v>0</v>
      </c>
      <c r="AL42" s="29">
        <f t="shared" si="44"/>
        <v>0</v>
      </c>
      <c r="AM42" s="29">
        <f t="shared" si="44"/>
        <v>1</v>
      </c>
      <c r="AN42" s="29">
        <f t="shared" si="44"/>
        <v>1</v>
      </c>
      <c r="AO42" s="29">
        <f t="shared" si="44"/>
        <v>0</v>
      </c>
      <c r="AP42" s="29">
        <f t="shared" si="22"/>
        <v>22</v>
      </c>
    </row>
    <row r="43" spans="1:42" ht="24.95" customHeight="1">
      <c r="A43" s="2" t="s">
        <v>100</v>
      </c>
      <c r="B43" s="29">
        <f>COUNTIF(B3:B28,$A$43)</f>
        <v>1</v>
      </c>
      <c r="C43" s="29">
        <f t="shared" ref="C43:U43" si="45">COUNTIF(C3:C28,$A$43)</f>
        <v>1</v>
      </c>
      <c r="D43" s="29">
        <f t="shared" si="45"/>
        <v>1</v>
      </c>
      <c r="E43" s="29">
        <f t="shared" si="45"/>
        <v>1</v>
      </c>
      <c r="F43" s="29">
        <f t="shared" si="45"/>
        <v>1</v>
      </c>
      <c r="G43" s="29">
        <f t="shared" si="45"/>
        <v>1</v>
      </c>
      <c r="H43" s="29">
        <f t="shared" si="45"/>
        <v>0</v>
      </c>
      <c r="I43" s="29">
        <f t="shared" si="45"/>
        <v>0</v>
      </c>
      <c r="J43" s="29">
        <f t="shared" si="45"/>
        <v>1</v>
      </c>
      <c r="K43" s="29">
        <f t="shared" si="45"/>
        <v>1</v>
      </c>
      <c r="L43" s="29">
        <f t="shared" si="45"/>
        <v>1</v>
      </c>
      <c r="M43" s="29">
        <f t="shared" si="45"/>
        <v>1</v>
      </c>
      <c r="N43" s="29">
        <f t="shared" si="45"/>
        <v>1</v>
      </c>
      <c r="O43" s="29">
        <f t="shared" si="45"/>
        <v>1</v>
      </c>
      <c r="P43" s="29">
        <f t="shared" si="45"/>
        <v>0</v>
      </c>
      <c r="Q43" s="29">
        <f t="shared" si="45"/>
        <v>0</v>
      </c>
      <c r="R43" s="29">
        <f t="shared" si="45"/>
        <v>1</v>
      </c>
      <c r="S43" s="29">
        <f t="shared" si="45"/>
        <v>0</v>
      </c>
      <c r="T43" s="29">
        <f t="shared" si="45"/>
        <v>0</v>
      </c>
      <c r="U43" s="29">
        <f t="shared" si="45"/>
        <v>0</v>
      </c>
      <c r="V43" s="29">
        <f t="shared" ref="V43:AO43" si="46">COUNTIF(V3:V28,$A$43)</f>
        <v>1</v>
      </c>
      <c r="W43" s="29">
        <f t="shared" si="46"/>
        <v>0</v>
      </c>
      <c r="X43" s="29">
        <f t="shared" si="46"/>
        <v>0</v>
      </c>
      <c r="Y43" s="29">
        <f t="shared" si="46"/>
        <v>0</v>
      </c>
      <c r="Z43" s="29">
        <f t="shared" si="46"/>
        <v>1</v>
      </c>
      <c r="AA43" s="29">
        <f t="shared" si="46"/>
        <v>1</v>
      </c>
      <c r="AB43" s="29">
        <f t="shared" si="46"/>
        <v>1</v>
      </c>
      <c r="AC43" s="29">
        <f t="shared" si="46"/>
        <v>1</v>
      </c>
      <c r="AD43" s="29">
        <f t="shared" si="46"/>
        <v>1</v>
      </c>
      <c r="AE43" s="29">
        <f t="shared" si="46"/>
        <v>1</v>
      </c>
      <c r="AF43" s="29">
        <f t="shared" si="46"/>
        <v>1</v>
      </c>
      <c r="AG43" s="29">
        <f t="shared" si="46"/>
        <v>1</v>
      </c>
      <c r="AH43" s="29">
        <f t="shared" si="46"/>
        <v>1</v>
      </c>
      <c r="AI43" s="29">
        <f t="shared" si="46"/>
        <v>0</v>
      </c>
      <c r="AJ43" s="29">
        <f t="shared" si="46"/>
        <v>1</v>
      </c>
      <c r="AK43" s="29">
        <f t="shared" si="46"/>
        <v>0</v>
      </c>
      <c r="AL43" s="29">
        <f t="shared" si="46"/>
        <v>0</v>
      </c>
      <c r="AM43" s="29">
        <f t="shared" si="46"/>
        <v>0</v>
      </c>
      <c r="AN43" s="29">
        <f t="shared" si="46"/>
        <v>0</v>
      </c>
      <c r="AO43" s="29">
        <f t="shared" si="46"/>
        <v>0</v>
      </c>
      <c r="AP43" s="29">
        <f t="shared" si="22"/>
        <v>24</v>
      </c>
    </row>
    <row r="44" spans="1:42" ht="24.95" customHeight="1">
      <c r="A44" s="2" t="s">
        <v>102</v>
      </c>
      <c r="B44" s="29">
        <f>COUNTIF(B3:B28,$A$44)</f>
        <v>1</v>
      </c>
      <c r="C44" s="29">
        <f t="shared" ref="C44:U44" si="47">COUNTIF(C3:C28,$A$44)</f>
        <v>1</v>
      </c>
      <c r="D44" s="29">
        <f t="shared" si="47"/>
        <v>0</v>
      </c>
      <c r="E44" s="29">
        <f t="shared" si="47"/>
        <v>0</v>
      </c>
      <c r="F44" s="29">
        <f t="shared" si="47"/>
        <v>1</v>
      </c>
      <c r="G44" s="29">
        <f t="shared" si="47"/>
        <v>1</v>
      </c>
      <c r="H44" s="29">
        <f t="shared" si="47"/>
        <v>0</v>
      </c>
      <c r="I44" s="29">
        <f t="shared" si="47"/>
        <v>0</v>
      </c>
      <c r="J44" s="29">
        <f t="shared" si="47"/>
        <v>0</v>
      </c>
      <c r="K44" s="29">
        <f t="shared" si="47"/>
        <v>0</v>
      </c>
      <c r="L44" s="29">
        <f t="shared" si="47"/>
        <v>1</v>
      </c>
      <c r="M44" s="29">
        <f t="shared" si="47"/>
        <v>1</v>
      </c>
      <c r="N44" s="29">
        <f t="shared" si="47"/>
        <v>1</v>
      </c>
      <c r="O44" s="29">
        <f t="shared" si="47"/>
        <v>1</v>
      </c>
      <c r="P44" s="29">
        <f t="shared" si="47"/>
        <v>0</v>
      </c>
      <c r="Q44" s="29">
        <f t="shared" si="47"/>
        <v>0</v>
      </c>
      <c r="R44" s="29">
        <f t="shared" si="47"/>
        <v>1</v>
      </c>
      <c r="S44" s="29">
        <f t="shared" si="47"/>
        <v>1</v>
      </c>
      <c r="T44" s="29">
        <f t="shared" si="47"/>
        <v>1</v>
      </c>
      <c r="U44" s="29">
        <f t="shared" si="47"/>
        <v>1</v>
      </c>
      <c r="V44" s="29">
        <f t="shared" ref="V44:AO44" si="48">COUNTIF(V3:V28,$A$44)</f>
        <v>0</v>
      </c>
      <c r="W44" s="29">
        <f t="shared" si="48"/>
        <v>1</v>
      </c>
      <c r="X44" s="29">
        <f t="shared" si="48"/>
        <v>0</v>
      </c>
      <c r="Y44" s="29">
        <f t="shared" si="48"/>
        <v>1</v>
      </c>
      <c r="Z44" s="29">
        <f t="shared" si="48"/>
        <v>1</v>
      </c>
      <c r="AA44" s="29">
        <f t="shared" si="48"/>
        <v>1</v>
      </c>
      <c r="AB44" s="29">
        <f t="shared" si="48"/>
        <v>0</v>
      </c>
      <c r="AC44" s="29">
        <f t="shared" si="48"/>
        <v>1</v>
      </c>
      <c r="AD44" s="29">
        <f t="shared" si="48"/>
        <v>1</v>
      </c>
      <c r="AE44" s="29">
        <f t="shared" si="48"/>
        <v>0</v>
      </c>
      <c r="AF44" s="29">
        <f t="shared" si="48"/>
        <v>1</v>
      </c>
      <c r="AG44" s="29">
        <f t="shared" si="48"/>
        <v>1</v>
      </c>
      <c r="AH44" s="29">
        <f t="shared" si="48"/>
        <v>1</v>
      </c>
      <c r="AI44" s="29">
        <f t="shared" si="48"/>
        <v>1</v>
      </c>
      <c r="AJ44" s="29">
        <f t="shared" si="48"/>
        <v>1</v>
      </c>
      <c r="AK44" s="29">
        <f t="shared" si="48"/>
        <v>1</v>
      </c>
      <c r="AL44" s="29">
        <f t="shared" si="48"/>
        <v>0</v>
      </c>
      <c r="AM44" s="29">
        <f t="shared" si="48"/>
        <v>0</v>
      </c>
      <c r="AN44" s="29">
        <f t="shared" si="48"/>
        <v>0</v>
      </c>
      <c r="AO44" s="29">
        <f t="shared" si="48"/>
        <v>0</v>
      </c>
      <c r="AP44" s="29">
        <f t="shared" si="22"/>
        <v>24</v>
      </c>
    </row>
    <row r="45" spans="1:42" ht="24.95" customHeight="1">
      <c r="A45" s="2" t="s">
        <v>92</v>
      </c>
      <c r="B45" s="29">
        <f>COUNTIF(B3:B28,$A$45)</f>
        <v>0</v>
      </c>
      <c r="C45" s="29">
        <f t="shared" ref="C45:U45" si="49">COUNTIF(C3:C28,$A$45)</f>
        <v>0</v>
      </c>
      <c r="D45" s="29">
        <f t="shared" si="49"/>
        <v>1</v>
      </c>
      <c r="E45" s="29">
        <f t="shared" si="49"/>
        <v>1</v>
      </c>
      <c r="F45" s="29">
        <f t="shared" si="49"/>
        <v>1</v>
      </c>
      <c r="G45" s="29">
        <f t="shared" si="49"/>
        <v>1</v>
      </c>
      <c r="H45" s="29">
        <f t="shared" si="49"/>
        <v>1</v>
      </c>
      <c r="I45" s="29">
        <f t="shared" si="49"/>
        <v>1</v>
      </c>
      <c r="J45" s="29">
        <f t="shared" si="49"/>
        <v>0</v>
      </c>
      <c r="K45" s="29">
        <f t="shared" si="49"/>
        <v>0</v>
      </c>
      <c r="L45" s="29">
        <f t="shared" si="49"/>
        <v>1</v>
      </c>
      <c r="M45" s="29">
        <f t="shared" si="49"/>
        <v>1</v>
      </c>
      <c r="N45" s="29">
        <f t="shared" si="49"/>
        <v>1</v>
      </c>
      <c r="O45" s="29">
        <f t="shared" si="49"/>
        <v>1</v>
      </c>
      <c r="P45" s="29">
        <f t="shared" si="49"/>
        <v>0</v>
      </c>
      <c r="Q45" s="29">
        <f t="shared" si="49"/>
        <v>0</v>
      </c>
      <c r="R45" s="29">
        <f t="shared" si="49"/>
        <v>0</v>
      </c>
      <c r="S45" s="29">
        <f t="shared" si="49"/>
        <v>0</v>
      </c>
      <c r="T45" s="29">
        <f t="shared" si="49"/>
        <v>1</v>
      </c>
      <c r="U45" s="29">
        <f t="shared" si="49"/>
        <v>1</v>
      </c>
      <c r="V45" s="29">
        <f t="shared" ref="V45:AO45" si="50">COUNTIF(V3:V28,$A$45)</f>
        <v>1</v>
      </c>
      <c r="W45" s="29">
        <f t="shared" si="50"/>
        <v>1</v>
      </c>
      <c r="X45" s="29">
        <f t="shared" si="50"/>
        <v>1</v>
      </c>
      <c r="Y45" s="29">
        <f t="shared" si="50"/>
        <v>1</v>
      </c>
      <c r="Z45" s="29">
        <f t="shared" si="50"/>
        <v>0</v>
      </c>
      <c r="AA45" s="29">
        <f t="shared" si="50"/>
        <v>0</v>
      </c>
      <c r="AB45" s="29">
        <f t="shared" si="50"/>
        <v>1</v>
      </c>
      <c r="AC45" s="29">
        <f t="shared" si="50"/>
        <v>1</v>
      </c>
      <c r="AD45" s="29">
        <f t="shared" si="50"/>
        <v>1</v>
      </c>
      <c r="AE45" s="29">
        <f t="shared" si="50"/>
        <v>1</v>
      </c>
      <c r="AF45" s="29">
        <f t="shared" si="50"/>
        <v>1</v>
      </c>
      <c r="AG45" s="29">
        <f t="shared" si="50"/>
        <v>1</v>
      </c>
      <c r="AH45" s="29">
        <f t="shared" si="50"/>
        <v>0</v>
      </c>
      <c r="AI45" s="29">
        <f t="shared" si="50"/>
        <v>0</v>
      </c>
      <c r="AJ45" s="29">
        <f t="shared" si="50"/>
        <v>1</v>
      </c>
      <c r="AK45" s="29">
        <f t="shared" si="50"/>
        <v>1</v>
      </c>
      <c r="AL45" s="29">
        <f t="shared" si="50"/>
        <v>1</v>
      </c>
      <c r="AM45" s="29">
        <f t="shared" si="50"/>
        <v>1</v>
      </c>
      <c r="AN45" s="29">
        <f t="shared" si="50"/>
        <v>0</v>
      </c>
      <c r="AO45" s="29">
        <f t="shared" si="50"/>
        <v>0</v>
      </c>
      <c r="AP45" s="29">
        <f t="shared" si="22"/>
        <v>26</v>
      </c>
    </row>
    <row r="46" spans="1:42" ht="24.95" customHeight="1">
      <c r="A46" s="2" t="s">
        <v>84</v>
      </c>
      <c r="B46" s="29">
        <f>COUNTIF(B3:B28,$A$46)</f>
        <v>0</v>
      </c>
      <c r="C46" s="29">
        <f t="shared" ref="C46:U46" si="51">COUNTIF(C3:C28,$A$46)</f>
        <v>0</v>
      </c>
      <c r="D46" s="29">
        <f t="shared" si="51"/>
        <v>1</v>
      </c>
      <c r="E46" s="29">
        <f t="shared" si="51"/>
        <v>1</v>
      </c>
      <c r="F46" s="29">
        <f t="shared" si="51"/>
        <v>1</v>
      </c>
      <c r="G46" s="29">
        <f t="shared" si="51"/>
        <v>1</v>
      </c>
      <c r="H46" s="29">
        <f t="shared" si="51"/>
        <v>1</v>
      </c>
      <c r="I46" s="29">
        <f t="shared" si="51"/>
        <v>1</v>
      </c>
      <c r="J46" s="29">
        <f t="shared" si="51"/>
        <v>0</v>
      </c>
      <c r="K46" s="29">
        <f t="shared" si="51"/>
        <v>0</v>
      </c>
      <c r="L46" s="29">
        <f t="shared" si="51"/>
        <v>1</v>
      </c>
      <c r="M46" s="29">
        <f t="shared" si="51"/>
        <v>1</v>
      </c>
      <c r="N46" s="29">
        <f t="shared" si="51"/>
        <v>1</v>
      </c>
      <c r="O46" s="29">
        <f t="shared" si="51"/>
        <v>1</v>
      </c>
      <c r="P46" s="29">
        <f t="shared" si="51"/>
        <v>0</v>
      </c>
      <c r="Q46" s="29">
        <f t="shared" si="51"/>
        <v>0</v>
      </c>
      <c r="R46" s="29">
        <f t="shared" si="51"/>
        <v>0</v>
      </c>
      <c r="S46" s="29">
        <f t="shared" si="51"/>
        <v>0</v>
      </c>
      <c r="T46" s="29">
        <f t="shared" si="51"/>
        <v>1</v>
      </c>
      <c r="U46" s="29">
        <f t="shared" si="51"/>
        <v>1</v>
      </c>
      <c r="V46" s="29">
        <f t="shared" ref="V46:AO46" si="52">COUNTIF(V3:V28,$A$46)</f>
        <v>1</v>
      </c>
      <c r="W46" s="29">
        <f t="shared" si="52"/>
        <v>1</v>
      </c>
      <c r="X46" s="29">
        <f t="shared" si="52"/>
        <v>0</v>
      </c>
      <c r="Y46" s="29">
        <f t="shared" si="52"/>
        <v>0</v>
      </c>
      <c r="Z46" s="29">
        <f t="shared" si="52"/>
        <v>0</v>
      </c>
      <c r="AA46" s="29">
        <f t="shared" si="52"/>
        <v>0</v>
      </c>
      <c r="AB46" s="29">
        <f t="shared" si="52"/>
        <v>1</v>
      </c>
      <c r="AC46" s="29">
        <f t="shared" si="52"/>
        <v>1</v>
      </c>
      <c r="AD46" s="29">
        <f t="shared" si="52"/>
        <v>1</v>
      </c>
      <c r="AE46" s="29">
        <f t="shared" si="52"/>
        <v>1</v>
      </c>
      <c r="AF46" s="29">
        <f t="shared" si="52"/>
        <v>1</v>
      </c>
      <c r="AG46" s="29">
        <f t="shared" si="52"/>
        <v>1</v>
      </c>
      <c r="AH46" s="29">
        <f t="shared" si="52"/>
        <v>0</v>
      </c>
      <c r="AI46" s="29">
        <f t="shared" si="52"/>
        <v>0</v>
      </c>
      <c r="AJ46" s="29">
        <f t="shared" si="52"/>
        <v>1</v>
      </c>
      <c r="AK46" s="29">
        <f t="shared" si="52"/>
        <v>1</v>
      </c>
      <c r="AL46" s="29">
        <f t="shared" si="52"/>
        <v>1</v>
      </c>
      <c r="AM46" s="29">
        <f t="shared" si="52"/>
        <v>1</v>
      </c>
      <c r="AN46" s="29">
        <f t="shared" si="52"/>
        <v>0</v>
      </c>
      <c r="AO46" s="29">
        <f t="shared" si="52"/>
        <v>0</v>
      </c>
      <c r="AP46" s="29">
        <f t="shared" si="22"/>
        <v>24</v>
      </c>
    </row>
    <row r="47" spans="1:42" ht="24.95" customHeight="1">
      <c r="A47" s="2" t="s">
        <v>101</v>
      </c>
      <c r="B47" s="29">
        <f>COUNTIF(B3:B28,$A$47)</f>
        <v>0</v>
      </c>
      <c r="C47" s="29">
        <f t="shared" ref="C47:U47" si="53">COUNTIF(C3:C28,$A$47)</f>
        <v>0</v>
      </c>
      <c r="D47" s="29">
        <f t="shared" si="53"/>
        <v>0</v>
      </c>
      <c r="E47" s="29">
        <f t="shared" si="53"/>
        <v>0</v>
      </c>
      <c r="F47" s="29">
        <f t="shared" si="53"/>
        <v>1</v>
      </c>
      <c r="G47" s="29">
        <f t="shared" si="53"/>
        <v>1</v>
      </c>
      <c r="H47" s="29">
        <f t="shared" si="53"/>
        <v>1</v>
      </c>
      <c r="I47" s="29">
        <f t="shared" si="53"/>
        <v>1</v>
      </c>
      <c r="J47" s="29">
        <f t="shared" si="53"/>
        <v>1</v>
      </c>
      <c r="K47" s="29">
        <f t="shared" si="53"/>
        <v>1</v>
      </c>
      <c r="L47" s="29">
        <f t="shared" si="53"/>
        <v>0</v>
      </c>
      <c r="M47" s="29">
        <f t="shared" si="53"/>
        <v>0</v>
      </c>
      <c r="N47" s="29">
        <f t="shared" si="53"/>
        <v>1</v>
      </c>
      <c r="O47" s="29">
        <f t="shared" si="53"/>
        <v>1</v>
      </c>
      <c r="P47" s="29">
        <f t="shared" si="53"/>
        <v>0</v>
      </c>
      <c r="Q47" s="29">
        <f t="shared" si="53"/>
        <v>0</v>
      </c>
      <c r="R47" s="29">
        <f t="shared" si="53"/>
        <v>1</v>
      </c>
      <c r="S47" s="29">
        <f t="shared" si="53"/>
        <v>1</v>
      </c>
      <c r="T47" s="29">
        <f t="shared" si="53"/>
        <v>1</v>
      </c>
      <c r="U47" s="29">
        <f t="shared" si="53"/>
        <v>1</v>
      </c>
      <c r="V47" s="29">
        <f t="shared" ref="V47:AO47" si="54">COUNTIF(V3:V28,$A$47)</f>
        <v>1</v>
      </c>
      <c r="W47" s="29">
        <f t="shared" si="54"/>
        <v>1</v>
      </c>
      <c r="X47" s="29">
        <f t="shared" si="54"/>
        <v>0</v>
      </c>
      <c r="Y47" s="29">
        <f t="shared" si="54"/>
        <v>0</v>
      </c>
      <c r="Z47" s="29">
        <f t="shared" si="54"/>
        <v>1</v>
      </c>
      <c r="AA47" s="29">
        <f t="shared" si="54"/>
        <v>1</v>
      </c>
      <c r="AB47" s="29">
        <f t="shared" si="54"/>
        <v>0</v>
      </c>
      <c r="AC47" s="29">
        <f t="shared" si="54"/>
        <v>0</v>
      </c>
      <c r="AD47" s="29">
        <f t="shared" si="54"/>
        <v>1</v>
      </c>
      <c r="AE47" s="29">
        <f t="shared" si="54"/>
        <v>1</v>
      </c>
      <c r="AF47" s="29">
        <f t="shared" si="54"/>
        <v>1</v>
      </c>
      <c r="AG47" s="29">
        <f t="shared" si="54"/>
        <v>1</v>
      </c>
      <c r="AH47" s="29">
        <f t="shared" si="54"/>
        <v>1</v>
      </c>
      <c r="AI47" s="29">
        <f t="shared" si="54"/>
        <v>1</v>
      </c>
      <c r="AJ47" s="29">
        <f t="shared" si="54"/>
        <v>0</v>
      </c>
      <c r="AK47" s="29">
        <f t="shared" si="54"/>
        <v>0</v>
      </c>
      <c r="AL47" s="29">
        <f t="shared" si="54"/>
        <v>1</v>
      </c>
      <c r="AM47" s="29">
        <f t="shared" si="54"/>
        <v>1</v>
      </c>
      <c r="AN47" s="29">
        <f t="shared" si="54"/>
        <v>0</v>
      </c>
      <c r="AO47" s="29">
        <f t="shared" si="54"/>
        <v>0</v>
      </c>
      <c r="AP47" s="29">
        <f t="shared" si="22"/>
        <v>24</v>
      </c>
    </row>
    <row r="48" spans="1:42" ht="24.95" customHeight="1">
      <c r="A48" s="2" t="s">
        <v>99</v>
      </c>
      <c r="B48" s="29">
        <f>COUNTIF(B3:B28,$A$48)</f>
        <v>1</v>
      </c>
      <c r="C48" s="29">
        <f t="shared" ref="C48:U48" si="55">COUNTIF(C3:C28,$A$48)</f>
        <v>1</v>
      </c>
      <c r="D48" s="29">
        <f t="shared" si="55"/>
        <v>0</v>
      </c>
      <c r="E48" s="29">
        <f t="shared" si="55"/>
        <v>1</v>
      </c>
      <c r="F48" s="29">
        <f t="shared" si="55"/>
        <v>0</v>
      </c>
      <c r="G48" s="29">
        <f t="shared" si="55"/>
        <v>0</v>
      </c>
      <c r="H48" s="29">
        <f t="shared" si="55"/>
        <v>1</v>
      </c>
      <c r="I48" s="29">
        <f t="shared" si="55"/>
        <v>1</v>
      </c>
      <c r="J48" s="29">
        <f t="shared" si="55"/>
        <v>1</v>
      </c>
      <c r="K48" s="29">
        <f t="shared" si="55"/>
        <v>1</v>
      </c>
      <c r="L48" s="29">
        <f t="shared" si="55"/>
        <v>1</v>
      </c>
      <c r="M48" s="29">
        <f t="shared" si="55"/>
        <v>1</v>
      </c>
      <c r="N48" s="29">
        <f t="shared" si="55"/>
        <v>0</v>
      </c>
      <c r="O48" s="29">
        <f t="shared" si="55"/>
        <v>0</v>
      </c>
      <c r="P48" s="29">
        <f t="shared" si="55"/>
        <v>1</v>
      </c>
      <c r="Q48" s="29">
        <f t="shared" si="55"/>
        <v>1</v>
      </c>
      <c r="R48" s="29">
        <f t="shared" si="55"/>
        <v>0</v>
      </c>
      <c r="S48" s="29">
        <f t="shared" si="55"/>
        <v>0</v>
      </c>
      <c r="T48" s="29">
        <f t="shared" si="55"/>
        <v>1</v>
      </c>
      <c r="U48" s="29">
        <f t="shared" si="55"/>
        <v>1</v>
      </c>
      <c r="V48" s="29">
        <f t="shared" ref="V48:AO48" si="56">COUNTIF(V3:V28,$A$48)</f>
        <v>1</v>
      </c>
      <c r="W48" s="29">
        <f t="shared" si="56"/>
        <v>1</v>
      </c>
      <c r="X48" s="29">
        <f t="shared" si="56"/>
        <v>1</v>
      </c>
      <c r="Y48" s="29">
        <f t="shared" si="56"/>
        <v>0</v>
      </c>
      <c r="Z48" s="29">
        <f t="shared" si="56"/>
        <v>1</v>
      </c>
      <c r="AA48" s="29">
        <f t="shared" si="56"/>
        <v>0</v>
      </c>
      <c r="AB48" s="29">
        <f t="shared" si="56"/>
        <v>1</v>
      </c>
      <c r="AC48" s="29">
        <f t="shared" si="56"/>
        <v>0</v>
      </c>
      <c r="AD48" s="29">
        <f t="shared" si="56"/>
        <v>1</v>
      </c>
      <c r="AE48" s="29">
        <f t="shared" si="56"/>
        <v>1</v>
      </c>
      <c r="AF48" s="29">
        <f t="shared" si="56"/>
        <v>0</v>
      </c>
      <c r="AG48" s="29">
        <f t="shared" si="56"/>
        <v>0</v>
      </c>
      <c r="AH48" s="29">
        <f t="shared" si="56"/>
        <v>0</v>
      </c>
      <c r="AI48" s="29">
        <f t="shared" si="56"/>
        <v>1</v>
      </c>
      <c r="AJ48" s="29">
        <f t="shared" si="56"/>
        <v>0</v>
      </c>
      <c r="AK48" s="29">
        <f t="shared" si="56"/>
        <v>1</v>
      </c>
      <c r="AL48" s="29">
        <f t="shared" si="56"/>
        <v>1</v>
      </c>
      <c r="AM48" s="29">
        <f t="shared" si="56"/>
        <v>0</v>
      </c>
      <c r="AN48" s="29">
        <f t="shared" si="56"/>
        <v>1</v>
      </c>
      <c r="AO48" s="29">
        <f t="shared" si="56"/>
        <v>0</v>
      </c>
      <c r="AP48" s="29">
        <f t="shared" si="22"/>
        <v>24</v>
      </c>
    </row>
    <row r="49" spans="1:42" ht="24.95" customHeight="1">
      <c r="A49" s="2" t="s">
        <v>95</v>
      </c>
      <c r="B49" s="29">
        <f>COUNTIF(B3:B28,$A$49)</f>
        <v>0</v>
      </c>
      <c r="C49" s="29">
        <f t="shared" ref="C49:U49" si="57">COUNTIF(C3:C28,$A$49)</f>
        <v>0</v>
      </c>
      <c r="D49" s="29">
        <f t="shared" si="57"/>
        <v>0</v>
      </c>
      <c r="E49" s="29">
        <f t="shared" si="57"/>
        <v>0</v>
      </c>
      <c r="F49" s="29">
        <f t="shared" si="57"/>
        <v>1</v>
      </c>
      <c r="G49" s="29">
        <f t="shared" si="57"/>
        <v>1</v>
      </c>
      <c r="H49" s="29">
        <f t="shared" si="57"/>
        <v>1</v>
      </c>
      <c r="I49" s="29">
        <f t="shared" si="57"/>
        <v>1</v>
      </c>
      <c r="J49" s="29">
        <f t="shared" si="57"/>
        <v>0</v>
      </c>
      <c r="K49" s="29">
        <f t="shared" si="57"/>
        <v>0</v>
      </c>
      <c r="L49" s="29">
        <f t="shared" si="57"/>
        <v>1</v>
      </c>
      <c r="M49" s="29">
        <f t="shared" si="57"/>
        <v>1</v>
      </c>
      <c r="N49" s="29">
        <f t="shared" si="57"/>
        <v>1</v>
      </c>
      <c r="O49" s="29">
        <f t="shared" si="57"/>
        <v>1</v>
      </c>
      <c r="P49" s="29">
        <f t="shared" si="57"/>
        <v>1</v>
      </c>
      <c r="Q49" s="29">
        <f t="shared" si="57"/>
        <v>0</v>
      </c>
      <c r="R49" s="29">
        <f t="shared" si="57"/>
        <v>0</v>
      </c>
      <c r="S49" s="29">
        <f t="shared" si="57"/>
        <v>0</v>
      </c>
      <c r="T49" s="29">
        <f t="shared" si="57"/>
        <v>0</v>
      </c>
      <c r="U49" s="29">
        <f t="shared" si="57"/>
        <v>0</v>
      </c>
      <c r="V49" s="29">
        <f t="shared" ref="V49:AO49" si="58">COUNTIF(V3:V28,$A$49)</f>
        <v>1</v>
      </c>
      <c r="W49" s="29">
        <f t="shared" si="58"/>
        <v>1</v>
      </c>
      <c r="X49" s="29">
        <f t="shared" si="58"/>
        <v>1</v>
      </c>
      <c r="Y49" s="29">
        <f t="shared" si="58"/>
        <v>1</v>
      </c>
      <c r="Z49" s="29">
        <f t="shared" si="58"/>
        <v>0</v>
      </c>
      <c r="AA49" s="29">
        <f t="shared" si="58"/>
        <v>0</v>
      </c>
      <c r="AB49" s="29">
        <f t="shared" si="58"/>
        <v>1</v>
      </c>
      <c r="AC49" s="29">
        <f t="shared" si="58"/>
        <v>1</v>
      </c>
      <c r="AD49" s="29">
        <f t="shared" si="58"/>
        <v>1</v>
      </c>
      <c r="AE49" s="29">
        <f t="shared" si="58"/>
        <v>1</v>
      </c>
      <c r="AF49" s="29">
        <f t="shared" si="58"/>
        <v>1</v>
      </c>
      <c r="AG49" s="29">
        <f t="shared" si="58"/>
        <v>1</v>
      </c>
      <c r="AH49" s="29">
        <f t="shared" si="58"/>
        <v>0</v>
      </c>
      <c r="AI49" s="29">
        <f t="shared" si="58"/>
        <v>0</v>
      </c>
      <c r="AJ49" s="29">
        <f t="shared" si="58"/>
        <v>1</v>
      </c>
      <c r="AK49" s="29">
        <f t="shared" si="58"/>
        <v>1</v>
      </c>
      <c r="AL49" s="29">
        <f t="shared" si="58"/>
        <v>1</v>
      </c>
      <c r="AM49" s="29">
        <f t="shared" si="58"/>
        <v>1</v>
      </c>
      <c r="AN49" s="29">
        <f t="shared" si="58"/>
        <v>1</v>
      </c>
      <c r="AO49" s="29">
        <f t="shared" si="58"/>
        <v>0</v>
      </c>
      <c r="AP49" s="29">
        <f t="shared" si="22"/>
        <v>24</v>
      </c>
    </row>
    <row r="50" spans="1:42" ht="24.95" customHeight="1">
      <c r="A50" s="2" t="s">
        <v>105</v>
      </c>
      <c r="B50" s="29">
        <f>COUNTIF(B3:B28,$A$50)</f>
        <v>0</v>
      </c>
      <c r="C50" s="29">
        <f t="shared" ref="C50:AO50" si="59">COUNTIF(C3:C28,$A$50)</f>
        <v>0</v>
      </c>
      <c r="D50" s="29">
        <f t="shared" si="59"/>
        <v>0</v>
      </c>
      <c r="E50" s="29">
        <f t="shared" si="59"/>
        <v>0</v>
      </c>
      <c r="F50" s="29">
        <f t="shared" si="59"/>
        <v>0</v>
      </c>
      <c r="G50" s="29">
        <f t="shared" si="59"/>
        <v>0</v>
      </c>
      <c r="H50" s="29">
        <f t="shared" si="59"/>
        <v>0</v>
      </c>
      <c r="I50" s="29">
        <f t="shared" si="59"/>
        <v>0</v>
      </c>
      <c r="J50" s="29">
        <f t="shared" si="59"/>
        <v>0</v>
      </c>
      <c r="K50" s="29">
        <f t="shared" si="59"/>
        <v>0</v>
      </c>
      <c r="L50" s="29">
        <f t="shared" si="59"/>
        <v>0</v>
      </c>
      <c r="M50" s="29">
        <f t="shared" si="59"/>
        <v>0</v>
      </c>
      <c r="N50" s="29">
        <f t="shared" si="59"/>
        <v>0</v>
      </c>
      <c r="O50" s="29">
        <f t="shared" si="59"/>
        <v>0</v>
      </c>
      <c r="P50" s="29">
        <f t="shared" si="59"/>
        <v>0</v>
      </c>
      <c r="Q50" s="29">
        <f t="shared" si="59"/>
        <v>0</v>
      </c>
      <c r="R50" s="29">
        <f t="shared" si="59"/>
        <v>0</v>
      </c>
      <c r="S50" s="29">
        <f t="shared" si="59"/>
        <v>0</v>
      </c>
      <c r="T50" s="29">
        <f t="shared" si="59"/>
        <v>0</v>
      </c>
      <c r="U50" s="29">
        <f t="shared" si="59"/>
        <v>0</v>
      </c>
      <c r="V50" s="29">
        <f t="shared" si="59"/>
        <v>0</v>
      </c>
      <c r="W50" s="29">
        <f t="shared" si="59"/>
        <v>0</v>
      </c>
      <c r="X50" s="29">
        <f t="shared" si="59"/>
        <v>0</v>
      </c>
      <c r="Y50" s="29">
        <f t="shared" si="59"/>
        <v>0</v>
      </c>
      <c r="Z50" s="29">
        <f t="shared" si="59"/>
        <v>0</v>
      </c>
      <c r="AA50" s="29">
        <f t="shared" si="59"/>
        <v>0</v>
      </c>
      <c r="AB50" s="29">
        <f t="shared" si="59"/>
        <v>0</v>
      </c>
      <c r="AC50" s="29">
        <f t="shared" si="59"/>
        <v>0</v>
      </c>
      <c r="AD50" s="29">
        <f t="shared" si="59"/>
        <v>0</v>
      </c>
      <c r="AE50" s="29">
        <f t="shared" si="59"/>
        <v>0</v>
      </c>
      <c r="AF50" s="29">
        <f t="shared" si="59"/>
        <v>0</v>
      </c>
      <c r="AG50" s="29">
        <f t="shared" si="59"/>
        <v>0</v>
      </c>
      <c r="AH50" s="29">
        <f t="shared" si="59"/>
        <v>0</v>
      </c>
      <c r="AI50" s="29">
        <f t="shared" si="59"/>
        <v>0</v>
      </c>
      <c r="AJ50" s="29">
        <f t="shared" si="59"/>
        <v>0</v>
      </c>
      <c r="AK50" s="29">
        <f t="shared" si="59"/>
        <v>0</v>
      </c>
      <c r="AL50" s="29">
        <f t="shared" si="59"/>
        <v>1</v>
      </c>
      <c r="AM50" s="29">
        <f t="shared" si="59"/>
        <v>1</v>
      </c>
      <c r="AN50" s="29">
        <f t="shared" si="59"/>
        <v>0</v>
      </c>
      <c r="AO50" s="29">
        <f t="shared" si="59"/>
        <v>0</v>
      </c>
      <c r="AP50" s="29">
        <f t="shared" si="22"/>
        <v>2</v>
      </c>
    </row>
    <row r="51" spans="1:42" ht="24.95" customHeight="1">
      <c r="A51" s="31" t="s">
        <v>107</v>
      </c>
      <c r="B51" s="29">
        <f>SUM(B30:B50)</f>
        <v>13</v>
      </c>
      <c r="C51" s="29">
        <f t="shared" ref="C51:AO51" si="60">SUM(C30:C50)</f>
        <v>13</v>
      </c>
      <c r="D51" s="29">
        <f t="shared" si="60"/>
        <v>13</v>
      </c>
      <c r="E51" s="29">
        <f t="shared" si="60"/>
        <v>13</v>
      </c>
      <c r="F51" s="29">
        <f t="shared" si="60"/>
        <v>13</v>
      </c>
      <c r="G51" s="29">
        <f t="shared" si="60"/>
        <v>13</v>
      </c>
      <c r="H51" s="29">
        <f t="shared" si="60"/>
        <v>13</v>
      </c>
      <c r="I51" s="29">
        <f t="shared" si="60"/>
        <v>13</v>
      </c>
      <c r="J51" s="29">
        <f t="shared" si="60"/>
        <v>13</v>
      </c>
      <c r="K51" s="29">
        <f t="shared" si="60"/>
        <v>13</v>
      </c>
      <c r="L51" s="29">
        <f t="shared" si="60"/>
        <v>13</v>
      </c>
      <c r="M51" s="29">
        <f t="shared" si="60"/>
        <v>13</v>
      </c>
      <c r="N51" s="29">
        <f t="shared" si="60"/>
        <v>13</v>
      </c>
      <c r="O51" s="29">
        <f t="shared" si="60"/>
        <v>13</v>
      </c>
      <c r="P51" s="29">
        <f t="shared" si="60"/>
        <v>7</v>
      </c>
      <c r="Q51" s="29">
        <f t="shared" si="60"/>
        <v>2</v>
      </c>
      <c r="R51" s="29">
        <f t="shared" si="60"/>
        <v>13</v>
      </c>
      <c r="S51" s="29">
        <f t="shared" si="60"/>
        <v>13</v>
      </c>
      <c r="T51" s="29">
        <f t="shared" si="60"/>
        <v>13</v>
      </c>
      <c r="U51" s="29">
        <f t="shared" si="60"/>
        <v>13</v>
      </c>
      <c r="V51" s="29">
        <f t="shared" si="60"/>
        <v>13</v>
      </c>
      <c r="W51" s="29">
        <f t="shared" si="60"/>
        <v>13</v>
      </c>
      <c r="X51" s="29">
        <f t="shared" si="60"/>
        <v>7</v>
      </c>
      <c r="Y51" s="29">
        <f t="shared" si="60"/>
        <v>7</v>
      </c>
      <c r="Z51" s="29">
        <f t="shared" si="60"/>
        <v>13</v>
      </c>
      <c r="AA51" s="29">
        <f t="shared" si="60"/>
        <v>13</v>
      </c>
      <c r="AB51" s="29">
        <f t="shared" si="60"/>
        <v>13</v>
      </c>
      <c r="AC51" s="29">
        <f t="shared" si="60"/>
        <v>13</v>
      </c>
      <c r="AD51" s="29">
        <f t="shared" si="60"/>
        <v>13</v>
      </c>
      <c r="AE51" s="29">
        <f t="shared" si="60"/>
        <v>13</v>
      </c>
      <c r="AF51" s="29">
        <f t="shared" si="60"/>
        <v>13</v>
      </c>
      <c r="AG51" s="29">
        <f t="shared" si="60"/>
        <v>13</v>
      </c>
      <c r="AH51" s="29">
        <f t="shared" si="60"/>
        <v>13</v>
      </c>
      <c r="AI51" s="29">
        <f t="shared" si="60"/>
        <v>13</v>
      </c>
      <c r="AJ51" s="29">
        <f t="shared" si="60"/>
        <v>13</v>
      </c>
      <c r="AK51" s="29">
        <f t="shared" si="60"/>
        <v>13</v>
      </c>
      <c r="AL51" s="29">
        <f t="shared" si="60"/>
        <v>13</v>
      </c>
      <c r="AM51" s="29">
        <f t="shared" si="60"/>
        <v>13</v>
      </c>
      <c r="AN51" s="29">
        <f t="shared" si="60"/>
        <v>7</v>
      </c>
      <c r="AO51" s="29">
        <f t="shared" si="60"/>
        <v>0</v>
      </c>
      <c r="AP51" s="29">
        <f>SUM(AP30:AP50)</f>
        <v>472</v>
      </c>
    </row>
    <row r="52" spans="1:42" ht="24.95" customHeight="1">
      <c r="A52" s="31" t="s">
        <v>108</v>
      </c>
      <c r="B52" s="29">
        <v>13</v>
      </c>
      <c r="C52" s="29">
        <v>13</v>
      </c>
      <c r="D52" s="29">
        <v>13</v>
      </c>
      <c r="E52" s="29">
        <v>13</v>
      </c>
      <c r="F52" s="29">
        <v>13</v>
      </c>
      <c r="G52" s="29">
        <v>13</v>
      </c>
      <c r="H52" s="29">
        <v>13</v>
      </c>
      <c r="I52" s="29">
        <v>13</v>
      </c>
      <c r="J52" s="29">
        <v>13</v>
      </c>
      <c r="K52" s="29">
        <v>13</v>
      </c>
      <c r="L52" s="29">
        <v>13</v>
      </c>
      <c r="M52" s="29">
        <v>13</v>
      </c>
      <c r="N52" s="29">
        <v>13</v>
      </c>
      <c r="O52" s="29">
        <v>13</v>
      </c>
      <c r="P52" s="29">
        <v>7</v>
      </c>
      <c r="Q52" s="29">
        <v>2</v>
      </c>
      <c r="R52" s="29">
        <v>13</v>
      </c>
      <c r="S52" s="29">
        <v>13</v>
      </c>
      <c r="T52" s="29">
        <v>13</v>
      </c>
      <c r="U52" s="29">
        <v>13</v>
      </c>
      <c r="V52" s="29">
        <v>13</v>
      </c>
      <c r="W52" s="29">
        <v>13</v>
      </c>
      <c r="X52" s="29">
        <v>7</v>
      </c>
      <c r="Y52" s="29">
        <v>7</v>
      </c>
      <c r="Z52" s="29">
        <v>13</v>
      </c>
      <c r="AA52" s="29">
        <v>13</v>
      </c>
      <c r="AB52" s="29">
        <v>13</v>
      </c>
      <c r="AC52" s="29">
        <v>13</v>
      </c>
      <c r="AD52" s="29">
        <v>13</v>
      </c>
      <c r="AE52" s="29">
        <v>13</v>
      </c>
      <c r="AF52" s="29">
        <v>13</v>
      </c>
      <c r="AG52" s="29">
        <v>13</v>
      </c>
      <c r="AH52" s="29">
        <v>13</v>
      </c>
      <c r="AI52" s="29">
        <v>13</v>
      </c>
      <c r="AJ52" s="29">
        <v>13</v>
      </c>
      <c r="AK52" s="29">
        <v>13</v>
      </c>
      <c r="AL52" s="29">
        <v>13</v>
      </c>
      <c r="AM52" s="29">
        <v>13</v>
      </c>
      <c r="AN52" s="29">
        <v>7</v>
      </c>
      <c r="AO52" s="29">
        <v>0</v>
      </c>
      <c r="AP52" s="29">
        <f>SUM(B51:AO51)</f>
        <v>472</v>
      </c>
    </row>
    <row r="54" spans="1:42" ht="24.95" customHeight="1">
      <c r="A54" s="45"/>
      <c r="B54" s="45"/>
    </row>
  </sheetData>
  <mergeCells count="5">
    <mergeCell ref="B1:I1"/>
    <mergeCell ref="J1:Q1"/>
    <mergeCell ref="R1:Y1"/>
    <mergeCell ref="Z1:AG1"/>
    <mergeCell ref="AH1:AO1"/>
  </mergeCells>
  <conditionalFormatting sqref="B3:AO28">
    <cfRule type="cellIs" dxfId="22" priority="46" operator="equal">
      <formula>$A$49</formula>
    </cfRule>
    <cfRule type="cellIs" dxfId="21" priority="47" operator="equal">
      <formula>$A$48</formula>
    </cfRule>
    <cfRule type="cellIs" dxfId="20" priority="48" operator="equal">
      <formula>$A$47</formula>
    </cfRule>
    <cfRule type="cellIs" dxfId="19" priority="49" operator="equal">
      <formula>$A$46</formula>
    </cfRule>
    <cfRule type="cellIs" dxfId="18" priority="50" operator="equal">
      <formula>$A$45</formula>
    </cfRule>
    <cfRule type="cellIs" dxfId="17" priority="51" operator="equal">
      <formula>$A$44</formula>
    </cfRule>
    <cfRule type="cellIs" dxfId="16" priority="52" operator="equal">
      <formula>$A$43</formula>
    </cfRule>
    <cfRule type="cellIs" dxfId="15" priority="53" operator="equal">
      <formula>$A$42</formula>
    </cfRule>
    <cfRule type="cellIs" dxfId="14" priority="54" operator="equal">
      <formula>$A$41</formula>
    </cfRule>
    <cfRule type="cellIs" dxfId="13" priority="55" operator="equal">
      <formula>$A$40</formula>
    </cfRule>
    <cfRule type="cellIs" dxfId="12" priority="56" operator="equal">
      <formula>$A$39</formula>
    </cfRule>
    <cfRule type="cellIs" dxfId="11" priority="57" operator="equal">
      <formula>$A$38</formula>
    </cfRule>
    <cfRule type="cellIs" dxfId="10" priority="58" operator="equal">
      <formula>$A$37</formula>
    </cfRule>
    <cfRule type="cellIs" dxfId="9" priority="59" operator="equal">
      <formula>$A$36</formula>
    </cfRule>
    <cfRule type="cellIs" dxfId="8" priority="60" operator="equal">
      <formula>$A$35</formula>
    </cfRule>
    <cfRule type="cellIs" dxfId="7" priority="61" operator="equal">
      <formula>$A$34</formula>
    </cfRule>
    <cfRule type="cellIs" dxfId="6" priority="62" operator="equal">
      <formula>$A$33</formula>
    </cfRule>
    <cfRule type="cellIs" dxfId="5" priority="63" operator="equal">
      <formula>$A$32</formula>
    </cfRule>
    <cfRule type="cellIs" dxfId="4" priority="64" operator="equal">
      <formula>$A$31</formula>
    </cfRule>
    <cfRule type="cellIs" dxfId="3" priority="65" operator="equal">
      <formula>$A$30</formula>
    </cfRule>
  </conditionalFormatting>
  <conditionalFormatting sqref="B30:AO50">
    <cfRule type="cellIs" dxfId="2" priority="3" operator="equal">
      <formula>2</formula>
    </cfRule>
    <cfRule type="cellIs" dxfId="1" priority="4" operator="equal">
      <formula>0</formula>
    </cfRule>
    <cfRule type="cellIs" dxfId="0" priority="5" operator="equal">
      <formula>1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S26"/>
  <sheetViews>
    <sheetView rightToLeft="1" zoomScale="85" workbookViewId="0">
      <selection activeCell="D7" sqref="D7:J7"/>
    </sheetView>
  </sheetViews>
  <sheetFormatPr defaultColWidth="9.140625" defaultRowHeight="35.1" customHeight="1"/>
  <cols>
    <col min="1" max="1" width="5.85546875" style="21" customWidth="1"/>
    <col min="2" max="2" width="30.5703125" style="21" bestFit="1" customWidth="1"/>
    <col min="3" max="3" width="10.28515625" style="21" customWidth="1"/>
    <col min="4" max="4" width="7.7109375" style="21" customWidth="1"/>
    <col min="5" max="35" width="8.7109375" style="21" customWidth="1"/>
    <col min="36" max="43" width="9.140625" style="21"/>
    <col min="44" max="44" width="4.7109375" style="21" customWidth="1"/>
    <col min="45" max="16384" width="9.140625" style="21"/>
  </cols>
  <sheetData>
    <row r="1" spans="1:45" s="28" customFormat="1" ht="35.1" customHeight="1">
      <c r="A1" s="59"/>
      <c r="B1" s="59"/>
      <c r="C1" s="51"/>
      <c r="D1" s="58" t="s">
        <v>10</v>
      </c>
      <c r="E1" s="58"/>
      <c r="F1" s="58"/>
      <c r="G1" s="58"/>
      <c r="H1" s="58"/>
      <c r="I1" s="58"/>
      <c r="J1" s="58"/>
      <c r="K1" s="58"/>
      <c r="L1" s="58" t="s">
        <v>66</v>
      </c>
      <c r="M1" s="58"/>
      <c r="N1" s="58"/>
      <c r="O1" s="58"/>
      <c r="P1" s="58"/>
      <c r="Q1" s="58"/>
      <c r="R1" s="58"/>
      <c r="S1" s="58"/>
      <c r="T1" s="58" t="s">
        <v>21</v>
      </c>
      <c r="U1" s="58"/>
      <c r="V1" s="58"/>
      <c r="W1" s="58"/>
      <c r="X1" s="58"/>
      <c r="Y1" s="58"/>
      <c r="Z1" s="58"/>
      <c r="AA1" s="58"/>
      <c r="AB1" s="58" t="s">
        <v>22</v>
      </c>
      <c r="AC1" s="58"/>
      <c r="AD1" s="58"/>
      <c r="AE1" s="58"/>
      <c r="AF1" s="58"/>
      <c r="AG1" s="58"/>
      <c r="AH1" s="58"/>
      <c r="AI1" s="58"/>
      <c r="AJ1" s="58" t="s">
        <v>23</v>
      </c>
      <c r="AK1" s="58"/>
      <c r="AL1" s="58"/>
      <c r="AM1" s="58"/>
      <c r="AN1" s="58"/>
      <c r="AO1" s="58"/>
      <c r="AP1" s="58"/>
      <c r="AQ1" s="58"/>
    </row>
    <row r="2" spans="1:45" s="27" customFormat="1" ht="35.1" customHeight="1">
      <c r="A2" s="26" t="s">
        <v>9</v>
      </c>
      <c r="B2" s="26" t="s">
        <v>8</v>
      </c>
      <c r="C2" s="26"/>
      <c r="D2" s="26" t="s">
        <v>0</v>
      </c>
      <c r="E2" s="26" t="s">
        <v>1</v>
      </c>
      <c r="F2" s="26" t="s">
        <v>2</v>
      </c>
      <c r="G2" s="26" t="s">
        <v>3</v>
      </c>
      <c r="H2" s="26" t="s">
        <v>4</v>
      </c>
      <c r="I2" s="26" t="s">
        <v>5</v>
      </c>
      <c r="J2" s="26" t="s">
        <v>6</v>
      </c>
      <c r="K2" s="26" t="s">
        <v>7</v>
      </c>
      <c r="L2" s="26" t="s">
        <v>0</v>
      </c>
      <c r="M2" s="26" t="s">
        <v>1</v>
      </c>
      <c r="N2" s="26" t="s">
        <v>2</v>
      </c>
      <c r="O2" s="26" t="s">
        <v>3</v>
      </c>
      <c r="P2" s="26" t="s">
        <v>4</v>
      </c>
      <c r="Q2" s="26" t="s">
        <v>5</v>
      </c>
      <c r="R2" s="26" t="s">
        <v>6</v>
      </c>
      <c r="S2" s="26" t="s">
        <v>7</v>
      </c>
      <c r="T2" s="26" t="s">
        <v>0</v>
      </c>
      <c r="U2" s="26" t="s">
        <v>1</v>
      </c>
      <c r="V2" s="26" t="s">
        <v>2</v>
      </c>
      <c r="W2" s="26" t="s">
        <v>3</v>
      </c>
      <c r="X2" s="26" t="s">
        <v>4</v>
      </c>
      <c r="Y2" s="26" t="s">
        <v>5</v>
      </c>
      <c r="Z2" s="26" t="s">
        <v>6</v>
      </c>
      <c r="AA2" s="26" t="s">
        <v>7</v>
      </c>
      <c r="AB2" s="26" t="s">
        <v>0</v>
      </c>
      <c r="AC2" s="26" t="s">
        <v>1</v>
      </c>
      <c r="AD2" s="26" t="s">
        <v>2</v>
      </c>
      <c r="AE2" s="26" t="s">
        <v>3</v>
      </c>
      <c r="AF2" s="26" t="s">
        <v>4</v>
      </c>
      <c r="AG2" s="26" t="s">
        <v>5</v>
      </c>
      <c r="AH2" s="26" t="s">
        <v>6</v>
      </c>
      <c r="AI2" s="26" t="s">
        <v>7</v>
      </c>
      <c r="AJ2" s="26" t="s">
        <v>0</v>
      </c>
      <c r="AK2" s="26" t="s">
        <v>1</v>
      </c>
      <c r="AL2" s="26" t="s">
        <v>2</v>
      </c>
      <c r="AM2" s="26" t="s">
        <v>3</v>
      </c>
      <c r="AN2" s="26" t="s">
        <v>4</v>
      </c>
      <c r="AO2" s="26" t="s">
        <v>5</v>
      </c>
      <c r="AP2" s="26" t="s">
        <v>6</v>
      </c>
      <c r="AQ2" s="26" t="s">
        <v>7</v>
      </c>
    </row>
    <row r="3" spans="1:45" ht="35.1" customHeight="1">
      <c r="A3" s="24">
        <v>1</v>
      </c>
      <c r="B3" s="52" t="str">
        <f>Con!B12</f>
        <v>حفيظه فراج متولي ابراهيم</v>
      </c>
      <c r="C3" s="52" t="s">
        <v>93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2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S3" s="21">
        <f>COUNTA(D3:AQ3)</f>
        <v>0</v>
      </c>
    </row>
    <row r="4" spans="1:45" ht="35.1" customHeight="1">
      <c r="A4" s="19">
        <v>2</v>
      </c>
      <c r="B4" s="52" t="str">
        <f>Con!B14</f>
        <v>ابو الخير محمود حسن محمد</v>
      </c>
      <c r="C4" s="20"/>
      <c r="D4" s="22"/>
      <c r="E4" s="2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22"/>
      <c r="U4" s="22"/>
      <c r="V4" s="12"/>
      <c r="W4" s="12"/>
      <c r="X4" s="12"/>
      <c r="Y4" s="12"/>
      <c r="Z4" s="12"/>
      <c r="AA4" s="12"/>
      <c r="AB4" s="22"/>
      <c r="AC4" s="22"/>
      <c r="AD4" s="12"/>
      <c r="AE4" s="12"/>
      <c r="AF4" s="12"/>
      <c r="AG4" s="12"/>
      <c r="AH4" s="12"/>
      <c r="AI4" s="12"/>
      <c r="AJ4" s="22"/>
      <c r="AK4" s="22"/>
      <c r="AL4" s="12"/>
      <c r="AM4" s="12"/>
      <c r="AN4" s="12"/>
      <c r="AO4" s="12"/>
      <c r="AP4" s="12"/>
      <c r="AQ4" s="12"/>
    </row>
    <row r="5" spans="1:45" ht="35.1" customHeight="1">
      <c r="A5" s="19">
        <v>3</v>
      </c>
      <c r="B5" s="52" t="str">
        <f>Con!B19</f>
        <v>جمعه السيد عبد الحميد مبروك</v>
      </c>
      <c r="C5" s="20"/>
      <c r="D5" s="22"/>
      <c r="E5" s="22"/>
      <c r="F5" s="12"/>
      <c r="G5" s="12"/>
      <c r="H5" s="12"/>
      <c r="I5" s="12"/>
      <c r="J5" s="23"/>
      <c r="K5" s="23"/>
      <c r="L5" s="12"/>
      <c r="M5" s="12"/>
      <c r="N5" s="12"/>
      <c r="O5" s="12"/>
      <c r="P5" s="12"/>
      <c r="Q5" s="12"/>
      <c r="R5" s="12"/>
      <c r="S5" s="12"/>
      <c r="T5" s="22"/>
      <c r="U5" s="22"/>
      <c r="V5" s="12"/>
      <c r="W5" s="12"/>
      <c r="X5" s="12"/>
      <c r="Y5" s="12"/>
      <c r="Z5" s="12"/>
      <c r="AA5" s="12"/>
      <c r="AB5" s="22"/>
      <c r="AC5" s="12"/>
      <c r="AD5" s="12"/>
      <c r="AE5" s="12"/>
      <c r="AF5" s="12"/>
      <c r="AG5" s="12"/>
      <c r="AH5" s="23"/>
      <c r="AI5" s="12"/>
      <c r="AJ5" s="22"/>
      <c r="AK5" s="12"/>
      <c r="AL5" s="12"/>
      <c r="AM5" s="12"/>
      <c r="AN5" s="12"/>
      <c r="AO5" s="12"/>
      <c r="AP5" s="12"/>
      <c r="AQ5" s="23"/>
    </row>
    <row r="6" spans="1:45" ht="35.1" customHeight="1">
      <c r="A6" s="19">
        <v>4</v>
      </c>
      <c r="B6" s="52" t="str">
        <f>Con!B16</f>
        <v>ياسر عبد السلام عبد القادر خليل</v>
      </c>
      <c r="C6" s="20"/>
      <c r="D6" s="12"/>
      <c r="E6" s="12"/>
      <c r="F6" s="12"/>
      <c r="G6" s="12"/>
      <c r="H6" s="22"/>
      <c r="I6" s="23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22"/>
      <c r="Y6" s="23"/>
      <c r="Z6" s="12"/>
      <c r="AA6" s="12"/>
      <c r="AB6" s="12"/>
      <c r="AC6" s="12"/>
      <c r="AD6" s="12"/>
      <c r="AE6" s="12"/>
      <c r="AF6" s="22"/>
      <c r="AG6" s="23"/>
      <c r="AH6" s="12"/>
      <c r="AI6" s="12"/>
      <c r="AJ6" s="12"/>
      <c r="AK6" s="12"/>
      <c r="AL6" s="12"/>
      <c r="AM6" s="12"/>
      <c r="AN6" s="12"/>
      <c r="AO6" s="23"/>
      <c r="AP6" s="12"/>
      <c r="AQ6" s="12"/>
    </row>
    <row r="7" spans="1:45" ht="35.1" customHeight="1">
      <c r="A7" s="19">
        <v>5</v>
      </c>
      <c r="B7" s="52" t="str">
        <f>Con!B4</f>
        <v>ياسر احمد حسين البحيري</v>
      </c>
      <c r="C7" s="20" t="s">
        <v>83</v>
      </c>
      <c r="D7" s="12" t="str">
        <f>IF(FT!B4=ST!$C$7,FT!$A$4,"")</f>
        <v>1/1</v>
      </c>
      <c r="E7" s="12" t="str">
        <f>IF(FT!C4=ST!$C$7,FT!$A$4,"")</f>
        <v>1/1</v>
      </c>
      <c r="F7" s="12" t="str">
        <f>IF(FT!D4=ST!$C$7,FT!$A$4,"")</f>
        <v/>
      </c>
      <c r="G7" s="12" t="str">
        <f>IF(FT!E4=ST!$C$7,FT!$A$4,"")</f>
        <v/>
      </c>
      <c r="H7" s="12" t="str">
        <f>IF(FT!F4=ST!$C$7,FT!$A$4,"")</f>
        <v>1/1</v>
      </c>
      <c r="I7" s="12" t="str">
        <f>IF(FT!G4=ST!$C$7,FT!$A$4,"")</f>
        <v>1/1</v>
      </c>
      <c r="J7" s="12" t="str">
        <f>IF(FT!H4=ST!$C$7,FT!$A$4,"")</f>
        <v/>
      </c>
      <c r="K7" s="12"/>
      <c r="L7" s="12"/>
      <c r="M7" s="12"/>
      <c r="N7" s="23"/>
      <c r="O7" s="23"/>
      <c r="P7" s="12"/>
      <c r="Q7" s="12"/>
      <c r="R7" s="12"/>
      <c r="S7" s="12"/>
      <c r="T7" s="12"/>
      <c r="U7" s="12"/>
      <c r="V7" s="23"/>
      <c r="W7" s="12"/>
      <c r="X7" s="12"/>
      <c r="Y7" s="12"/>
      <c r="Z7" s="12"/>
      <c r="AA7" s="12"/>
      <c r="AB7" s="12"/>
      <c r="AC7" s="12"/>
      <c r="AD7" s="12"/>
      <c r="AE7" s="12"/>
      <c r="AF7" s="23"/>
      <c r="AG7" s="23"/>
      <c r="AH7" s="12"/>
      <c r="AI7" s="12"/>
      <c r="AJ7" s="12"/>
      <c r="AK7" s="12"/>
      <c r="AL7" s="12"/>
      <c r="AM7" s="12"/>
      <c r="AN7" s="12"/>
      <c r="AO7" s="12"/>
      <c r="AP7" s="12"/>
      <c r="AQ7" s="12"/>
    </row>
    <row r="8" spans="1:45" ht="35.1" customHeight="1">
      <c r="A8" s="19">
        <v>6</v>
      </c>
      <c r="B8" s="52" t="str">
        <f>Con!B21</f>
        <v>عبد العزيز جمعه عبد العزيز</v>
      </c>
      <c r="C8" s="20"/>
      <c r="D8" s="12"/>
      <c r="E8" s="12"/>
      <c r="F8" s="22"/>
      <c r="G8" s="22"/>
      <c r="H8" s="12"/>
      <c r="I8" s="12"/>
      <c r="J8" s="23"/>
      <c r="K8" s="23"/>
      <c r="L8" s="12"/>
      <c r="M8" s="12"/>
      <c r="N8" s="12"/>
      <c r="O8" s="12"/>
      <c r="P8" s="12"/>
      <c r="Q8" s="12"/>
      <c r="R8" s="23"/>
      <c r="S8" s="23"/>
      <c r="T8" s="12"/>
      <c r="U8" s="12"/>
      <c r="V8" s="22"/>
      <c r="W8" s="22"/>
      <c r="X8" s="12"/>
      <c r="Y8" s="12"/>
      <c r="Z8" s="23"/>
      <c r="AA8" s="23"/>
      <c r="AB8" s="12"/>
      <c r="AC8" s="12"/>
      <c r="AD8" s="22"/>
      <c r="AE8" s="2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23"/>
      <c r="AQ8" s="23"/>
    </row>
    <row r="9" spans="1:45" ht="35.1" customHeight="1">
      <c r="A9" s="19">
        <v>7</v>
      </c>
      <c r="B9" s="52" t="str">
        <f>Con!B18</f>
        <v>خالد حمد الطيب عويان</v>
      </c>
      <c r="C9" s="20"/>
      <c r="D9" s="12"/>
      <c r="E9" s="12"/>
      <c r="F9" s="12"/>
      <c r="G9" s="12"/>
      <c r="H9" s="12"/>
      <c r="I9" s="23"/>
      <c r="J9" s="12"/>
      <c r="K9" s="12"/>
      <c r="L9" s="12"/>
      <c r="M9" s="12"/>
      <c r="N9" s="12"/>
      <c r="O9" s="12"/>
      <c r="P9" s="12"/>
      <c r="Q9" s="23"/>
      <c r="R9" s="12"/>
      <c r="S9" s="23"/>
      <c r="T9" s="12"/>
      <c r="U9" s="12"/>
      <c r="V9" s="12"/>
      <c r="W9" s="12"/>
      <c r="X9" s="12"/>
      <c r="Y9" s="12"/>
      <c r="Z9" s="12"/>
      <c r="AA9" s="23"/>
      <c r="AB9" s="12"/>
      <c r="AC9" s="12"/>
      <c r="AD9" s="12"/>
      <c r="AE9" s="12"/>
      <c r="AF9" s="12"/>
      <c r="AG9" s="12"/>
      <c r="AH9" s="12"/>
      <c r="AI9" s="23"/>
      <c r="AJ9" s="12"/>
      <c r="AK9" s="12"/>
      <c r="AL9" s="12"/>
      <c r="AM9" s="12"/>
      <c r="AN9" s="12"/>
      <c r="AO9" s="12"/>
      <c r="AP9" s="12"/>
      <c r="AQ9" s="12"/>
    </row>
    <row r="10" spans="1:45" ht="35.1" customHeight="1">
      <c r="A10" s="19">
        <v>8</v>
      </c>
      <c r="B10" s="52" t="str">
        <f>Con!B6</f>
        <v>وليد احمد هاشم السيد شلبي</v>
      </c>
      <c r="C10" s="20"/>
      <c r="D10" s="12"/>
      <c r="E10" s="12"/>
      <c r="F10" s="22"/>
      <c r="G10" s="22"/>
      <c r="H10" s="12"/>
      <c r="I10" s="12"/>
      <c r="J10" s="12"/>
      <c r="K10" s="12"/>
      <c r="L10" s="12"/>
      <c r="M10" s="12"/>
      <c r="N10" s="22"/>
      <c r="O10" s="2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22"/>
      <c r="AM10" s="22"/>
      <c r="AN10" s="12"/>
      <c r="AO10" s="12"/>
      <c r="AP10" s="12"/>
      <c r="AQ10" s="12"/>
    </row>
    <row r="11" spans="1:45" ht="35.1" customHeight="1">
      <c r="A11" s="19">
        <v>9</v>
      </c>
      <c r="B11" s="52" t="str">
        <f>Con!B5</f>
        <v>عباس احمد عبد السيد عباس</v>
      </c>
      <c r="C11" s="20"/>
      <c r="D11" s="12"/>
      <c r="E11" s="12"/>
      <c r="F11" s="12"/>
      <c r="G11" s="12"/>
      <c r="H11" s="22"/>
      <c r="I11" s="22"/>
      <c r="J11" s="23"/>
      <c r="K11" s="23"/>
      <c r="L11" s="12"/>
      <c r="M11" s="12"/>
      <c r="N11" s="12"/>
      <c r="O11" s="12"/>
      <c r="P11" s="22"/>
      <c r="Q11" s="22"/>
      <c r="R11" s="23"/>
      <c r="S11" s="23"/>
      <c r="T11" s="12"/>
      <c r="U11" s="12"/>
      <c r="V11" s="12"/>
      <c r="W11" s="12"/>
      <c r="X11" s="12"/>
      <c r="Y11" s="12"/>
      <c r="Z11" s="23"/>
      <c r="AA11" s="23"/>
      <c r="AB11" s="12"/>
      <c r="AC11" s="12"/>
      <c r="AD11" s="12"/>
      <c r="AE11" s="12"/>
      <c r="AF11" s="22"/>
      <c r="AG11" s="22"/>
      <c r="AH11" s="12"/>
      <c r="AI11" s="12"/>
      <c r="AJ11" s="12"/>
      <c r="AK11" s="12"/>
      <c r="AL11" s="12"/>
      <c r="AM11" s="12"/>
      <c r="AN11" s="12"/>
      <c r="AO11" s="12"/>
      <c r="AP11" s="23"/>
      <c r="AQ11" s="23"/>
    </row>
    <row r="12" spans="1:45" ht="35.1" customHeight="1">
      <c r="A12" s="19">
        <v>10</v>
      </c>
      <c r="B12" s="52" t="str">
        <f>Con!B15</f>
        <v>سوزان محمد ابو الحمد مصطفى</v>
      </c>
      <c r="C12" s="20"/>
      <c r="D12" s="23"/>
      <c r="E12" s="23"/>
      <c r="F12" s="12"/>
      <c r="G12" s="12"/>
      <c r="H12" s="12"/>
      <c r="I12" s="12"/>
      <c r="J12" s="12"/>
      <c r="K12" s="12"/>
      <c r="L12" s="12"/>
      <c r="M12" s="12"/>
      <c r="N12" s="23"/>
      <c r="O12" s="23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23"/>
      <c r="AF12" s="12"/>
      <c r="AG12" s="12"/>
      <c r="AH12" s="12"/>
      <c r="AI12" s="12"/>
      <c r="AJ12" s="12"/>
      <c r="AK12" s="23"/>
      <c r="AL12" s="12"/>
      <c r="AM12" s="12"/>
      <c r="AN12" s="12"/>
      <c r="AO12" s="12"/>
      <c r="AP12" s="12"/>
      <c r="AQ12" s="12"/>
    </row>
    <row r="13" spans="1:45" ht="35.1" customHeight="1">
      <c r="A13" s="19">
        <v>11</v>
      </c>
      <c r="B13" s="52" t="str">
        <f>Con!B23</f>
        <v>فكريه عبد المنعم حسن الطنطاوي</v>
      </c>
      <c r="C13" s="20"/>
      <c r="D13" s="23"/>
      <c r="E13" s="23"/>
      <c r="F13" s="12"/>
      <c r="G13" s="12"/>
      <c r="H13" s="12"/>
      <c r="I13" s="12"/>
      <c r="J13" s="12"/>
      <c r="K13" s="12"/>
      <c r="L13" s="23"/>
      <c r="M13" s="23"/>
      <c r="N13" s="12"/>
      <c r="O13" s="12"/>
      <c r="P13" s="12"/>
      <c r="Q13" s="12"/>
      <c r="R13" s="12"/>
      <c r="S13" s="12"/>
      <c r="T13" s="23"/>
      <c r="U13" s="23"/>
      <c r="V13" s="12"/>
      <c r="W13" s="12"/>
      <c r="X13" s="12"/>
      <c r="Y13" s="12"/>
      <c r="Z13" s="12"/>
      <c r="AA13" s="12"/>
      <c r="AB13" s="23"/>
      <c r="AC13" s="23"/>
      <c r="AD13" s="12"/>
      <c r="AE13" s="12"/>
      <c r="AF13" s="12"/>
      <c r="AG13" s="12"/>
      <c r="AH13" s="12"/>
      <c r="AI13" s="12"/>
      <c r="AJ13" s="23"/>
      <c r="AK13" s="23"/>
      <c r="AL13" s="12"/>
      <c r="AM13" s="12"/>
      <c r="AN13" s="12"/>
      <c r="AO13" s="12"/>
      <c r="AP13" s="12"/>
      <c r="AQ13" s="12"/>
    </row>
    <row r="14" spans="1:45" ht="35.1" customHeight="1">
      <c r="A14" s="19">
        <v>12</v>
      </c>
      <c r="B14" s="52" t="str">
        <f>Con!B7</f>
        <v>محمود عبد الرشيد عبد الصبور شديد</v>
      </c>
      <c r="C14" s="20"/>
      <c r="D14" s="12"/>
      <c r="E14" s="12"/>
      <c r="F14" s="12"/>
      <c r="G14" s="12"/>
      <c r="H14" s="23"/>
      <c r="I14" s="23"/>
      <c r="J14" s="12"/>
      <c r="K14" s="12"/>
      <c r="L14" s="12"/>
      <c r="M14" s="12"/>
      <c r="N14" s="12"/>
      <c r="O14" s="12"/>
      <c r="P14" s="23"/>
      <c r="Q14" s="23"/>
      <c r="R14" s="12"/>
      <c r="S14" s="12"/>
      <c r="T14" s="12"/>
      <c r="U14" s="12"/>
      <c r="V14" s="12"/>
      <c r="W14" s="12"/>
      <c r="X14" s="23"/>
      <c r="Y14" s="23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23"/>
      <c r="AO14" s="23"/>
      <c r="AP14" s="12"/>
      <c r="AQ14" s="12"/>
    </row>
    <row r="15" spans="1:45" ht="35.1" customHeight="1">
      <c r="A15" s="19">
        <v>13</v>
      </c>
      <c r="B15" s="52" t="str">
        <f>Con!B20</f>
        <v>دعاء عبد النبي احمد رداد</v>
      </c>
      <c r="C15" s="20"/>
      <c r="D15" s="23"/>
      <c r="E15" s="23"/>
      <c r="F15" s="12"/>
      <c r="G15" s="12"/>
      <c r="H15" s="12"/>
      <c r="I15" s="12"/>
      <c r="J15" s="12"/>
      <c r="K15" s="12"/>
      <c r="L15" s="23"/>
      <c r="M15" s="23"/>
      <c r="N15" s="12"/>
      <c r="O15" s="12"/>
      <c r="P15" s="12"/>
      <c r="Q15" s="12"/>
      <c r="R15" s="12"/>
      <c r="S15" s="12"/>
      <c r="T15" s="23"/>
      <c r="U15" s="23"/>
      <c r="V15" s="12"/>
      <c r="W15" s="12"/>
      <c r="X15" s="12"/>
      <c r="Y15" s="12"/>
      <c r="Z15" s="12"/>
      <c r="AA15" s="12"/>
      <c r="AB15" s="23"/>
      <c r="AC15" s="23"/>
      <c r="AD15" s="12"/>
      <c r="AE15" s="12"/>
      <c r="AF15" s="12"/>
      <c r="AG15" s="12"/>
      <c r="AH15" s="12"/>
      <c r="AI15" s="12"/>
      <c r="AJ15" s="23"/>
      <c r="AK15" s="23"/>
      <c r="AL15" s="12"/>
      <c r="AM15" s="12"/>
      <c r="AN15" s="12"/>
      <c r="AO15" s="12"/>
      <c r="AP15" s="12"/>
      <c r="AQ15" s="12"/>
    </row>
    <row r="16" spans="1:45" ht="35.1" customHeight="1">
      <c r="A16" s="19">
        <v>14</v>
      </c>
      <c r="B16" s="52" t="str">
        <f>Con!B8</f>
        <v>محمد بكر عبد الحفيظ محمد</v>
      </c>
      <c r="C16" s="20"/>
      <c r="D16" s="12"/>
      <c r="E16" s="12"/>
      <c r="F16" s="23"/>
      <c r="G16" s="23"/>
      <c r="H16" s="12"/>
      <c r="I16" s="12"/>
      <c r="J16" s="22"/>
      <c r="K16" s="12"/>
      <c r="L16" s="12"/>
      <c r="M16" s="12"/>
      <c r="N16" s="23"/>
      <c r="O16" s="23"/>
      <c r="P16" s="12"/>
      <c r="Q16" s="12"/>
      <c r="R16" s="22"/>
      <c r="S16" s="12"/>
      <c r="T16" s="12"/>
      <c r="U16" s="12"/>
      <c r="V16" s="12"/>
      <c r="W16" s="12"/>
      <c r="X16" s="12"/>
      <c r="Y16" s="12"/>
      <c r="Z16" s="22"/>
      <c r="AA16" s="12"/>
      <c r="AB16" s="12"/>
      <c r="AC16" s="12"/>
      <c r="AD16" s="12"/>
      <c r="AE16" s="12"/>
      <c r="AF16" s="12"/>
      <c r="AG16" s="12"/>
      <c r="AH16" s="22"/>
      <c r="AI16" s="12"/>
      <c r="AJ16" s="12"/>
      <c r="AK16" s="12"/>
      <c r="AL16" s="12"/>
      <c r="AM16" s="23"/>
      <c r="AN16" s="12"/>
      <c r="AO16" s="12"/>
      <c r="AP16" s="22"/>
      <c r="AQ16" s="12"/>
    </row>
    <row r="17" spans="1:43" ht="35.1" customHeight="1">
      <c r="A17" s="19">
        <v>15</v>
      </c>
      <c r="B17" s="52" t="str">
        <f>Con!B9</f>
        <v>ممدوح عبد الحميد محمود العرجاوي</v>
      </c>
      <c r="C17" s="20"/>
      <c r="D17" s="12"/>
      <c r="E17" s="12"/>
      <c r="F17" s="23"/>
      <c r="G17" s="23"/>
      <c r="H17" s="12"/>
      <c r="I17" s="12"/>
      <c r="J17" s="12"/>
      <c r="K17" s="22"/>
      <c r="L17" s="12"/>
      <c r="M17" s="12"/>
      <c r="N17" s="12"/>
      <c r="O17" s="12"/>
      <c r="P17" s="12"/>
      <c r="Q17" s="12"/>
      <c r="R17" s="12"/>
      <c r="S17" s="22"/>
      <c r="T17" s="12"/>
      <c r="U17" s="12"/>
      <c r="V17" s="12"/>
      <c r="W17" s="12"/>
      <c r="X17" s="12"/>
      <c r="Y17" s="12"/>
      <c r="Z17" s="12"/>
      <c r="AA17" s="2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23"/>
      <c r="AM17" s="23"/>
      <c r="AN17" s="12"/>
      <c r="AO17" s="12"/>
      <c r="AP17" s="12"/>
      <c r="AQ17" s="22"/>
    </row>
    <row r="18" spans="1:43" ht="35.1" customHeight="1">
      <c r="A18" s="24">
        <v>16</v>
      </c>
      <c r="B18" s="52" t="str">
        <f>Con!B11</f>
        <v>هيثم حامد محمد الشنواني</v>
      </c>
      <c r="C18" s="2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22"/>
      <c r="S18" s="2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22"/>
      <c r="AQ18" s="22"/>
    </row>
    <row r="19" spans="1:43" ht="35.1" customHeight="1">
      <c r="A19" s="19">
        <v>17</v>
      </c>
      <c r="B19" s="52" t="str">
        <f>Con!B13</f>
        <v>احمد ماهر عبد النبي الرهاوي</v>
      </c>
      <c r="C19" s="20"/>
      <c r="D19" s="12"/>
      <c r="E19" s="12"/>
      <c r="F19" s="23"/>
      <c r="G19" s="23"/>
      <c r="H19" s="23"/>
      <c r="I19" s="23"/>
      <c r="J19" s="12"/>
      <c r="K19" s="12"/>
      <c r="L19" s="12"/>
      <c r="M19" s="12"/>
      <c r="N19" s="12"/>
      <c r="O19" s="12"/>
      <c r="P19" s="23"/>
      <c r="Q19" s="23"/>
      <c r="R19" s="12"/>
      <c r="S19" s="12"/>
      <c r="T19" s="12"/>
      <c r="U19" s="12"/>
      <c r="V19" s="23"/>
      <c r="W19" s="23"/>
      <c r="X19" s="12"/>
      <c r="Y19" s="12"/>
      <c r="Z19" s="12"/>
      <c r="AA19" s="12"/>
      <c r="AB19" s="12"/>
      <c r="AC19" s="12"/>
      <c r="AD19" s="23"/>
      <c r="AE19" s="23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</row>
    <row r="20" spans="1:43" ht="35.1" customHeight="1">
      <c r="A20" s="24">
        <v>18</v>
      </c>
      <c r="B20" s="52" t="str">
        <f>Con!B17</f>
        <v>وليد محمد عطيه قادوس</v>
      </c>
      <c r="C20" s="20"/>
      <c r="D20" s="12"/>
      <c r="E20" s="12"/>
      <c r="F20" s="12"/>
      <c r="G20" s="12"/>
      <c r="H20" s="12"/>
      <c r="I20" s="12"/>
      <c r="J20" s="22"/>
      <c r="K20" s="22"/>
      <c r="L20" s="12"/>
      <c r="M20" s="12"/>
      <c r="N20" s="12"/>
      <c r="O20" s="12"/>
      <c r="P20" s="12"/>
      <c r="Q20" s="12"/>
      <c r="R20" s="22"/>
      <c r="S20" s="22"/>
      <c r="T20" s="12"/>
      <c r="U20" s="12"/>
      <c r="V20" s="12"/>
      <c r="W20" s="12"/>
      <c r="X20" s="12"/>
      <c r="Y20" s="12"/>
      <c r="Z20" s="22"/>
      <c r="AA20" s="22"/>
      <c r="AB20" s="12"/>
      <c r="AC20" s="12"/>
      <c r="AD20" s="12"/>
      <c r="AE20" s="12"/>
      <c r="AF20" s="12"/>
      <c r="AG20" s="12"/>
      <c r="AH20" s="22"/>
      <c r="AI20" s="22"/>
      <c r="AJ20" s="12"/>
      <c r="AK20" s="12"/>
      <c r="AL20" s="12"/>
      <c r="AM20" s="12"/>
      <c r="AN20" s="12"/>
      <c r="AO20" s="12"/>
      <c r="AP20" s="22"/>
      <c r="AQ20" s="22"/>
    </row>
    <row r="21" spans="1:43" ht="35.1" customHeight="1">
      <c r="A21" s="19">
        <v>19</v>
      </c>
      <c r="B21" s="52" t="str">
        <f>Con!B10</f>
        <v>هدى سالم حميده شعيب</v>
      </c>
      <c r="C21" s="20"/>
      <c r="D21" s="12"/>
      <c r="E21" s="12"/>
      <c r="F21" s="12"/>
      <c r="G21" s="12"/>
      <c r="H21" s="12"/>
      <c r="I21" s="12"/>
      <c r="J21" s="22"/>
      <c r="K21" s="22"/>
      <c r="L21" s="12"/>
      <c r="M21" s="12"/>
      <c r="N21" s="12"/>
      <c r="O21" s="12"/>
      <c r="P21" s="12"/>
      <c r="Q21" s="12"/>
      <c r="R21" s="22"/>
      <c r="S21" s="2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22"/>
      <c r="AQ21" s="22"/>
    </row>
    <row r="22" spans="1:43" ht="35.1" customHeight="1">
      <c r="A22" s="19">
        <v>20</v>
      </c>
      <c r="B22" s="52" t="str">
        <f>Con!B22</f>
        <v>محمد السيد محمد موسى</v>
      </c>
      <c r="C22" s="20"/>
      <c r="D22" s="23"/>
      <c r="E22" s="23"/>
      <c r="F22" s="12"/>
      <c r="G22" s="12"/>
      <c r="H22" s="2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23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</row>
    <row r="25" spans="1:43" ht="35.1" customHeight="1">
      <c r="B25" s="21" t="s">
        <v>67</v>
      </c>
      <c r="D25" s="21">
        <f>COUNTA(D3:D22)</f>
        <v>1</v>
      </c>
      <c r="E25" s="21">
        <f t="shared" ref="E25:AQ25" si="0">COUNTA(E3:E22)</f>
        <v>1</v>
      </c>
      <c r="F25" s="21">
        <f t="shared" si="0"/>
        <v>1</v>
      </c>
      <c r="G25" s="21">
        <f t="shared" si="0"/>
        <v>1</v>
      </c>
      <c r="H25" s="21">
        <f t="shared" si="0"/>
        <v>1</v>
      </c>
      <c r="I25" s="21">
        <f t="shared" si="0"/>
        <v>1</v>
      </c>
      <c r="J25" s="21">
        <f t="shared" si="0"/>
        <v>1</v>
      </c>
      <c r="K25" s="21">
        <f t="shared" si="0"/>
        <v>0</v>
      </c>
      <c r="L25" s="21">
        <f t="shared" si="0"/>
        <v>0</v>
      </c>
      <c r="M25" s="21">
        <f t="shared" si="0"/>
        <v>0</v>
      </c>
      <c r="N25" s="21">
        <f t="shared" si="0"/>
        <v>0</v>
      </c>
      <c r="O25" s="21">
        <f t="shared" si="0"/>
        <v>0</v>
      </c>
      <c r="P25" s="21">
        <f t="shared" si="0"/>
        <v>0</v>
      </c>
      <c r="Q25" s="21">
        <f t="shared" si="0"/>
        <v>0</v>
      </c>
      <c r="R25" s="21">
        <f t="shared" si="0"/>
        <v>0</v>
      </c>
      <c r="S25" s="21">
        <f t="shared" si="0"/>
        <v>0</v>
      </c>
      <c r="T25" s="21">
        <f t="shared" si="0"/>
        <v>0</v>
      </c>
      <c r="U25" s="21">
        <f t="shared" si="0"/>
        <v>0</v>
      </c>
      <c r="V25" s="21">
        <f t="shared" si="0"/>
        <v>0</v>
      </c>
      <c r="W25" s="21">
        <f t="shared" si="0"/>
        <v>0</v>
      </c>
      <c r="X25" s="21">
        <f t="shared" si="0"/>
        <v>0</v>
      </c>
      <c r="Y25" s="21">
        <f t="shared" si="0"/>
        <v>0</v>
      </c>
      <c r="Z25" s="21">
        <f t="shared" si="0"/>
        <v>0</v>
      </c>
      <c r="AA25" s="21">
        <f t="shared" si="0"/>
        <v>0</v>
      </c>
      <c r="AB25" s="21">
        <f t="shared" si="0"/>
        <v>0</v>
      </c>
      <c r="AC25" s="21">
        <f t="shared" si="0"/>
        <v>0</v>
      </c>
      <c r="AD25" s="21">
        <f t="shared" si="0"/>
        <v>0</v>
      </c>
      <c r="AE25" s="21">
        <f t="shared" si="0"/>
        <v>0</v>
      </c>
      <c r="AF25" s="21">
        <f t="shared" si="0"/>
        <v>0</v>
      </c>
      <c r="AG25" s="21">
        <f t="shared" si="0"/>
        <v>0</v>
      </c>
      <c r="AH25" s="21">
        <f t="shared" si="0"/>
        <v>0</v>
      </c>
      <c r="AI25" s="21">
        <f t="shared" si="0"/>
        <v>0</v>
      </c>
      <c r="AJ25" s="21">
        <f t="shared" si="0"/>
        <v>0</v>
      </c>
      <c r="AK25" s="21">
        <f t="shared" si="0"/>
        <v>0</v>
      </c>
      <c r="AL25" s="21">
        <f t="shared" si="0"/>
        <v>0</v>
      </c>
      <c r="AM25" s="21">
        <f t="shared" si="0"/>
        <v>0</v>
      </c>
      <c r="AN25" s="21">
        <f t="shared" si="0"/>
        <v>0</v>
      </c>
      <c r="AO25" s="21">
        <f t="shared" si="0"/>
        <v>0</v>
      </c>
      <c r="AP25" s="21">
        <f t="shared" si="0"/>
        <v>0</v>
      </c>
      <c r="AQ25" s="21">
        <f t="shared" si="0"/>
        <v>0</v>
      </c>
    </row>
    <row r="26" spans="1:43" ht="35.1" customHeight="1">
      <c r="B26" s="21" t="s">
        <v>68</v>
      </c>
      <c r="D26" s="21">
        <v>13</v>
      </c>
      <c r="E26" s="21">
        <v>13</v>
      </c>
      <c r="F26" s="21">
        <v>13</v>
      </c>
      <c r="G26" s="21">
        <v>13</v>
      </c>
      <c r="H26" s="21">
        <v>13</v>
      </c>
      <c r="I26" s="21">
        <v>13</v>
      </c>
      <c r="J26" s="21">
        <v>13</v>
      </c>
      <c r="K26" s="21">
        <v>13</v>
      </c>
      <c r="L26" s="21">
        <v>13</v>
      </c>
      <c r="M26" s="21">
        <v>13</v>
      </c>
      <c r="N26" s="21">
        <v>13</v>
      </c>
      <c r="O26" s="21">
        <v>13</v>
      </c>
      <c r="P26" s="21">
        <v>13</v>
      </c>
      <c r="Q26" s="21">
        <v>13</v>
      </c>
      <c r="R26" s="21">
        <v>7</v>
      </c>
      <c r="S26" s="21">
        <v>2</v>
      </c>
      <c r="T26" s="21">
        <v>13</v>
      </c>
      <c r="U26" s="21">
        <v>13</v>
      </c>
      <c r="V26" s="21">
        <v>13</v>
      </c>
      <c r="W26" s="21">
        <v>13</v>
      </c>
      <c r="X26" s="21">
        <v>13</v>
      </c>
      <c r="Y26" s="21">
        <v>13</v>
      </c>
      <c r="Z26" s="21">
        <v>7</v>
      </c>
      <c r="AA26" s="21">
        <v>7</v>
      </c>
      <c r="AB26" s="21">
        <v>13</v>
      </c>
      <c r="AC26" s="21">
        <v>13</v>
      </c>
      <c r="AD26" s="21">
        <v>13</v>
      </c>
      <c r="AE26" s="21">
        <v>13</v>
      </c>
      <c r="AF26" s="21">
        <v>13</v>
      </c>
      <c r="AG26" s="21">
        <v>13</v>
      </c>
      <c r="AH26" s="21">
        <v>13</v>
      </c>
      <c r="AI26" s="21">
        <v>13</v>
      </c>
      <c r="AJ26" s="21">
        <v>13</v>
      </c>
      <c r="AK26" s="21">
        <v>13</v>
      </c>
      <c r="AL26" s="21">
        <v>13</v>
      </c>
      <c r="AM26" s="21">
        <v>13</v>
      </c>
      <c r="AN26" s="21">
        <v>13</v>
      </c>
      <c r="AO26" s="21">
        <v>13</v>
      </c>
      <c r="AP26" s="21">
        <v>7</v>
      </c>
      <c r="AQ26" s="21">
        <v>2</v>
      </c>
    </row>
  </sheetData>
  <mergeCells count="6">
    <mergeCell ref="AJ1:AQ1"/>
    <mergeCell ref="A1:B1"/>
    <mergeCell ref="D1:K1"/>
    <mergeCell ref="L1:S1"/>
    <mergeCell ref="T1:AA1"/>
    <mergeCell ref="AB1:AI1"/>
  </mergeCells>
  <pageMargins left="0" right="0" top="0" bottom="0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rightToLeft="1" zoomScale="85" workbookViewId="0">
      <selection activeCell="A4" sqref="A4"/>
    </sheetView>
  </sheetViews>
  <sheetFormatPr defaultRowHeight="24.95" customHeight="1"/>
  <cols>
    <col min="1" max="1" width="4.7109375" style="16" customWidth="1"/>
    <col min="2" max="2" width="28.7109375" style="16" bestFit="1" customWidth="1"/>
    <col min="3" max="10" width="9" style="16" customWidth="1"/>
    <col min="11" max="16384" width="9.140625" style="16"/>
  </cols>
  <sheetData>
    <row r="1" spans="1:10" ht="32.25">
      <c r="A1" s="60" t="s">
        <v>10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s="18" customFormat="1" ht="24.95" customHeight="1">
      <c r="A2" s="17" t="s">
        <v>9</v>
      </c>
      <c r="B2" s="17" t="s">
        <v>8</v>
      </c>
      <c r="C2" s="17" t="s">
        <v>0</v>
      </c>
      <c r="D2" s="17" t="s">
        <v>1</v>
      </c>
      <c r="E2" s="17" t="s">
        <v>2</v>
      </c>
      <c r="F2" s="17" t="s">
        <v>3</v>
      </c>
      <c r="G2" s="17" t="s">
        <v>4</v>
      </c>
      <c r="H2" s="17" t="s">
        <v>5</v>
      </c>
      <c r="I2" s="17" t="s">
        <v>6</v>
      </c>
      <c r="J2" s="17" t="s">
        <v>7</v>
      </c>
    </row>
    <row r="3" spans="1:10" s="21" customFormat="1" ht="24.95" customHeight="1">
      <c r="A3" s="19">
        <v>1</v>
      </c>
      <c r="B3" s="20" t="str">
        <f>ST!B3</f>
        <v>حفيظه فراج متولي ابراهيم</v>
      </c>
      <c r="C3" s="12" t="str">
        <f>IF(ST!D3=0,"",ST!D3)</f>
        <v/>
      </c>
      <c r="D3" s="12" t="str">
        <f>IF(ST!E3=0,"",ST!E3)</f>
        <v/>
      </c>
      <c r="E3" s="12" t="str">
        <f>IF(ST!F3=0,"",ST!F3)</f>
        <v/>
      </c>
      <c r="F3" s="12" t="str">
        <f>IF(ST!G3=0,"",ST!G3)</f>
        <v/>
      </c>
      <c r="G3" s="12" t="str">
        <f>IF(ST!H3=0,"",ST!H3)</f>
        <v/>
      </c>
      <c r="H3" s="12" t="str">
        <f>IF(ST!I3=0,"",ST!I3)</f>
        <v/>
      </c>
      <c r="I3" s="12" t="str">
        <f>IF(ST!J3=0,"",ST!J3)</f>
        <v/>
      </c>
      <c r="J3" s="12" t="str">
        <f>IF(ST!K3=0,"",ST!K3)</f>
        <v/>
      </c>
    </row>
    <row r="4" spans="1:10" s="21" customFormat="1" ht="24.95" customHeight="1">
      <c r="A4" s="19"/>
      <c r="B4" s="20"/>
      <c r="C4" s="12"/>
      <c r="D4" s="12"/>
      <c r="E4" s="12"/>
      <c r="F4" s="12"/>
      <c r="G4" s="12"/>
      <c r="H4" s="12"/>
      <c r="I4" s="12"/>
      <c r="J4" s="12"/>
    </row>
    <row r="5" spans="1:10" s="21" customFormat="1" ht="24.95" customHeight="1">
      <c r="A5" s="19">
        <v>2</v>
      </c>
      <c r="B5" s="20" t="str">
        <f>ST!B4</f>
        <v>ابو الخير محمود حسن محمد</v>
      </c>
      <c r="C5" s="12" t="str">
        <f>IF(ST!D4=0,"",ST!D4)</f>
        <v/>
      </c>
      <c r="D5" s="12" t="str">
        <f>IF(ST!E4=0,"",ST!E4)</f>
        <v/>
      </c>
      <c r="E5" s="12" t="str">
        <f>IF(ST!F4=0,"",ST!F4)</f>
        <v/>
      </c>
      <c r="F5" s="12" t="str">
        <f>IF(ST!G4=0,"",ST!G4)</f>
        <v/>
      </c>
      <c r="G5" s="12" t="str">
        <f>IF(ST!H4=0,"",ST!H4)</f>
        <v/>
      </c>
      <c r="H5" s="12" t="str">
        <f>IF(ST!I4=0,"",ST!I4)</f>
        <v/>
      </c>
      <c r="I5" s="12" t="str">
        <f>IF(ST!J4=0,"",ST!J4)</f>
        <v/>
      </c>
      <c r="J5" s="12" t="str">
        <f>IF(ST!K4=0,"",ST!K4)</f>
        <v/>
      </c>
    </row>
    <row r="6" spans="1:10" s="21" customFormat="1" ht="24.95" customHeight="1">
      <c r="A6" s="19"/>
      <c r="B6" s="20"/>
      <c r="C6" s="12"/>
      <c r="D6" s="12"/>
      <c r="E6" s="12"/>
      <c r="F6" s="12"/>
      <c r="G6" s="12"/>
      <c r="H6" s="12"/>
      <c r="I6" s="12"/>
      <c r="J6" s="12"/>
    </row>
    <row r="7" spans="1:10" s="21" customFormat="1" ht="24.95" customHeight="1">
      <c r="A7" s="19">
        <v>3</v>
      </c>
      <c r="B7" s="20" t="str">
        <f>ST!B5</f>
        <v>جمعه السيد عبد الحميد مبروك</v>
      </c>
      <c r="C7" s="12" t="str">
        <f>IF(ST!D5=0,"",ST!D5)</f>
        <v/>
      </c>
      <c r="D7" s="12" t="str">
        <f>IF(ST!E5=0,"",ST!E5)</f>
        <v/>
      </c>
      <c r="E7" s="12" t="str">
        <f>IF(ST!F5=0,"",ST!F5)</f>
        <v/>
      </c>
      <c r="F7" s="12" t="str">
        <f>IF(ST!G5=0,"",ST!G5)</f>
        <v/>
      </c>
      <c r="G7" s="12" t="str">
        <f>IF(ST!H5=0,"",ST!H5)</f>
        <v/>
      </c>
      <c r="H7" s="12" t="str">
        <f>IF(ST!I5=0,"",ST!I5)</f>
        <v/>
      </c>
      <c r="I7" s="12" t="str">
        <f>IF(ST!J5=0,"",ST!J5)</f>
        <v/>
      </c>
      <c r="J7" s="12" t="str">
        <f>IF(ST!K5=0,"",ST!K5)</f>
        <v/>
      </c>
    </row>
    <row r="8" spans="1:10" s="21" customFormat="1" ht="24.95" customHeight="1">
      <c r="A8" s="19"/>
      <c r="B8" s="20"/>
      <c r="C8" s="12"/>
      <c r="D8" s="12"/>
      <c r="E8" s="12"/>
      <c r="F8" s="12"/>
      <c r="G8" s="12"/>
      <c r="H8" s="12"/>
      <c r="I8" s="12"/>
      <c r="J8" s="12"/>
    </row>
    <row r="9" spans="1:10" s="21" customFormat="1" ht="24.95" customHeight="1">
      <c r="A9" s="19">
        <v>4</v>
      </c>
      <c r="B9" s="20" t="str">
        <f>ST!B6</f>
        <v>ياسر عبد السلام عبد القادر خليل</v>
      </c>
      <c r="C9" s="12" t="str">
        <f>IF(ST!D6=0,"",ST!D6)</f>
        <v/>
      </c>
      <c r="D9" s="12" t="str">
        <f>IF(ST!E6=0,"",ST!E6)</f>
        <v/>
      </c>
      <c r="E9" s="12" t="str">
        <f>IF(ST!F6=0,"",ST!F6)</f>
        <v/>
      </c>
      <c r="F9" s="12" t="str">
        <f>IF(ST!G6=0,"",ST!G6)</f>
        <v/>
      </c>
      <c r="G9" s="12" t="str">
        <f>IF(ST!H6=0,"",ST!H6)</f>
        <v/>
      </c>
      <c r="H9" s="12" t="str">
        <f>IF(ST!I6=0,"",ST!I6)</f>
        <v/>
      </c>
      <c r="I9" s="12" t="str">
        <f>IF(ST!J6=0,"",ST!J6)</f>
        <v/>
      </c>
      <c r="J9" s="12" t="str">
        <f>IF(ST!K6=0,"",ST!K6)</f>
        <v/>
      </c>
    </row>
    <row r="10" spans="1:10" s="21" customFormat="1" ht="24.95" customHeight="1">
      <c r="A10" s="19"/>
      <c r="B10" s="20"/>
      <c r="C10" s="12"/>
      <c r="D10" s="12"/>
      <c r="E10" s="12"/>
      <c r="F10" s="12"/>
      <c r="G10" s="12"/>
      <c r="H10" s="12"/>
      <c r="I10" s="12"/>
      <c r="J10" s="12"/>
    </row>
    <row r="11" spans="1:10" s="21" customFormat="1" ht="24.95" customHeight="1">
      <c r="A11" s="19">
        <v>5</v>
      </c>
      <c r="B11" s="20" t="str">
        <f>ST!B7</f>
        <v>ياسر احمد حسين البحيري</v>
      </c>
      <c r="C11" s="12" t="str">
        <f>IF(ST!D7=0,"",ST!D7)</f>
        <v>1/1</v>
      </c>
      <c r="D11" s="12" t="str">
        <f>IF(ST!E7=0,"",ST!E7)</f>
        <v>1/1</v>
      </c>
      <c r="E11" s="12" t="str">
        <f>IF(ST!F7=0,"",ST!F7)</f>
        <v/>
      </c>
      <c r="F11" s="12" t="str">
        <f>IF(ST!G7=0,"",ST!G7)</f>
        <v/>
      </c>
      <c r="G11" s="12" t="str">
        <f>IF(ST!H7=0,"",ST!H7)</f>
        <v>1/1</v>
      </c>
      <c r="H11" s="12" t="str">
        <f>IF(ST!I7=0,"",ST!I7)</f>
        <v>1/1</v>
      </c>
      <c r="I11" s="12" t="str">
        <f>IF(ST!J7=0,"",ST!J7)</f>
        <v/>
      </c>
      <c r="J11" s="12" t="str">
        <f>IF(ST!K7=0,"",ST!K7)</f>
        <v/>
      </c>
    </row>
    <row r="12" spans="1:10" s="21" customFormat="1" ht="24.95" customHeight="1">
      <c r="A12" s="19"/>
      <c r="B12" s="20"/>
      <c r="C12" s="12"/>
      <c r="D12" s="12"/>
      <c r="E12" s="12"/>
      <c r="F12" s="12"/>
      <c r="G12" s="12"/>
      <c r="H12" s="12"/>
      <c r="I12" s="12"/>
      <c r="J12" s="12"/>
    </row>
    <row r="13" spans="1:10" s="21" customFormat="1" ht="24.95" customHeight="1">
      <c r="A13" s="19">
        <v>6</v>
      </c>
      <c r="B13" s="20" t="str">
        <f>ST!B8</f>
        <v>عبد العزيز جمعه عبد العزيز</v>
      </c>
      <c r="C13" s="12" t="str">
        <f>IF(ST!D8=0,"",ST!D8)</f>
        <v/>
      </c>
      <c r="D13" s="12" t="str">
        <f>IF(ST!E8=0,"",ST!E8)</f>
        <v/>
      </c>
      <c r="E13" s="12" t="str">
        <f>IF(ST!F8=0,"",ST!F8)</f>
        <v/>
      </c>
      <c r="F13" s="12" t="str">
        <f>IF(ST!G8=0,"",ST!G8)</f>
        <v/>
      </c>
      <c r="G13" s="12" t="str">
        <f>IF(ST!H8=0,"",ST!H8)</f>
        <v/>
      </c>
      <c r="H13" s="12" t="str">
        <f>IF(ST!I8=0,"",ST!I8)</f>
        <v/>
      </c>
      <c r="I13" s="12" t="str">
        <f>IF(ST!J8=0,"",ST!J8)</f>
        <v/>
      </c>
      <c r="J13" s="12" t="str">
        <f>IF(ST!K8=0,"",ST!K8)</f>
        <v/>
      </c>
    </row>
    <row r="14" spans="1:10" s="21" customFormat="1" ht="24.95" customHeight="1">
      <c r="A14" s="19"/>
      <c r="B14" s="20"/>
      <c r="C14" s="12"/>
      <c r="D14" s="12"/>
      <c r="E14" s="12"/>
      <c r="F14" s="12"/>
      <c r="G14" s="12"/>
      <c r="H14" s="12"/>
      <c r="I14" s="12"/>
      <c r="J14" s="12"/>
    </row>
    <row r="15" spans="1:10" s="21" customFormat="1" ht="24.95" customHeight="1">
      <c r="A15" s="19">
        <v>7</v>
      </c>
      <c r="B15" s="20" t="str">
        <f>ST!B9</f>
        <v>خالد حمد الطيب عويان</v>
      </c>
      <c r="C15" s="12" t="str">
        <f>IF(ST!D9=0,"",ST!D9)</f>
        <v/>
      </c>
      <c r="D15" s="12" t="str">
        <f>IF(ST!E9=0,"",ST!E9)</f>
        <v/>
      </c>
      <c r="E15" s="12" t="str">
        <f>IF(ST!F9=0,"",ST!F9)</f>
        <v/>
      </c>
      <c r="F15" s="12" t="str">
        <f>IF(ST!G9=0,"",ST!G9)</f>
        <v/>
      </c>
      <c r="G15" s="12" t="str">
        <f>IF(ST!H9=0,"",ST!H9)</f>
        <v/>
      </c>
      <c r="H15" s="12" t="str">
        <f>IF(ST!I9=0,"",ST!I9)</f>
        <v/>
      </c>
      <c r="I15" s="12" t="str">
        <f>IF(ST!J9=0,"",ST!J9)</f>
        <v/>
      </c>
      <c r="J15" s="12" t="str">
        <f>IF(ST!K9=0,"",ST!K9)</f>
        <v/>
      </c>
    </row>
    <row r="16" spans="1:10" s="21" customFormat="1" ht="24.95" customHeight="1">
      <c r="A16" s="19"/>
      <c r="B16" s="20"/>
      <c r="C16" s="12"/>
      <c r="D16" s="12"/>
      <c r="E16" s="12"/>
      <c r="F16" s="12"/>
      <c r="G16" s="12"/>
      <c r="H16" s="12"/>
      <c r="I16" s="12"/>
      <c r="J16" s="12"/>
    </row>
    <row r="17" spans="1:10" s="21" customFormat="1" ht="24.95" customHeight="1">
      <c r="A17" s="19">
        <v>8</v>
      </c>
      <c r="B17" s="20" t="str">
        <f>ST!B10</f>
        <v>وليد احمد هاشم السيد شلبي</v>
      </c>
      <c r="C17" s="12" t="str">
        <f>IF(ST!D10=0,"",ST!D10)</f>
        <v/>
      </c>
      <c r="D17" s="12" t="str">
        <f>IF(ST!E10=0,"",ST!E10)</f>
        <v/>
      </c>
      <c r="E17" s="12" t="str">
        <f>IF(ST!F10=0,"",ST!F10)</f>
        <v/>
      </c>
      <c r="F17" s="12" t="str">
        <f>IF(ST!G10=0,"",ST!G10)</f>
        <v/>
      </c>
      <c r="G17" s="12" t="str">
        <f>IF(ST!H10=0,"",ST!H10)</f>
        <v/>
      </c>
      <c r="H17" s="12" t="str">
        <f>IF(ST!I10=0,"",ST!I10)</f>
        <v/>
      </c>
      <c r="I17" s="12" t="str">
        <f>IF(ST!J10=0,"",ST!J10)</f>
        <v/>
      </c>
      <c r="J17" s="12" t="str">
        <f>IF(ST!K10=0,"",ST!K10)</f>
        <v/>
      </c>
    </row>
    <row r="18" spans="1:10" s="21" customFormat="1" ht="24.95" customHeight="1">
      <c r="A18" s="19"/>
      <c r="B18" s="20"/>
      <c r="C18" s="12"/>
      <c r="D18" s="12"/>
      <c r="E18" s="12"/>
      <c r="F18" s="12"/>
      <c r="G18" s="12"/>
      <c r="H18" s="12"/>
      <c r="I18" s="12"/>
      <c r="J18" s="12"/>
    </row>
    <row r="19" spans="1:10" s="21" customFormat="1" ht="24.95" customHeight="1">
      <c r="A19" s="19">
        <v>9</v>
      </c>
      <c r="B19" s="20" t="str">
        <f>ST!B11</f>
        <v>عباس احمد عبد السيد عباس</v>
      </c>
      <c r="C19" s="12" t="str">
        <f>IF(ST!D11=0,"",ST!D11)</f>
        <v/>
      </c>
      <c r="D19" s="12" t="str">
        <f>IF(ST!E11=0,"",ST!E11)</f>
        <v/>
      </c>
      <c r="E19" s="12" t="str">
        <f>IF(ST!F11=0,"",ST!F11)</f>
        <v/>
      </c>
      <c r="F19" s="12" t="str">
        <f>IF(ST!G11=0,"",ST!G11)</f>
        <v/>
      </c>
      <c r="G19" s="12" t="str">
        <f>IF(ST!H11=0,"",ST!H11)</f>
        <v/>
      </c>
      <c r="H19" s="12" t="str">
        <f>IF(ST!I11=0,"",ST!I11)</f>
        <v/>
      </c>
      <c r="I19" s="12" t="str">
        <f>IF(ST!J11=0,"",ST!J11)</f>
        <v/>
      </c>
      <c r="J19" s="12" t="str">
        <f>IF(ST!K11=0,"",ST!K11)</f>
        <v/>
      </c>
    </row>
    <row r="20" spans="1:10" s="21" customFormat="1" ht="24.95" customHeight="1">
      <c r="A20" s="19"/>
      <c r="B20" s="20"/>
      <c r="C20" s="12"/>
      <c r="D20" s="12"/>
      <c r="E20" s="12"/>
      <c r="F20" s="12"/>
      <c r="G20" s="12"/>
      <c r="H20" s="12"/>
      <c r="I20" s="12"/>
      <c r="J20" s="12"/>
    </row>
    <row r="21" spans="1:10" s="21" customFormat="1" ht="24.95" customHeight="1">
      <c r="A21" s="19">
        <v>10</v>
      </c>
      <c r="B21" s="20" t="str">
        <f>ST!B12</f>
        <v>سوزان محمد ابو الحمد مصطفى</v>
      </c>
      <c r="C21" s="12" t="str">
        <f>IF(ST!D12=0,"",ST!D12)</f>
        <v/>
      </c>
      <c r="D21" s="12" t="str">
        <f>IF(ST!E12=0,"",ST!E12)</f>
        <v/>
      </c>
      <c r="E21" s="12" t="str">
        <f>IF(ST!F12=0,"",ST!F12)</f>
        <v/>
      </c>
      <c r="F21" s="12" t="str">
        <f>IF(ST!G12=0,"",ST!G12)</f>
        <v/>
      </c>
      <c r="G21" s="12" t="str">
        <f>IF(ST!H12=0,"",ST!H12)</f>
        <v/>
      </c>
      <c r="H21" s="12" t="str">
        <f>IF(ST!I12=0,"",ST!I12)</f>
        <v/>
      </c>
      <c r="I21" s="12" t="str">
        <f>IF(ST!J12=0,"",ST!J12)</f>
        <v/>
      </c>
      <c r="J21" s="12" t="str">
        <f>IF(ST!K12=0,"",ST!K12)</f>
        <v/>
      </c>
    </row>
    <row r="22" spans="1:10" s="21" customFormat="1" ht="24.95" customHeight="1">
      <c r="A22" s="19"/>
      <c r="B22" s="20"/>
      <c r="C22" s="12"/>
      <c r="D22" s="12"/>
      <c r="E22" s="12"/>
      <c r="F22" s="12"/>
      <c r="G22" s="12"/>
      <c r="H22" s="12"/>
      <c r="I22" s="12"/>
      <c r="J22" s="12"/>
    </row>
    <row r="23" spans="1:10" s="21" customFormat="1" ht="24.95" customHeight="1">
      <c r="A23" s="19">
        <v>11</v>
      </c>
      <c r="B23" s="20" t="str">
        <f>ST!B13</f>
        <v>فكريه عبد المنعم حسن الطنطاوي</v>
      </c>
      <c r="C23" s="12" t="str">
        <f>IF(ST!D13=0,"",ST!D13)</f>
        <v/>
      </c>
      <c r="D23" s="12" t="str">
        <f>IF(ST!E13=0,"",ST!E13)</f>
        <v/>
      </c>
      <c r="E23" s="12" t="str">
        <f>IF(ST!F13=0,"",ST!F13)</f>
        <v/>
      </c>
      <c r="F23" s="12" t="str">
        <f>IF(ST!G13=0,"",ST!G13)</f>
        <v/>
      </c>
      <c r="G23" s="12" t="str">
        <f>IF(ST!H13=0,"",ST!H13)</f>
        <v/>
      </c>
      <c r="H23" s="12" t="str">
        <f>IF(ST!I13=0,"",ST!I13)</f>
        <v/>
      </c>
      <c r="I23" s="12" t="str">
        <f>IF(ST!J13=0,"",ST!J13)</f>
        <v/>
      </c>
      <c r="J23" s="12" t="str">
        <f>IF(ST!K13=0,"",ST!K13)</f>
        <v/>
      </c>
    </row>
    <row r="24" spans="1:10" s="21" customFormat="1" ht="24.95" customHeight="1">
      <c r="A24" s="19"/>
      <c r="B24" s="20"/>
      <c r="C24" s="12"/>
      <c r="D24" s="12"/>
      <c r="E24" s="12"/>
      <c r="F24" s="12"/>
      <c r="G24" s="12"/>
      <c r="H24" s="12"/>
      <c r="I24" s="12"/>
      <c r="J24" s="12"/>
    </row>
    <row r="25" spans="1:10" s="21" customFormat="1" ht="24.95" customHeight="1">
      <c r="A25" s="19">
        <v>12</v>
      </c>
      <c r="B25" s="20" t="str">
        <f>ST!B14</f>
        <v>محمود عبد الرشيد عبد الصبور شديد</v>
      </c>
      <c r="C25" s="12" t="str">
        <f>IF(ST!D14=0,"",ST!D14)</f>
        <v/>
      </c>
      <c r="D25" s="12" t="str">
        <f>IF(ST!E14=0,"",ST!E14)</f>
        <v/>
      </c>
      <c r="E25" s="12" t="str">
        <f>IF(ST!F14=0,"",ST!F14)</f>
        <v/>
      </c>
      <c r="F25" s="12" t="str">
        <f>IF(ST!G14=0,"",ST!G14)</f>
        <v/>
      </c>
      <c r="G25" s="12" t="str">
        <f>IF(ST!H14=0,"",ST!H14)</f>
        <v/>
      </c>
      <c r="H25" s="12" t="str">
        <f>IF(ST!I14=0,"",ST!I14)</f>
        <v/>
      </c>
      <c r="I25" s="12" t="str">
        <f>IF(ST!J14=0,"",ST!J14)</f>
        <v/>
      </c>
      <c r="J25" s="12" t="str">
        <f>IF(ST!K14=0,"",ST!K14)</f>
        <v/>
      </c>
    </row>
    <row r="26" spans="1:10" s="21" customFormat="1" ht="24.95" customHeight="1">
      <c r="A26" s="19"/>
      <c r="B26" s="20"/>
      <c r="C26" s="12"/>
      <c r="D26" s="12"/>
      <c r="E26" s="12"/>
      <c r="F26" s="12"/>
      <c r="G26" s="12"/>
      <c r="H26" s="12"/>
      <c r="I26" s="12"/>
      <c r="J26" s="12"/>
    </row>
    <row r="27" spans="1:10" s="21" customFormat="1" ht="24.95" customHeight="1">
      <c r="A27" s="19">
        <v>13</v>
      </c>
      <c r="B27" s="20" t="str">
        <f>ST!B15</f>
        <v>دعاء عبد النبي احمد رداد</v>
      </c>
      <c r="C27" s="12" t="str">
        <f>IF(ST!D15=0,"",ST!D15)</f>
        <v/>
      </c>
      <c r="D27" s="12" t="str">
        <f>IF(ST!E15=0,"",ST!E15)</f>
        <v/>
      </c>
      <c r="E27" s="12" t="str">
        <f>IF(ST!F15=0,"",ST!F15)</f>
        <v/>
      </c>
      <c r="F27" s="12" t="str">
        <f>IF(ST!G15=0,"",ST!G15)</f>
        <v/>
      </c>
      <c r="G27" s="12" t="str">
        <f>IF(ST!H15=0,"",ST!H15)</f>
        <v/>
      </c>
      <c r="H27" s="12" t="str">
        <f>IF(ST!I15=0,"",ST!I15)</f>
        <v/>
      </c>
      <c r="I27" s="12" t="str">
        <f>IF(ST!J15=0,"",ST!J15)</f>
        <v/>
      </c>
      <c r="J27" s="12" t="str">
        <f>IF(ST!K15=0,"",ST!K15)</f>
        <v/>
      </c>
    </row>
    <row r="28" spans="1:10" s="21" customFormat="1" ht="24.95" customHeight="1">
      <c r="A28" s="19"/>
      <c r="B28" s="20"/>
      <c r="C28" s="12"/>
      <c r="D28" s="12"/>
      <c r="E28" s="12"/>
      <c r="F28" s="12"/>
      <c r="G28" s="12"/>
      <c r="H28" s="12"/>
      <c r="I28" s="12"/>
      <c r="J28" s="12"/>
    </row>
    <row r="29" spans="1:10" s="21" customFormat="1" ht="24.95" customHeight="1">
      <c r="A29" s="19">
        <v>14</v>
      </c>
      <c r="B29" s="20" t="str">
        <f>ST!B16</f>
        <v>محمد بكر عبد الحفيظ محمد</v>
      </c>
      <c r="C29" s="12" t="str">
        <f>IF(ST!D16=0,"",ST!D16)</f>
        <v/>
      </c>
      <c r="D29" s="12" t="str">
        <f>IF(ST!E16=0,"",ST!E16)</f>
        <v/>
      </c>
      <c r="E29" s="12" t="str">
        <f>IF(ST!F16=0,"",ST!F16)</f>
        <v/>
      </c>
      <c r="F29" s="12" t="str">
        <f>IF(ST!G16=0,"",ST!G16)</f>
        <v/>
      </c>
      <c r="G29" s="12" t="str">
        <f>IF(ST!H16=0,"",ST!H16)</f>
        <v/>
      </c>
      <c r="H29" s="12" t="str">
        <f>IF(ST!I16=0,"",ST!I16)</f>
        <v/>
      </c>
      <c r="I29" s="12" t="str">
        <f>IF(ST!J16=0,"",ST!J16)</f>
        <v/>
      </c>
      <c r="J29" s="12" t="str">
        <f>IF(ST!K16=0,"",ST!K16)</f>
        <v/>
      </c>
    </row>
    <row r="30" spans="1:10" s="21" customFormat="1" ht="24.95" customHeight="1">
      <c r="A30" s="19"/>
      <c r="B30" s="20"/>
      <c r="C30" s="12"/>
      <c r="D30" s="12"/>
      <c r="E30" s="12"/>
      <c r="F30" s="12"/>
      <c r="G30" s="12"/>
      <c r="H30" s="12"/>
      <c r="I30" s="12"/>
      <c r="J30" s="12"/>
    </row>
    <row r="31" spans="1:10" s="21" customFormat="1" ht="24.95" customHeight="1">
      <c r="A31" s="19">
        <v>15</v>
      </c>
      <c r="B31" s="20" t="str">
        <f>ST!B17</f>
        <v>ممدوح عبد الحميد محمود العرجاوي</v>
      </c>
      <c r="C31" s="12" t="str">
        <f>IF(ST!D17=0,"",ST!D17)</f>
        <v/>
      </c>
      <c r="D31" s="12" t="str">
        <f>IF(ST!E17=0,"",ST!E17)</f>
        <v/>
      </c>
      <c r="E31" s="12" t="str">
        <f>IF(ST!F17=0,"",ST!F17)</f>
        <v/>
      </c>
      <c r="F31" s="12" t="str">
        <f>IF(ST!G17=0,"",ST!G17)</f>
        <v/>
      </c>
      <c r="G31" s="12" t="str">
        <f>IF(ST!H17=0,"",ST!H17)</f>
        <v/>
      </c>
      <c r="H31" s="12" t="str">
        <f>IF(ST!I17=0,"",ST!I17)</f>
        <v/>
      </c>
      <c r="I31" s="12" t="str">
        <f>IF(ST!J17=0,"",ST!J17)</f>
        <v/>
      </c>
      <c r="J31" s="12" t="str">
        <f>IF(ST!K17=0,"",ST!K17)</f>
        <v/>
      </c>
    </row>
    <row r="32" spans="1:10" s="21" customFormat="1" ht="24.95" customHeight="1">
      <c r="A32" s="24"/>
      <c r="B32" s="20"/>
      <c r="C32" s="12"/>
      <c r="D32" s="12"/>
      <c r="E32" s="12"/>
      <c r="F32" s="12"/>
      <c r="G32" s="12"/>
      <c r="H32" s="12"/>
      <c r="I32" s="12"/>
      <c r="J32" s="12"/>
    </row>
    <row r="33" spans="1:10" s="21" customFormat="1" ht="24.95" customHeight="1">
      <c r="A33" s="24">
        <v>16</v>
      </c>
      <c r="B33" s="20" t="str">
        <f>ST!B18</f>
        <v>هيثم حامد محمد الشنواني</v>
      </c>
      <c r="C33" s="12" t="str">
        <f>IF(ST!D18=0,"",ST!D18)</f>
        <v/>
      </c>
      <c r="D33" s="12" t="str">
        <f>IF(ST!E18=0,"",ST!E18)</f>
        <v/>
      </c>
      <c r="E33" s="12" t="str">
        <f>IF(ST!F18=0,"",ST!F18)</f>
        <v/>
      </c>
      <c r="F33" s="12" t="str">
        <f>IF(ST!G18=0,"",ST!G18)</f>
        <v/>
      </c>
      <c r="G33" s="12" t="str">
        <f>IF(ST!H18=0,"",ST!H18)</f>
        <v/>
      </c>
      <c r="H33" s="12" t="str">
        <f>IF(ST!I18=0,"",ST!I18)</f>
        <v/>
      </c>
      <c r="I33" s="12" t="str">
        <f>IF(ST!J18=0,"",ST!J18)</f>
        <v/>
      </c>
      <c r="J33" s="12" t="str">
        <f>IF(ST!K18=0,"",ST!K18)</f>
        <v/>
      </c>
    </row>
    <row r="34" spans="1:10" s="21" customFormat="1" ht="24.95" customHeight="1">
      <c r="A34" s="24"/>
      <c r="B34" s="20"/>
      <c r="C34" s="12"/>
      <c r="D34" s="12"/>
      <c r="E34" s="12"/>
      <c r="F34" s="12"/>
      <c r="G34" s="12"/>
      <c r="H34" s="12"/>
      <c r="I34" s="12"/>
      <c r="J34" s="12"/>
    </row>
    <row r="35" spans="1:10" s="21" customFormat="1" ht="24.95" customHeight="1">
      <c r="A35" s="19">
        <v>17</v>
      </c>
      <c r="B35" s="20" t="str">
        <f>ST!B19</f>
        <v>احمد ماهر عبد النبي الرهاوي</v>
      </c>
      <c r="C35" s="12" t="str">
        <f>IF(ST!D19=0,"",ST!D19)</f>
        <v/>
      </c>
      <c r="D35" s="12" t="str">
        <f>IF(ST!E19=0,"",ST!E19)</f>
        <v/>
      </c>
      <c r="E35" s="12" t="str">
        <f>IF(ST!F19=0,"",ST!F19)</f>
        <v/>
      </c>
      <c r="F35" s="12" t="str">
        <f>IF(ST!G19=0,"",ST!G19)</f>
        <v/>
      </c>
      <c r="G35" s="12" t="str">
        <f>IF(ST!H19=0,"",ST!H19)</f>
        <v/>
      </c>
      <c r="H35" s="12" t="str">
        <f>IF(ST!I19=0,"",ST!I19)</f>
        <v/>
      </c>
      <c r="I35" s="12" t="str">
        <f>IF(ST!J19=0,"",ST!J19)</f>
        <v/>
      </c>
      <c r="J35" s="12" t="str">
        <f>IF(ST!K19=0,"",ST!K19)</f>
        <v/>
      </c>
    </row>
    <row r="36" spans="1:10" s="21" customFormat="1" ht="24.95" customHeight="1">
      <c r="A36" s="24"/>
      <c r="B36" s="20"/>
      <c r="C36" s="12"/>
      <c r="D36" s="12"/>
      <c r="E36" s="12"/>
      <c r="F36" s="12"/>
      <c r="G36" s="12"/>
      <c r="H36" s="12"/>
      <c r="I36" s="12"/>
      <c r="J36" s="12"/>
    </row>
    <row r="37" spans="1:10" s="21" customFormat="1" ht="24.95" customHeight="1">
      <c r="A37" s="24">
        <v>18</v>
      </c>
      <c r="B37" s="20" t="str">
        <f>ST!B20</f>
        <v>وليد محمد عطيه قادوس</v>
      </c>
      <c r="C37" s="12" t="str">
        <f>IF(ST!D20=0,"",ST!D20)</f>
        <v/>
      </c>
      <c r="D37" s="12" t="str">
        <f>IF(ST!E20=0,"",ST!E20)</f>
        <v/>
      </c>
      <c r="E37" s="12" t="str">
        <f>IF(ST!F20=0,"",ST!F20)</f>
        <v/>
      </c>
      <c r="F37" s="12" t="str">
        <f>IF(ST!G20=0,"",ST!G20)</f>
        <v/>
      </c>
      <c r="G37" s="12" t="str">
        <f>IF(ST!H20=0,"",ST!H20)</f>
        <v/>
      </c>
      <c r="H37" s="12" t="str">
        <f>IF(ST!I20=0,"",ST!I20)</f>
        <v/>
      </c>
      <c r="I37" s="12" t="str">
        <f>IF(ST!J20=0,"",ST!J20)</f>
        <v/>
      </c>
      <c r="J37" s="12" t="str">
        <f>IF(ST!K20=0,"",ST!K20)</f>
        <v/>
      </c>
    </row>
    <row r="38" spans="1:10" s="21" customFormat="1" ht="24.95" customHeight="1">
      <c r="A38" s="24"/>
      <c r="B38" s="20"/>
      <c r="C38" s="12"/>
      <c r="D38" s="12"/>
      <c r="E38" s="12"/>
      <c r="F38" s="12"/>
      <c r="G38" s="12"/>
      <c r="H38" s="12"/>
      <c r="I38" s="12"/>
      <c r="J38" s="12"/>
    </row>
    <row r="39" spans="1:10" s="21" customFormat="1" ht="24.95" customHeight="1">
      <c r="A39" s="19">
        <v>19</v>
      </c>
      <c r="B39" s="20" t="str">
        <f>ST!B21</f>
        <v>هدى سالم حميده شعيب</v>
      </c>
      <c r="C39" s="12" t="str">
        <f>IF(ST!D21=0,"",ST!D21)</f>
        <v/>
      </c>
      <c r="D39" s="12" t="str">
        <f>IF(ST!E21=0,"",ST!E21)</f>
        <v/>
      </c>
      <c r="E39" s="12" t="str">
        <f>IF(ST!F21=0,"",ST!F21)</f>
        <v/>
      </c>
      <c r="F39" s="12" t="str">
        <f>IF(ST!G21=0,"",ST!G21)</f>
        <v/>
      </c>
      <c r="G39" s="12" t="str">
        <f>IF(ST!H21=0,"",ST!H21)</f>
        <v/>
      </c>
      <c r="H39" s="12" t="str">
        <f>IF(ST!I21=0,"",ST!I21)</f>
        <v/>
      </c>
      <c r="I39" s="12" t="str">
        <f>IF(ST!J21=0,"",ST!J21)</f>
        <v/>
      </c>
      <c r="J39" s="12" t="str">
        <f>IF(ST!K21=0,"",ST!K21)</f>
        <v/>
      </c>
    </row>
    <row r="40" spans="1:10" s="21" customFormat="1" ht="24.95" customHeight="1">
      <c r="A40" s="19"/>
      <c r="B40" s="20"/>
      <c r="C40" s="12"/>
      <c r="D40" s="12"/>
      <c r="E40" s="12"/>
      <c r="F40" s="12"/>
      <c r="G40" s="12"/>
      <c r="H40" s="12"/>
      <c r="I40" s="12"/>
      <c r="J40" s="12"/>
    </row>
    <row r="41" spans="1:10" s="21" customFormat="1" ht="24.95" customHeight="1">
      <c r="A41" s="19">
        <v>20</v>
      </c>
      <c r="B41" s="20" t="str">
        <f>ST!B22</f>
        <v>محمد السيد محمد موسى</v>
      </c>
      <c r="C41" s="12" t="str">
        <f>IF(ST!D22=0,"",ST!D22)</f>
        <v/>
      </c>
      <c r="D41" s="12" t="str">
        <f>IF(ST!E22=0,"",ST!E22)</f>
        <v/>
      </c>
      <c r="E41" s="12" t="str">
        <f>IF(ST!F22=0,"",ST!F22)</f>
        <v/>
      </c>
      <c r="F41" s="12" t="str">
        <f>IF(ST!G22=0,"",ST!G22)</f>
        <v/>
      </c>
      <c r="G41" s="12" t="str">
        <f>IF(ST!H22=0,"",ST!H22)</f>
        <v/>
      </c>
      <c r="H41" s="12" t="str">
        <f>IF(ST!I22=0,"",ST!I22)</f>
        <v/>
      </c>
      <c r="I41" s="12" t="str">
        <f>IF(ST!J22=0,"",ST!J22)</f>
        <v/>
      </c>
      <c r="J41" s="12" t="str">
        <f>IF(ST!K22=0,"",ST!K22)</f>
        <v/>
      </c>
    </row>
    <row r="42" spans="1:10" s="21" customFormat="1" ht="24.95" customHeight="1">
      <c r="A42" s="19"/>
      <c r="B42" s="20"/>
      <c r="C42" s="12" t="str">
        <f>IF(ST!D23=0,"",ST!D23)</f>
        <v/>
      </c>
      <c r="D42" s="12" t="str">
        <f>IF(ST!E23=0,"",ST!E23)</f>
        <v/>
      </c>
      <c r="E42" s="12" t="str">
        <f>IF(ST!F23=0,"",ST!F23)</f>
        <v/>
      </c>
      <c r="F42" s="12" t="str">
        <f>IF(ST!G23=0,"",ST!G23)</f>
        <v/>
      </c>
      <c r="G42" s="12" t="str">
        <f>IF(ST!H23=0,"",ST!H23)</f>
        <v/>
      </c>
      <c r="H42" s="12" t="str">
        <f>IF(ST!I23=0,"",ST!I23)</f>
        <v/>
      </c>
      <c r="I42" s="12" t="str">
        <f>IF(ST!J23=0,"",ST!J23)</f>
        <v/>
      </c>
      <c r="J42" s="12" t="str">
        <f>IF(ST!K23=0,"",ST!K23)</f>
        <v/>
      </c>
    </row>
  </sheetData>
  <mergeCells count="1">
    <mergeCell ref="A1:J1"/>
  </mergeCells>
  <phoneticPr fontId="0" type="noConversion"/>
  <pageMargins left="0" right="0" top="0" bottom="0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2"/>
  <sheetViews>
    <sheetView rightToLeft="1" zoomScale="85" workbookViewId="0">
      <selection activeCell="B3" sqref="B3"/>
    </sheetView>
  </sheetViews>
  <sheetFormatPr defaultRowHeight="18.95" customHeight="1"/>
  <cols>
    <col min="1" max="1" width="4.7109375" style="16" customWidth="1"/>
    <col min="2" max="2" width="28.7109375" style="16" bestFit="1" customWidth="1"/>
    <col min="3" max="10" width="9" style="16" customWidth="1"/>
    <col min="11" max="16384" width="9.140625" style="16"/>
  </cols>
  <sheetData>
    <row r="1" spans="1:10" ht="32.25">
      <c r="A1" s="60" t="s">
        <v>20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s="18" customFormat="1" ht="24.95" customHeight="1">
      <c r="A2" s="17" t="s">
        <v>9</v>
      </c>
      <c r="B2" s="17" t="s">
        <v>8</v>
      </c>
      <c r="C2" s="17" t="s">
        <v>0</v>
      </c>
      <c r="D2" s="17" t="s">
        <v>1</v>
      </c>
      <c r="E2" s="17" t="s">
        <v>2</v>
      </c>
      <c r="F2" s="17" t="s">
        <v>3</v>
      </c>
      <c r="G2" s="17" t="s">
        <v>4</v>
      </c>
      <c r="H2" s="17" t="s">
        <v>5</v>
      </c>
      <c r="I2" s="17" t="s">
        <v>6</v>
      </c>
      <c r="J2" s="17" t="s">
        <v>7</v>
      </c>
    </row>
    <row r="3" spans="1:10" s="21" customFormat="1" ht="35.1" customHeight="1">
      <c r="A3" s="19">
        <v>1</v>
      </c>
      <c r="B3" s="20" t="str">
        <f>ST!B3</f>
        <v>حفيظه فراج متولي ابراهيم</v>
      </c>
      <c r="C3" s="12" t="str">
        <f>IF(ST!L3=0,"",ST!L3)</f>
        <v/>
      </c>
      <c r="D3" s="12" t="str">
        <f>IF(ST!M3=0,"",ST!M3)</f>
        <v/>
      </c>
      <c r="E3" s="12" t="str">
        <f>IF(ST!N3=0,"",ST!N3)</f>
        <v/>
      </c>
      <c r="F3" s="12" t="str">
        <f>IF(ST!O3=0,"",ST!O3)</f>
        <v/>
      </c>
      <c r="G3" s="12" t="str">
        <f>IF(ST!P3=0,"",ST!P3)</f>
        <v/>
      </c>
      <c r="H3" s="12" t="str">
        <f>IF(ST!Q3=0,"",ST!Q3)</f>
        <v/>
      </c>
      <c r="I3" s="12" t="str">
        <f>IF(ST!R3=0,"",ST!R3)</f>
        <v/>
      </c>
      <c r="J3" s="12" t="str">
        <f>IF(ST!S3=0,"",ST!S3)</f>
        <v/>
      </c>
    </row>
    <row r="4" spans="1:10" s="21" customFormat="1" ht="35.1" customHeight="1">
      <c r="A4" s="19">
        <v>2</v>
      </c>
      <c r="B4" s="20" t="str">
        <f>ST!B4</f>
        <v>ابو الخير محمود حسن محمد</v>
      </c>
      <c r="C4" s="12" t="str">
        <f>IF(ST!L4=0,"",ST!L4)</f>
        <v/>
      </c>
      <c r="D4" s="12" t="str">
        <f>IF(ST!M4=0,"",ST!M4)</f>
        <v/>
      </c>
      <c r="E4" s="12" t="str">
        <f>IF(ST!N4=0,"",ST!N4)</f>
        <v/>
      </c>
      <c r="F4" s="12" t="str">
        <f>IF(ST!O4=0,"",ST!O4)</f>
        <v/>
      </c>
      <c r="G4" s="12" t="str">
        <f>IF(ST!P4=0,"",ST!P4)</f>
        <v/>
      </c>
      <c r="H4" s="12" t="str">
        <f>IF(ST!Q4=0,"",ST!Q4)</f>
        <v/>
      </c>
      <c r="I4" s="12" t="str">
        <f>IF(ST!R4=0,"",ST!R4)</f>
        <v/>
      </c>
      <c r="J4" s="12" t="str">
        <f>IF(ST!S4=0,"",ST!S4)</f>
        <v/>
      </c>
    </row>
    <row r="5" spans="1:10" s="21" customFormat="1" ht="35.1" customHeight="1">
      <c r="A5" s="19">
        <v>3</v>
      </c>
      <c r="B5" s="20" t="str">
        <f>ST!B5</f>
        <v>جمعه السيد عبد الحميد مبروك</v>
      </c>
      <c r="C5" s="12" t="str">
        <f>IF(ST!L5=0,"",ST!L5)</f>
        <v/>
      </c>
      <c r="D5" s="12" t="str">
        <f>IF(ST!M5=0,"",ST!M5)</f>
        <v/>
      </c>
      <c r="E5" s="12" t="str">
        <f>IF(ST!N5=0,"",ST!N5)</f>
        <v/>
      </c>
      <c r="F5" s="12" t="str">
        <f>IF(ST!O5=0,"",ST!O5)</f>
        <v/>
      </c>
      <c r="G5" s="12" t="str">
        <f>IF(ST!P5=0,"",ST!P5)</f>
        <v/>
      </c>
      <c r="H5" s="12" t="str">
        <f>IF(ST!Q5=0,"",ST!Q5)</f>
        <v/>
      </c>
      <c r="I5" s="12" t="str">
        <f>IF(ST!R5=0,"",ST!R5)</f>
        <v/>
      </c>
      <c r="J5" s="12" t="str">
        <f>IF(ST!S5=0,"",ST!S5)</f>
        <v/>
      </c>
    </row>
    <row r="6" spans="1:10" s="21" customFormat="1" ht="35.1" customHeight="1">
      <c r="A6" s="19">
        <v>4</v>
      </c>
      <c r="B6" s="20" t="str">
        <f>ST!B6</f>
        <v>ياسر عبد السلام عبد القادر خليل</v>
      </c>
      <c r="C6" s="12" t="str">
        <f>IF(ST!L6=0,"",ST!L6)</f>
        <v/>
      </c>
      <c r="D6" s="12" t="str">
        <f>IF(ST!M6=0,"",ST!M6)</f>
        <v/>
      </c>
      <c r="E6" s="12" t="str">
        <f>IF(ST!N6=0,"",ST!N6)</f>
        <v/>
      </c>
      <c r="F6" s="12" t="str">
        <f>IF(ST!O6=0,"",ST!O6)</f>
        <v/>
      </c>
      <c r="G6" s="12" t="str">
        <f>IF(ST!P6=0,"",ST!P6)</f>
        <v/>
      </c>
      <c r="H6" s="12" t="str">
        <f>IF(ST!Q6=0,"",ST!Q6)</f>
        <v/>
      </c>
      <c r="I6" s="12" t="str">
        <f>IF(ST!R6=0,"",ST!R6)</f>
        <v/>
      </c>
      <c r="J6" s="12" t="str">
        <f>IF(ST!S6=0,"",ST!S6)</f>
        <v/>
      </c>
    </row>
    <row r="7" spans="1:10" s="21" customFormat="1" ht="35.1" customHeight="1">
      <c r="A7" s="19">
        <v>5</v>
      </c>
      <c r="B7" s="20" t="str">
        <f>ST!B7</f>
        <v>ياسر احمد حسين البحيري</v>
      </c>
      <c r="C7" s="12" t="str">
        <f>IF(ST!L7=0,"",ST!L7)</f>
        <v/>
      </c>
      <c r="D7" s="12" t="str">
        <f>IF(ST!M7=0,"",ST!M7)</f>
        <v/>
      </c>
      <c r="E7" s="12" t="str">
        <f>IF(ST!N7=0,"",ST!N7)</f>
        <v/>
      </c>
      <c r="F7" s="12" t="str">
        <f>IF(ST!O7=0,"",ST!O7)</f>
        <v/>
      </c>
      <c r="G7" s="12" t="str">
        <f>IF(ST!P7=0,"",ST!P7)</f>
        <v/>
      </c>
      <c r="H7" s="12" t="str">
        <f>IF(ST!Q7=0,"",ST!Q7)</f>
        <v/>
      </c>
      <c r="I7" s="12" t="str">
        <f>IF(ST!R7=0,"",ST!R7)</f>
        <v/>
      </c>
      <c r="J7" s="12" t="str">
        <f>IF(ST!S7=0,"",ST!S7)</f>
        <v/>
      </c>
    </row>
    <row r="8" spans="1:10" s="21" customFormat="1" ht="35.1" customHeight="1">
      <c r="A8" s="19">
        <v>6</v>
      </c>
      <c r="B8" s="20" t="str">
        <f>ST!B8</f>
        <v>عبد العزيز جمعه عبد العزيز</v>
      </c>
      <c r="C8" s="12" t="str">
        <f>IF(ST!L8=0,"",ST!L8)</f>
        <v/>
      </c>
      <c r="D8" s="12" t="str">
        <f>IF(ST!M8=0,"",ST!M8)</f>
        <v/>
      </c>
      <c r="E8" s="12" t="str">
        <f>IF(ST!N8=0,"",ST!N8)</f>
        <v/>
      </c>
      <c r="F8" s="12" t="str">
        <f>IF(ST!O8=0,"",ST!O8)</f>
        <v/>
      </c>
      <c r="G8" s="12" t="str">
        <f>IF(ST!P8=0,"",ST!P8)</f>
        <v/>
      </c>
      <c r="H8" s="12" t="str">
        <f>IF(ST!Q8=0,"",ST!Q8)</f>
        <v/>
      </c>
      <c r="I8" s="12" t="str">
        <f>IF(ST!R8=0,"",ST!R8)</f>
        <v/>
      </c>
      <c r="J8" s="12" t="str">
        <f>IF(ST!S8=0,"",ST!S8)</f>
        <v/>
      </c>
    </row>
    <row r="9" spans="1:10" s="21" customFormat="1" ht="35.1" customHeight="1">
      <c r="A9" s="19">
        <v>7</v>
      </c>
      <c r="B9" s="20" t="str">
        <f>ST!B9</f>
        <v>خالد حمد الطيب عويان</v>
      </c>
      <c r="C9" s="12" t="str">
        <f>IF(ST!L9=0,"",ST!L9)</f>
        <v/>
      </c>
      <c r="D9" s="12" t="str">
        <f>IF(ST!M9=0,"",ST!M9)</f>
        <v/>
      </c>
      <c r="E9" s="12" t="str">
        <f>IF(ST!N9=0,"",ST!N9)</f>
        <v/>
      </c>
      <c r="F9" s="12" t="str">
        <f>IF(ST!O9=0,"",ST!O9)</f>
        <v/>
      </c>
      <c r="G9" s="12" t="str">
        <f>IF(ST!P9=0,"",ST!P9)</f>
        <v/>
      </c>
      <c r="H9" s="12" t="str">
        <f>IF(ST!Q9=0,"",ST!Q9)</f>
        <v/>
      </c>
      <c r="I9" s="12" t="str">
        <f>IF(ST!R9=0,"",ST!R9)</f>
        <v/>
      </c>
      <c r="J9" s="12" t="str">
        <f>IF(ST!S9=0,"",ST!S9)</f>
        <v/>
      </c>
    </row>
    <row r="10" spans="1:10" s="21" customFormat="1" ht="35.1" customHeight="1">
      <c r="A10" s="19">
        <v>8</v>
      </c>
      <c r="B10" s="20" t="str">
        <f>ST!B10</f>
        <v>وليد احمد هاشم السيد شلبي</v>
      </c>
      <c r="C10" s="12" t="str">
        <f>IF(ST!L10=0,"",ST!L10)</f>
        <v/>
      </c>
      <c r="D10" s="12" t="str">
        <f>IF(ST!M10=0,"",ST!M10)</f>
        <v/>
      </c>
      <c r="E10" s="12" t="str">
        <f>IF(ST!N10=0,"",ST!N10)</f>
        <v/>
      </c>
      <c r="F10" s="12" t="str">
        <f>IF(ST!O10=0,"",ST!O10)</f>
        <v/>
      </c>
      <c r="G10" s="12" t="str">
        <f>IF(ST!P10=0,"",ST!P10)</f>
        <v/>
      </c>
      <c r="H10" s="12" t="str">
        <f>IF(ST!Q10=0,"",ST!Q10)</f>
        <v/>
      </c>
      <c r="I10" s="12" t="str">
        <f>IF(ST!R10=0,"",ST!R10)</f>
        <v/>
      </c>
      <c r="J10" s="12" t="str">
        <f>IF(ST!S10=0,"",ST!S10)</f>
        <v/>
      </c>
    </row>
    <row r="11" spans="1:10" s="21" customFormat="1" ht="35.1" customHeight="1">
      <c r="A11" s="19">
        <v>9</v>
      </c>
      <c r="B11" s="20" t="str">
        <f>ST!B11</f>
        <v>عباس احمد عبد السيد عباس</v>
      </c>
      <c r="C11" s="12" t="str">
        <f>IF(ST!L11=0,"",ST!L11)</f>
        <v/>
      </c>
      <c r="D11" s="12" t="str">
        <f>IF(ST!M11=0,"",ST!M11)</f>
        <v/>
      </c>
      <c r="E11" s="12" t="str">
        <f>IF(ST!N11=0,"",ST!N11)</f>
        <v/>
      </c>
      <c r="F11" s="12" t="str">
        <f>IF(ST!O11=0,"",ST!O11)</f>
        <v/>
      </c>
      <c r="G11" s="12" t="str">
        <f>IF(ST!P11=0,"",ST!P11)</f>
        <v/>
      </c>
      <c r="H11" s="12" t="str">
        <f>IF(ST!Q11=0,"",ST!Q11)</f>
        <v/>
      </c>
      <c r="I11" s="12" t="str">
        <f>IF(ST!R11=0,"",ST!R11)</f>
        <v/>
      </c>
      <c r="J11" s="12" t="str">
        <f>IF(ST!S11=0,"",ST!S11)</f>
        <v/>
      </c>
    </row>
    <row r="12" spans="1:10" s="21" customFormat="1" ht="35.1" customHeight="1">
      <c r="A12" s="19">
        <v>10</v>
      </c>
      <c r="B12" s="20" t="str">
        <f>ST!B12</f>
        <v>سوزان محمد ابو الحمد مصطفى</v>
      </c>
      <c r="C12" s="12" t="str">
        <f>IF(ST!L12=0,"",ST!L12)</f>
        <v/>
      </c>
      <c r="D12" s="12" t="str">
        <f>IF(ST!M12=0,"",ST!M12)</f>
        <v/>
      </c>
      <c r="E12" s="12" t="str">
        <f>IF(ST!N12=0,"",ST!N12)</f>
        <v/>
      </c>
      <c r="F12" s="12" t="str">
        <f>IF(ST!O12=0,"",ST!O12)</f>
        <v/>
      </c>
      <c r="G12" s="12" t="str">
        <f>IF(ST!P12=0,"",ST!P12)</f>
        <v/>
      </c>
      <c r="H12" s="12" t="str">
        <f>IF(ST!Q12=0,"",ST!Q12)</f>
        <v/>
      </c>
      <c r="I12" s="12" t="str">
        <f>IF(ST!R12=0,"",ST!R12)</f>
        <v/>
      </c>
      <c r="J12" s="12" t="str">
        <f>IF(ST!S12=0,"",ST!S12)</f>
        <v/>
      </c>
    </row>
    <row r="13" spans="1:10" s="21" customFormat="1" ht="35.1" customHeight="1">
      <c r="A13" s="19">
        <v>11</v>
      </c>
      <c r="B13" s="20" t="str">
        <f>ST!B13</f>
        <v>فكريه عبد المنعم حسن الطنطاوي</v>
      </c>
      <c r="C13" s="12" t="str">
        <f>IF(ST!L13=0,"",ST!L13)</f>
        <v/>
      </c>
      <c r="D13" s="12" t="str">
        <f>IF(ST!M13=0,"",ST!M13)</f>
        <v/>
      </c>
      <c r="E13" s="12" t="str">
        <f>IF(ST!N13=0,"",ST!N13)</f>
        <v/>
      </c>
      <c r="F13" s="12" t="str">
        <f>IF(ST!O13=0,"",ST!O13)</f>
        <v/>
      </c>
      <c r="G13" s="12" t="str">
        <f>IF(ST!P13=0,"",ST!P13)</f>
        <v/>
      </c>
      <c r="H13" s="12" t="str">
        <f>IF(ST!Q13=0,"",ST!Q13)</f>
        <v/>
      </c>
      <c r="I13" s="12" t="str">
        <f>IF(ST!R13=0,"",ST!R13)</f>
        <v/>
      </c>
      <c r="J13" s="12" t="str">
        <f>IF(ST!S13=0,"",ST!S13)</f>
        <v/>
      </c>
    </row>
    <row r="14" spans="1:10" s="21" customFormat="1" ht="35.1" customHeight="1">
      <c r="A14" s="19">
        <v>12</v>
      </c>
      <c r="B14" s="20" t="str">
        <f>ST!B14</f>
        <v>محمود عبد الرشيد عبد الصبور شديد</v>
      </c>
      <c r="C14" s="12" t="str">
        <f>IF(ST!L14=0,"",ST!L14)</f>
        <v/>
      </c>
      <c r="D14" s="12" t="str">
        <f>IF(ST!M14=0,"",ST!M14)</f>
        <v/>
      </c>
      <c r="E14" s="12" t="str">
        <f>IF(ST!N14=0,"",ST!N14)</f>
        <v/>
      </c>
      <c r="F14" s="12" t="str">
        <f>IF(ST!O14=0,"",ST!O14)</f>
        <v/>
      </c>
      <c r="G14" s="12" t="str">
        <f>IF(ST!P14=0,"",ST!P14)</f>
        <v/>
      </c>
      <c r="H14" s="12" t="str">
        <f>IF(ST!Q14=0,"",ST!Q14)</f>
        <v/>
      </c>
      <c r="I14" s="12" t="str">
        <f>IF(ST!R14=0,"",ST!R14)</f>
        <v/>
      </c>
      <c r="J14" s="12" t="str">
        <f>IF(ST!S14=0,"",ST!S14)</f>
        <v/>
      </c>
    </row>
    <row r="15" spans="1:10" s="21" customFormat="1" ht="35.1" customHeight="1">
      <c r="A15" s="19">
        <v>13</v>
      </c>
      <c r="B15" s="20" t="str">
        <f>ST!B15</f>
        <v>دعاء عبد النبي احمد رداد</v>
      </c>
      <c r="C15" s="12" t="str">
        <f>IF(ST!L15=0,"",ST!L15)</f>
        <v/>
      </c>
      <c r="D15" s="12" t="str">
        <f>IF(ST!M15=0,"",ST!M15)</f>
        <v/>
      </c>
      <c r="E15" s="12" t="str">
        <f>IF(ST!N15=0,"",ST!N15)</f>
        <v/>
      </c>
      <c r="F15" s="12" t="str">
        <f>IF(ST!O15=0,"",ST!O15)</f>
        <v/>
      </c>
      <c r="G15" s="12" t="str">
        <f>IF(ST!P15=0,"",ST!P15)</f>
        <v/>
      </c>
      <c r="H15" s="12" t="str">
        <f>IF(ST!Q15=0,"",ST!Q15)</f>
        <v/>
      </c>
      <c r="I15" s="12" t="str">
        <f>IF(ST!R15=0,"",ST!R15)</f>
        <v/>
      </c>
      <c r="J15" s="12" t="str">
        <f>IF(ST!S15=0,"",ST!S15)</f>
        <v/>
      </c>
    </row>
    <row r="16" spans="1:10" s="21" customFormat="1" ht="35.1" customHeight="1">
      <c r="A16" s="19">
        <v>14</v>
      </c>
      <c r="B16" s="20" t="str">
        <f>ST!B16</f>
        <v>محمد بكر عبد الحفيظ محمد</v>
      </c>
      <c r="C16" s="12" t="str">
        <f>IF(ST!L16=0,"",ST!L16)</f>
        <v/>
      </c>
      <c r="D16" s="12" t="str">
        <f>IF(ST!M16=0,"",ST!M16)</f>
        <v/>
      </c>
      <c r="E16" s="12" t="str">
        <f>IF(ST!N16=0,"",ST!N16)</f>
        <v/>
      </c>
      <c r="F16" s="12" t="str">
        <f>IF(ST!O16=0,"",ST!O16)</f>
        <v/>
      </c>
      <c r="G16" s="12" t="str">
        <f>IF(ST!P16=0,"",ST!P16)</f>
        <v/>
      </c>
      <c r="H16" s="12" t="str">
        <f>IF(ST!Q16=0,"",ST!Q16)</f>
        <v/>
      </c>
      <c r="I16" s="12" t="str">
        <f>IF(ST!R16=0,"",ST!R16)</f>
        <v/>
      </c>
      <c r="J16" s="12" t="str">
        <f>IF(ST!S16=0,"",ST!S16)</f>
        <v/>
      </c>
    </row>
    <row r="17" spans="1:10" s="21" customFormat="1" ht="35.1" customHeight="1">
      <c r="A17" s="19">
        <v>15</v>
      </c>
      <c r="B17" s="20" t="str">
        <f>ST!B17</f>
        <v>ممدوح عبد الحميد محمود العرجاوي</v>
      </c>
      <c r="C17" s="12" t="str">
        <f>IF(ST!L17=0,"",ST!L17)</f>
        <v/>
      </c>
      <c r="D17" s="12" t="str">
        <f>IF(ST!M17=0,"",ST!M17)</f>
        <v/>
      </c>
      <c r="E17" s="12" t="str">
        <f>IF(ST!N17=0,"",ST!N17)</f>
        <v/>
      </c>
      <c r="F17" s="12" t="str">
        <f>IF(ST!O17=0,"",ST!O17)</f>
        <v/>
      </c>
      <c r="G17" s="12" t="str">
        <f>IF(ST!P17=0,"",ST!P17)</f>
        <v/>
      </c>
      <c r="H17" s="12" t="str">
        <f>IF(ST!Q17=0,"",ST!Q17)</f>
        <v/>
      </c>
      <c r="I17" s="12" t="str">
        <f>IF(ST!R17=0,"",ST!R17)</f>
        <v/>
      </c>
      <c r="J17" s="12" t="str">
        <f>IF(ST!S17=0,"",ST!S17)</f>
        <v/>
      </c>
    </row>
    <row r="18" spans="1:10" s="21" customFormat="1" ht="35.1" customHeight="1">
      <c r="A18" s="24">
        <v>16</v>
      </c>
      <c r="B18" s="20" t="str">
        <f>ST!B18</f>
        <v>هيثم حامد محمد الشنواني</v>
      </c>
      <c r="C18" s="12" t="str">
        <f>IF(ST!L18=0,"",ST!L18)</f>
        <v/>
      </c>
      <c r="D18" s="12" t="str">
        <f>IF(ST!M18=0,"",ST!M18)</f>
        <v/>
      </c>
      <c r="E18" s="12" t="str">
        <f>IF(ST!N18=0,"",ST!N18)</f>
        <v/>
      </c>
      <c r="F18" s="12" t="str">
        <f>IF(ST!O18=0,"",ST!O18)</f>
        <v/>
      </c>
      <c r="G18" s="12" t="str">
        <f>IF(ST!P18=0,"",ST!P18)</f>
        <v/>
      </c>
      <c r="H18" s="12" t="str">
        <f>IF(ST!Q18=0,"",ST!Q18)</f>
        <v/>
      </c>
      <c r="I18" s="12" t="str">
        <f>IF(ST!R18=0,"",ST!R18)</f>
        <v/>
      </c>
      <c r="J18" s="12" t="str">
        <f>IF(ST!S18=0,"",ST!S18)</f>
        <v/>
      </c>
    </row>
    <row r="19" spans="1:10" s="21" customFormat="1" ht="35.1" customHeight="1">
      <c r="A19" s="19">
        <v>17</v>
      </c>
      <c r="B19" s="20" t="str">
        <f>ST!B19</f>
        <v>احمد ماهر عبد النبي الرهاوي</v>
      </c>
      <c r="C19" s="12" t="str">
        <f>IF(ST!L19=0,"",ST!L19)</f>
        <v/>
      </c>
      <c r="D19" s="12" t="str">
        <f>IF(ST!M19=0,"",ST!M19)</f>
        <v/>
      </c>
      <c r="E19" s="12" t="str">
        <f>IF(ST!N19=0,"",ST!N19)</f>
        <v/>
      </c>
      <c r="F19" s="12" t="str">
        <f>IF(ST!O19=0,"",ST!O19)</f>
        <v/>
      </c>
      <c r="G19" s="12" t="str">
        <f>IF(ST!P19=0,"",ST!P19)</f>
        <v/>
      </c>
      <c r="H19" s="12" t="str">
        <f>IF(ST!Q19=0,"",ST!Q19)</f>
        <v/>
      </c>
      <c r="I19" s="12" t="str">
        <f>IF(ST!R19=0,"",ST!R19)</f>
        <v/>
      </c>
      <c r="J19" s="12" t="str">
        <f>IF(ST!S19=0,"",ST!S19)</f>
        <v/>
      </c>
    </row>
    <row r="20" spans="1:10" s="21" customFormat="1" ht="35.1" customHeight="1">
      <c r="A20" s="24">
        <v>18</v>
      </c>
      <c r="B20" s="20" t="str">
        <f>ST!B20</f>
        <v>وليد محمد عطيه قادوس</v>
      </c>
      <c r="C20" s="12" t="str">
        <f>IF(ST!L20=0,"",ST!L20)</f>
        <v/>
      </c>
      <c r="D20" s="12" t="str">
        <f>IF(ST!M20=0,"",ST!M20)</f>
        <v/>
      </c>
      <c r="E20" s="12" t="str">
        <f>IF(ST!N20=0,"",ST!N20)</f>
        <v/>
      </c>
      <c r="F20" s="12" t="str">
        <f>IF(ST!O20=0,"",ST!O20)</f>
        <v/>
      </c>
      <c r="G20" s="12" t="str">
        <f>IF(ST!P20=0,"",ST!P20)</f>
        <v/>
      </c>
      <c r="H20" s="12" t="str">
        <f>IF(ST!Q20=0,"",ST!Q20)</f>
        <v/>
      </c>
      <c r="I20" s="12" t="str">
        <f>IF(ST!R20=0,"",ST!R20)</f>
        <v/>
      </c>
      <c r="J20" s="12" t="str">
        <f>IF(ST!S20=0,"",ST!S20)</f>
        <v/>
      </c>
    </row>
    <row r="21" spans="1:10" s="21" customFormat="1" ht="35.1" customHeight="1">
      <c r="A21" s="19">
        <v>19</v>
      </c>
      <c r="B21" s="20" t="str">
        <f>ST!B21</f>
        <v>هدى سالم حميده شعيب</v>
      </c>
      <c r="C21" s="12" t="str">
        <f>IF(ST!L21=0,"",ST!L21)</f>
        <v/>
      </c>
      <c r="D21" s="12" t="str">
        <f>IF(ST!M21=0,"",ST!M21)</f>
        <v/>
      </c>
      <c r="E21" s="12" t="str">
        <f>IF(ST!N21=0,"",ST!N21)</f>
        <v/>
      </c>
      <c r="F21" s="12" t="str">
        <f>IF(ST!O21=0,"",ST!O21)</f>
        <v/>
      </c>
      <c r="G21" s="12" t="str">
        <f>IF(ST!P21=0,"",ST!P21)</f>
        <v/>
      </c>
      <c r="H21" s="12" t="str">
        <f>IF(ST!Q21=0,"",ST!Q21)</f>
        <v/>
      </c>
      <c r="I21" s="12" t="str">
        <f>IF(ST!R21=0,"",ST!R21)</f>
        <v/>
      </c>
      <c r="J21" s="12" t="str">
        <f>IF(ST!S21=0,"",ST!S21)</f>
        <v/>
      </c>
    </row>
    <row r="22" spans="1:10" s="21" customFormat="1" ht="35.1" customHeight="1">
      <c r="A22" s="19">
        <v>20</v>
      </c>
      <c r="B22" s="20" t="str">
        <f>ST!B22</f>
        <v>محمد السيد محمد موسى</v>
      </c>
      <c r="C22" s="12" t="str">
        <f>IF(ST!L22=0,"",ST!L22)</f>
        <v/>
      </c>
      <c r="D22" s="12" t="str">
        <f>IF(ST!M22=0,"",ST!M22)</f>
        <v/>
      </c>
      <c r="E22" s="12" t="str">
        <f>IF(ST!N22=0,"",ST!N22)</f>
        <v/>
      </c>
      <c r="F22" s="12" t="str">
        <f>IF(ST!O22=0,"",ST!O22)</f>
        <v/>
      </c>
      <c r="G22" s="12" t="str">
        <f>IF(ST!P22=0,"",ST!P22)</f>
        <v/>
      </c>
      <c r="H22" s="12" t="str">
        <f>IF(ST!Q22=0,"",ST!Q22)</f>
        <v/>
      </c>
      <c r="I22" s="12" t="str">
        <f>IF(ST!R22=0,"",ST!R22)</f>
        <v/>
      </c>
      <c r="J22" s="12" t="str">
        <f>IF(ST!S22=0,"",ST!S22)</f>
        <v/>
      </c>
    </row>
  </sheetData>
  <mergeCells count="1">
    <mergeCell ref="A1:J1"/>
  </mergeCells>
  <pageMargins left="0" right="0" top="0" bottom="0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2"/>
  <sheetViews>
    <sheetView rightToLeft="1" zoomScale="85" workbookViewId="0">
      <selection activeCell="C3" sqref="C3"/>
    </sheetView>
  </sheetViews>
  <sheetFormatPr defaultRowHeight="18.95" customHeight="1"/>
  <cols>
    <col min="1" max="1" width="4.7109375" style="16" customWidth="1"/>
    <col min="2" max="2" width="28.7109375" style="16" bestFit="1" customWidth="1"/>
    <col min="3" max="10" width="9" style="16" customWidth="1"/>
    <col min="11" max="16384" width="9.140625" style="16"/>
  </cols>
  <sheetData>
    <row r="1" spans="1:10" ht="32.25">
      <c r="A1" s="60" t="s">
        <v>21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s="18" customFormat="1" ht="24.95" customHeight="1">
      <c r="A2" s="17" t="s">
        <v>9</v>
      </c>
      <c r="B2" s="17" t="s">
        <v>8</v>
      </c>
      <c r="C2" s="17" t="s">
        <v>0</v>
      </c>
      <c r="D2" s="17" t="s">
        <v>1</v>
      </c>
      <c r="E2" s="17" t="s">
        <v>2</v>
      </c>
      <c r="F2" s="17" t="s">
        <v>3</v>
      </c>
      <c r="G2" s="17" t="s">
        <v>4</v>
      </c>
      <c r="H2" s="17" t="s">
        <v>5</v>
      </c>
      <c r="I2" s="17" t="s">
        <v>6</v>
      </c>
      <c r="J2" s="17" t="s">
        <v>7</v>
      </c>
    </row>
    <row r="3" spans="1:10" s="21" customFormat="1" ht="35.1" customHeight="1">
      <c r="A3" s="19">
        <v>1</v>
      </c>
      <c r="B3" s="20" t="str">
        <f>ST!B3</f>
        <v>حفيظه فراج متولي ابراهيم</v>
      </c>
      <c r="C3" s="12" t="str">
        <f>IF(ST!T3=0,"",ST!T3)</f>
        <v/>
      </c>
      <c r="D3" s="12" t="str">
        <f>IF(ST!U3=0,"",ST!U3)</f>
        <v/>
      </c>
      <c r="E3" s="12" t="str">
        <f>IF(ST!V3=0,"",ST!V3)</f>
        <v/>
      </c>
      <c r="F3" s="12" t="str">
        <f>IF(ST!W3=0,"",ST!W3)</f>
        <v/>
      </c>
      <c r="G3" s="12" t="str">
        <f>IF(ST!X3=0,"",ST!X3)</f>
        <v/>
      </c>
      <c r="H3" s="12" t="str">
        <f>IF(ST!Y3=0,"",ST!Y3)</f>
        <v/>
      </c>
      <c r="I3" s="12" t="str">
        <f>IF(ST!Z3=0,"",ST!Z3)</f>
        <v/>
      </c>
      <c r="J3" s="12" t="str">
        <f>IF(ST!AA3=0,"",ST!AA3)</f>
        <v/>
      </c>
    </row>
    <row r="4" spans="1:10" s="21" customFormat="1" ht="35.1" customHeight="1">
      <c r="A4" s="19">
        <v>2</v>
      </c>
      <c r="B4" s="20" t="str">
        <f>ST!B4</f>
        <v>ابو الخير محمود حسن محمد</v>
      </c>
      <c r="C4" s="12" t="str">
        <f>IF(ST!T4=0,"",ST!T4)</f>
        <v/>
      </c>
      <c r="D4" s="12" t="str">
        <f>IF(ST!U4=0,"",ST!U4)</f>
        <v/>
      </c>
      <c r="E4" s="12" t="str">
        <f>IF(ST!V4=0,"",ST!V4)</f>
        <v/>
      </c>
      <c r="F4" s="12" t="str">
        <f>IF(ST!W4=0,"",ST!W4)</f>
        <v/>
      </c>
      <c r="G4" s="12" t="str">
        <f>IF(ST!X4=0,"",ST!X4)</f>
        <v/>
      </c>
      <c r="H4" s="12" t="str">
        <f>IF(ST!Y4=0,"",ST!Y4)</f>
        <v/>
      </c>
      <c r="I4" s="12" t="str">
        <f>IF(ST!Z4=0,"",ST!Z4)</f>
        <v/>
      </c>
      <c r="J4" s="12" t="str">
        <f>IF(ST!AA4=0,"",ST!AA4)</f>
        <v/>
      </c>
    </row>
    <row r="5" spans="1:10" s="21" customFormat="1" ht="35.1" customHeight="1">
      <c r="A5" s="19">
        <v>3</v>
      </c>
      <c r="B5" s="20" t="str">
        <f>ST!B5</f>
        <v>جمعه السيد عبد الحميد مبروك</v>
      </c>
      <c r="C5" s="12" t="str">
        <f>IF(ST!T5=0,"",ST!T5)</f>
        <v/>
      </c>
      <c r="D5" s="12" t="str">
        <f>IF(ST!U5=0,"",ST!U5)</f>
        <v/>
      </c>
      <c r="E5" s="12" t="str">
        <f>IF(ST!V5=0,"",ST!V5)</f>
        <v/>
      </c>
      <c r="F5" s="12" t="str">
        <f>IF(ST!W5=0,"",ST!W5)</f>
        <v/>
      </c>
      <c r="G5" s="12" t="str">
        <f>IF(ST!X5=0,"",ST!X5)</f>
        <v/>
      </c>
      <c r="H5" s="12" t="str">
        <f>IF(ST!Y5=0,"",ST!Y5)</f>
        <v/>
      </c>
      <c r="I5" s="12" t="str">
        <f>IF(ST!Z5=0,"",ST!Z5)</f>
        <v/>
      </c>
      <c r="J5" s="12" t="str">
        <f>IF(ST!AA5=0,"",ST!AA5)</f>
        <v/>
      </c>
    </row>
    <row r="6" spans="1:10" s="21" customFormat="1" ht="35.1" customHeight="1">
      <c r="A6" s="19">
        <v>4</v>
      </c>
      <c r="B6" s="20" t="str">
        <f>ST!B6</f>
        <v>ياسر عبد السلام عبد القادر خليل</v>
      </c>
      <c r="C6" s="12" t="str">
        <f>IF(ST!T6=0,"",ST!T6)</f>
        <v/>
      </c>
      <c r="D6" s="12" t="str">
        <f>IF(ST!U6=0,"",ST!U6)</f>
        <v/>
      </c>
      <c r="E6" s="12" t="str">
        <f>IF(ST!V6=0,"",ST!V6)</f>
        <v/>
      </c>
      <c r="F6" s="12" t="str">
        <f>IF(ST!W6=0,"",ST!W6)</f>
        <v/>
      </c>
      <c r="G6" s="12" t="str">
        <f>IF(ST!X6=0,"",ST!X6)</f>
        <v/>
      </c>
      <c r="H6" s="12" t="str">
        <f>IF(ST!Y6=0,"",ST!Y6)</f>
        <v/>
      </c>
      <c r="I6" s="12" t="str">
        <f>IF(ST!Z6=0,"",ST!Z6)</f>
        <v/>
      </c>
      <c r="J6" s="12" t="str">
        <f>IF(ST!AA6=0,"",ST!AA6)</f>
        <v/>
      </c>
    </row>
    <row r="7" spans="1:10" s="21" customFormat="1" ht="35.1" customHeight="1">
      <c r="A7" s="19">
        <v>5</v>
      </c>
      <c r="B7" s="20" t="str">
        <f>ST!B7</f>
        <v>ياسر احمد حسين البحيري</v>
      </c>
      <c r="C7" s="12" t="str">
        <f>IF(ST!T7=0,"",ST!T7)</f>
        <v/>
      </c>
      <c r="D7" s="12" t="str">
        <f>IF(ST!U7=0,"",ST!U7)</f>
        <v/>
      </c>
      <c r="E7" s="12" t="str">
        <f>IF(ST!V7=0,"",ST!V7)</f>
        <v/>
      </c>
      <c r="F7" s="12" t="str">
        <f>IF(ST!W7=0,"",ST!W7)</f>
        <v/>
      </c>
      <c r="G7" s="12" t="str">
        <f>IF(ST!X7=0,"",ST!X7)</f>
        <v/>
      </c>
      <c r="H7" s="12" t="str">
        <f>IF(ST!Y7=0,"",ST!Y7)</f>
        <v/>
      </c>
      <c r="I7" s="12" t="str">
        <f>IF(ST!Z7=0,"",ST!Z7)</f>
        <v/>
      </c>
      <c r="J7" s="12" t="str">
        <f>IF(ST!AA7=0,"",ST!AA7)</f>
        <v/>
      </c>
    </row>
    <row r="8" spans="1:10" s="21" customFormat="1" ht="35.1" customHeight="1">
      <c r="A8" s="19">
        <v>6</v>
      </c>
      <c r="B8" s="20" t="str">
        <f>ST!B8</f>
        <v>عبد العزيز جمعه عبد العزيز</v>
      </c>
      <c r="C8" s="12" t="str">
        <f>IF(ST!T8=0,"",ST!T8)</f>
        <v/>
      </c>
      <c r="D8" s="12" t="str">
        <f>IF(ST!U8=0,"",ST!U8)</f>
        <v/>
      </c>
      <c r="E8" s="12" t="str">
        <f>IF(ST!V8=0,"",ST!V8)</f>
        <v/>
      </c>
      <c r="F8" s="12" t="str">
        <f>IF(ST!W8=0,"",ST!W8)</f>
        <v/>
      </c>
      <c r="G8" s="12" t="str">
        <f>IF(ST!X8=0,"",ST!X8)</f>
        <v/>
      </c>
      <c r="H8" s="12" t="str">
        <f>IF(ST!Y8=0,"",ST!Y8)</f>
        <v/>
      </c>
      <c r="I8" s="12" t="str">
        <f>IF(ST!Z8=0,"",ST!Z8)</f>
        <v/>
      </c>
      <c r="J8" s="12" t="str">
        <f>IF(ST!AA8=0,"",ST!AA8)</f>
        <v/>
      </c>
    </row>
    <row r="9" spans="1:10" s="21" customFormat="1" ht="35.1" customHeight="1">
      <c r="A9" s="19">
        <v>7</v>
      </c>
      <c r="B9" s="20" t="str">
        <f>ST!B9</f>
        <v>خالد حمد الطيب عويان</v>
      </c>
      <c r="C9" s="12" t="str">
        <f>IF(ST!T9=0,"",ST!T9)</f>
        <v/>
      </c>
      <c r="D9" s="12" t="str">
        <f>IF(ST!U9=0,"",ST!U9)</f>
        <v/>
      </c>
      <c r="E9" s="12" t="str">
        <f>IF(ST!V9=0,"",ST!V9)</f>
        <v/>
      </c>
      <c r="F9" s="12" t="str">
        <f>IF(ST!W9=0,"",ST!W9)</f>
        <v/>
      </c>
      <c r="G9" s="12" t="str">
        <f>IF(ST!X9=0,"",ST!X9)</f>
        <v/>
      </c>
      <c r="H9" s="12" t="str">
        <f>IF(ST!Y9=0,"",ST!Y9)</f>
        <v/>
      </c>
      <c r="I9" s="12" t="str">
        <f>IF(ST!Z9=0,"",ST!Z9)</f>
        <v/>
      </c>
      <c r="J9" s="12" t="str">
        <f>IF(ST!AA9=0,"",ST!AA9)</f>
        <v/>
      </c>
    </row>
    <row r="10" spans="1:10" s="21" customFormat="1" ht="35.1" customHeight="1">
      <c r="A10" s="19">
        <v>8</v>
      </c>
      <c r="B10" s="20" t="str">
        <f>ST!B10</f>
        <v>وليد احمد هاشم السيد شلبي</v>
      </c>
      <c r="C10" s="12" t="str">
        <f>IF(ST!T10=0,"",ST!T10)</f>
        <v/>
      </c>
      <c r="D10" s="12" t="str">
        <f>IF(ST!U10=0,"",ST!U10)</f>
        <v/>
      </c>
      <c r="E10" s="12" t="str">
        <f>IF(ST!V10=0,"",ST!V10)</f>
        <v/>
      </c>
      <c r="F10" s="12" t="str">
        <f>IF(ST!W10=0,"",ST!W10)</f>
        <v/>
      </c>
      <c r="G10" s="12" t="str">
        <f>IF(ST!X10=0,"",ST!X10)</f>
        <v/>
      </c>
      <c r="H10" s="12" t="str">
        <f>IF(ST!Y10=0,"",ST!Y10)</f>
        <v/>
      </c>
      <c r="I10" s="12" t="str">
        <f>IF(ST!Z10=0,"",ST!Z10)</f>
        <v/>
      </c>
      <c r="J10" s="12" t="str">
        <f>IF(ST!AA10=0,"",ST!AA10)</f>
        <v/>
      </c>
    </row>
    <row r="11" spans="1:10" s="21" customFormat="1" ht="35.1" customHeight="1">
      <c r="A11" s="19">
        <v>9</v>
      </c>
      <c r="B11" s="20" t="str">
        <f>ST!B11</f>
        <v>عباس احمد عبد السيد عباس</v>
      </c>
      <c r="C11" s="12" t="str">
        <f>IF(ST!T11=0,"",ST!T11)</f>
        <v/>
      </c>
      <c r="D11" s="12" t="str">
        <f>IF(ST!U11=0,"",ST!U11)</f>
        <v/>
      </c>
      <c r="E11" s="12" t="str">
        <f>IF(ST!V11=0,"",ST!V11)</f>
        <v/>
      </c>
      <c r="F11" s="12" t="str">
        <f>IF(ST!W11=0,"",ST!W11)</f>
        <v/>
      </c>
      <c r="G11" s="12" t="str">
        <f>IF(ST!X11=0,"",ST!X11)</f>
        <v/>
      </c>
      <c r="H11" s="12" t="str">
        <f>IF(ST!Y11=0,"",ST!Y11)</f>
        <v/>
      </c>
      <c r="I11" s="12" t="str">
        <f>IF(ST!Z11=0,"",ST!Z11)</f>
        <v/>
      </c>
      <c r="J11" s="12" t="str">
        <f>IF(ST!AA11=0,"",ST!AA11)</f>
        <v/>
      </c>
    </row>
    <row r="12" spans="1:10" s="21" customFormat="1" ht="35.1" customHeight="1">
      <c r="A12" s="19">
        <v>10</v>
      </c>
      <c r="B12" s="20" t="str">
        <f>ST!B12</f>
        <v>سوزان محمد ابو الحمد مصطفى</v>
      </c>
      <c r="C12" s="12" t="str">
        <f>IF(ST!T12=0,"",ST!T12)</f>
        <v/>
      </c>
      <c r="D12" s="12" t="str">
        <f>IF(ST!U12=0,"",ST!U12)</f>
        <v/>
      </c>
      <c r="E12" s="12" t="str">
        <f>IF(ST!V12=0,"",ST!V12)</f>
        <v/>
      </c>
      <c r="F12" s="12" t="str">
        <f>IF(ST!W12=0,"",ST!W12)</f>
        <v/>
      </c>
      <c r="G12" s="12" t="str">
        <f>IF(ST!X12=0,"",ST!X12)</f>
        <v/>
      </c>
      <c r="H12" s="12" t="str">
        <f>IF(ST!Y12=0,"",ST!Y12)</f>
        <v/>
      </c>
      <c r="I12" s="12" t="str">
        <f>IF(ST!Z12=0,"",ST!Z12)</f>
        <v/>
      </c>
      <c r="J12" s="12" t="str">
        <f>IF(ST!AA12=0,"",ST!AA12)</f>
        <v/>
      </c>
    </row>
    <row r="13" spans="1:10" s="21" customFormat="1" ht="35.1" customHeight="1">
      <c r="A13" s="19">
        <v>11</v>
      </c>
      <c r="B13" s="20" t="str">
        <f>ST!B13</f>
        <v>فكريه عبد المنعم حسن الطنطاوي</v>
      </c>
      <c r="C13" s="12" t="str">
        <f>IF(ST!T13=0,"",ST!T13)</f>
        <v/>
      </c>
      <c r="D13" s="12" t="str">
        <f>IF(ST!U13=0,"",ST!U13)</f>
        <v/>
      </c>
      <c r="E13" s="12" t="str">
        <f>IF(ST!V13=0,"",ST!V13)</f>
        <v/>
      </c>
      <c r="F13" s="12" t="str">
        <f>IF(ST!W13=0,"",ST!W13)</f>
        <v/>
      </c>
      <c r="G13" s="12" t="str">
        <f>IF(ST!X13=0,"",ST!X13)</f>
        <v/>
      </c>
      <c r="H13" s="12" t="str">
        <f>IF(ST!Y13=0,"",ST!Y13)</f>
        <v/>
      </c>
      <c r="I13" s="12" t="str">
        <f>IF(ST!Z13=0,"",ST!Z13)</f>
        <v/>
      </c>
      <c r="J13" s="12" t="str">
        <f>IF(ST!AA13=0,"",ST!AA13)</f>
        <v/>
      </c>
    </row>
    <row r="14" spans="1:10" s="21" customFormat="1" ht="35.1" customHeight="1">
      <c r="A14" s="19">
        <v>12</v>
      </c>
      <c r="B14" s="20" t="str">
        <f>ST!B14</f>
        <v>محمود عبد الرشيد عبد الصبور شديد</v>
      </c>
      <c r="C14" s="12" t="str">
        <f>IF(ST!T14=0,"",ST!T14)</f>
        <v/>
      </c>
      <c r="D14" s="12" t="str">
        <f>IF(ST!U14=0,"",ST!U14)</f>
        <v/>
      </c>
      <c r="E14" s="12" t="str">
        <f>IF(ST!V14=0,"",ST!V14)</f>
        <v/>
      </c>
      <c r="F14" s="12" t="str">
        <f>IF(ST!W14=0,"",ST!W14)</f>
        <v/>
      </c>
      <c r="G14" s="12" t="str">
        <f>IF(ST!X14=0,"",ST!X14)</f>
        <v/>
      </c>
      <c r="H14" s="12" t="str">
        <f>IF(ST!Y14=0,"",ST!Y14)</f>
        <v/>
      </c>
      <c r="I14" s="12" t="str">
        <f>IF(ST!Z14=0,"",ST!Z14)</f>
        <v/>
      </c>
      <c r="J14" s="12" t="str">
        <f>IF(ST!AA14=0,"",ST!AA14)</f>
        <v/>
      </c>
    </row>
    <row r="15" spans="1:10" s="21" customFormat="1" ht="35.1" customHeight="1">
      <c r="A15" s="19">
        <v>13</v>
      </c>
      <c r="B15" s="20" t="str">
        <f>ST!B15</f>
        <v>دعاء عبد النبي احمد رداد</v>
      </c>
      <c r="C15" s="12" t="str">
        <f>IF(ST!T15=0,"",ST!T15)</f>
        <v/>
      </c>
      <c r="D15" s="12" t="str">
        <f>IF(ST!U15=0,"",ST!U15)</f>
        <v/>
      </c>
      <c r="E15" s="12" t="str">
        <f>IF(ST!V15=0,"",ST!V15)</f>
        <v/>
      </c>
      <c r="F15" s="12" t="str">
        <f>IF(ST!W15=0,"",ST!W15)</f>
        <v/>
      </c>
      <c r="G15" s="12" t="str">
        <f>IF(ST!X15=0,"",ST!X15)</f>
        <v/>
      </c>
      <c r="H15" s="12" t="str">
        <f>IF(ST!Y15=0,"",ST!Y15)</f>
        <v/>
      </c>
      <c r="I15" s="12" t="str">
        <f>IF(ST!Z15=0,"",ST!Z15)</f>
        <v/>
      </c>
      <c r="J15" s="12" t="str">
        <f>IF(ST!AA15=0,"",ST!AA15)</f>
        <v/>
      </c>
    </row>
    <row r="16" spans="1:10" s="21" customFormat="1" ht="35.1" customHeight="1">
      <c r="A16" s="19">
        <v>14</v>
      </c>
      <c r="B16" s="20" t="str">
        <f>ST!B16</f>
        <v>محمد بكر عبد الحفيظ محمد</v>
      </c>
      <c r="C16" s="12" t="str">
        <f>IF(ST!T16=0,"",ST!T16)</f>
        <v/>
      </c>
      <c r="D16" s="12" t="str">
        <f>IF(ST!U16=0,"",ST!U16)</f>
        <v/>
      </c>
      <c r="E16" s="12" t="str">
        <f>IF(ST!V16=0,"",ST!V16)</f>
        <v/>
      </c>
      <c r="F16" s="12" t="str">
        <f>IF(ST!W16=0,"",ST!W16)</f>
        <v/>
      </c>
      <c r="G16" s="12" t="str">
        <f>IF(ST!X16=0,"",ST!X16)</f>
        <v/>
      </c>
      <c r="H16" s="12" t="str">
        <f>IF(ST!Y16=0,"",ST!Y16)</f>
        <v/>
      </c>
      <c r="I16" s="12" t="str">
        <f>IF(ST!Z16=0,"",ST!Z16)</f>
        <v/>
      </c>
      <c r="J16" s="12" t="str">
        <f>IF(ST!AA16=0,"",ST!AA16)</f>
        <v/>
      </c>
    </row>
    <row r="17" spans="1:10" s="21" customFormat="1" ht="35.1" customHeight="1">
      <c r="A17" s="19">
        <v>15</v>
      </c>
      <c r="B17" s="20" t="str">
        <f>ST!B17</f>
        <v>ممدوح عبد الحميد محمود العرجاوي</v>
      </c>
      <c r="C17" s="12" t="str">
        <f>IF(ST!T17=0,"",ST!T17)</f>
        <v/>
      </c>
      <c r="D17" s="12" t="str">
        <f>IF(ST!U17=0,"",ST!U17)</f>
        <v/>
      </c>
      <c r="E17" s="12" t="str">
        <f>IF(ST!V17=0,"",ST!V17)</f>
        <v/>
      </c>
      <c r="F17" s="12" t="str">
        <f>IF(ST!W17=0,"",ST!W17)</f>
        <v/>
      </c>
      <c r="G17" s="12" t="str">
        <f>IF(ST!X17=0,"",ST!X17)</f>
        <v/>
      </c>
      <c r="H17" s="12" t="str">
        <f>IF(ST!Y17=0,"",ST!Y17)</f>
        <v/>
      </c>
      <c r="I17" s="12" t="str">
        <f>IF(ST!Z17=0,"",ST!Z17)</f>
        <v/>
      </c>
      <c r="J17" s="12" t="str">
        <f>IF(ST!AA17=0,"",ST!AA17)</f>
        <v/>
      </c>
    </row>
    <row r="18" spans="1:10" s="21" customFormat="1" ht="35.1" customHeight="1">
      <c r="A18" s="24">
        <v>16</v>
      </c>
      <c r="B18" s="20" t="str">
        <f>ST!B18</f>
        <v>هيثم حامد محمد الشنواني</v>
      </c>
      <c r="C18" s="12" t="str">
        <f>IF(ST!T18=0,"",ST!T18)</f>
        <v/>
      </c>
      <c r="D18" s="12" t="str">
        <f>IF(ST!U18=0,"",ST!U18)</f>
        <v/>
      </c>
      <c r="E18" s="12" t="str">
        <f>IF(ST!V18=0,"",ST!V18)</f>
        <v/>
      </c>
      <c r="F18" s="12" t="str">
        <f>IF(ST!W18=0,"",ST!W18)</f>
        <v/>
      </c>
      <c r="G18" s="12" t="str">
        <f>IF(ST!X18=0,"",ST!X18)</f>
        <v/>
      </c>
      <c r="H18" s="12" t="str">
        <f>IF(ST!Y18=0,"",ST!Y18)</f>
        <v/>
      </c>
      <c r="I18" s="12" t="str">
        <f>IF(ST!Z18=0,"",ST!Z18)</f>
        <v/>
      </c>
      <c r="J18" s="12" t="str">
        <f>IF(ST!AA18=0,"",ST!AA18)</f>
        <v/>
      </c>
    </row>
    <row r="19" spans="1:10" s="21" customFormat="1" ht="35.1" customHeight="1">
      <c r="A19" s="19">
        <v>17</v>
      </c>
      <c r="B19" s="20" t="str">
        <f>ST!B19</f>
        <v>احمد ماهر عبد النبي الرهاوي</v>
      </c>
      <c r="C19" s="12" t="str">
        <f>IF(ST!T19=0,"",ST!T19)</f>
        <v/>
      </c>
      <c r="D19" s="12" t="str">
        <f>IF(ST!U19=0,"",ST!U19)</f>
        <v/>
      </c>
      <c r="E19" s="12" t="str">
        <f>IF(ST!V19=0,"",ST!V19)</f>
        <v/>
      </c>
      <c r="F19" s="12" t="str">
        <f>IF(ST!W19=0,"",ST!W19)</f>
        <v/>
      </c>
      <c r="G19" s="12" t="str">
        <f>IF(ST!X19=0,"",ST!X19)</f>
        <v/>
      </c>
      <c r="H19" s="12" t="str">
        <f>IF(ST!Y19=0,"",ST!Y19)</f>
        <v/>
      </c>
      <c r="I19" s="12" t="str">
        <f>IF(ST!Z19=0,"",ST!Z19)</f>
        <v/>
      </c>
      <c r="J19" s="12" t="str">
        <f>IF(ST!AA19=0,"",ST!AA19)</f>
        <v/>
      </c>
    </row>
    <row r="20" spans="1:10" s="21" customFormat="1" ht="35.1" customHeight="1">
      <c r="A20" s="24">
        <v>18</v>
      </c>
      <c r="B20" s="20" t="str">
        <f>ST!B20</f>
        <v>وليد محمد عطيه قادوس</v>
      </c>
      <c r="C20" s="12" t="str">
        <f>IF(ST!T20=0,"",ST!T20)</f>
        <v/>
      </c>
      <c r="D20" s="12" t="str">
        <f>IF(ST!U20=0,"",ST!U20)</f>
        <v/>
      </c>
      <c r="E20" s="12" t="str">
        <f>IF(ST!V20=0,"",ST!V20)</f>
        <v/>
      </c>
      <c r="F20" s="12" t="str">
        <f>IF(ST!W20=0,"",ST!W20)</f>
        <v/>
      </c>
      <c r="G20" s="12" t="str">
        <f>IF(ST!X20=0,"",ST!X20)</f>
        <v/>
      </c>
      <c r="H20" s="12" t="str">
        <f>IF(ST!Y20=0,"",ST!Y20)</f>
        <v/>
      </c>
      <c r="I20" s="12" t="str">
        <f>IF(ST!Z20=0,"",ST!Z20)</f>
        <v/>
      </c>
      <c r="J20" s="12" t="str">
        <f>IF(ST!AA20=0,"",ST!AA20)</f>
        <v/>
      </c>
    </row>
    <row r="21" spans="1:10" s="21" customFormat="1" ht="35.1" customHeight="1">
      <c r="A21" s="19">
        <v>19</v>
      </c>
      <c r="B21" s="20" t="str">
        <f>ST!B21</f>
        <v>هدى سالم حميده شعيب</v>
      </c>
      <c r="C21" s="12" t="str">
        <f>IF(ST!T21=0,"",ST!T21)</f>
        <v/>
      </c>
      <c r="D21" s="12" t="str">
        <f>IF(ST!U21=0,"",ST!U21)</f>
        <v/>
      </c>
      <c r="E21" s="12" t="str">
        <f>IF(ST!V21=0,"",ST!V21)</f>
        <v/>
      </c>
      <c r="F21" s="12" t="str">
        <f>IF(ST!W21=0,"",ST!W21)</f>
        <v/>
      </c>
      <c r="G21" s="12" t="str">
        <f>IF(ST!X21=0,"",ST!X21)</f>
        <v/>
      </c>
      <c r="H21" s="12" t="str">
        <f>IF(ST!Y21=0,"",ST!Y21)</f>
        <v/>
      </c>
      <c r="I21" s="12" t="str">
        <f>IF(ST!Z21=0,"",ST!Z21)</f>
        <v/>
      </c>
      <c r="J21" s="12" t="str">
        <f>IF(ST!AA21=0,"",ST!AA21)</f>
        <v/>
      </c>
    </row>
    <row r="22" spans="1:10" s="21" customFormat="1" ht="35.1" customHeight="1">
      <c r="A22" s="19">
        <v>20</v>
      </c>
      <c r="B22" s="20" t="str">
        <f>ST!B22</f>
        <v>محمد السيد محمد موسى</v>
      </c>
      <c r="C22" s="12" t="str">
        <f>IF(ST!T22=0,"",ST!T22)</f>
        <v/>
      </c>
      <c r="D22" s="12" t="str">
        <f>IF(ST!U22=0,"",ST!U22)</f>
        <v/>
      </c>
      <c r="E22" s="12" t="str">
        <f>IF(ST!V22=0,"",ST!V22)</f>
        <v/>
      </c>
      <c r="F22" s="12" t="str">
        <f>IF(ST!W22=0,"",ST!W22)</f>
        <v/>
      </c>
      <c r="G22" s="12" t="str">
        <f>IF(ST!X22=0,"",ST!X22)</f>
        <v/>
      </c>
      <c r="H22" s="12" t="str">
        <f>IF(ST!Y22=0,"",ST!Y22)</f>
        <v/>
      </c>
      <c r="I22" s="12" t="str">
        <f>IF(ST!Z22=0,"",ST!Z22)</f>
        <v/>
      </c>
      <c r="J22" s="12" t="str">
        <f>IF(ST!AA22=0,"",ST!AA22)</f>
        <v/>
      </c>
    </row>
  </sheetData>
  <mergeCells count="1">
    <mergeCell ref="A1:J1"/>
  </mergeCells>
  <pageMargins left="0" right="0" top="0" bottom="0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2"/>
  <sheetViews>
    <sheetView rightToLeft="1" zoomScale="85" workbookViewId="0">
      <selection activeCell="C3" sqref="C3"/>
    </sheetView>
  </sheetViews>
  <sheetFormatPr defaultRowHeight="18.95" customHeight="1"/>
  <cols>
    <col min="1" max="1" width="4.7109375" style="16" customWidth="1"/>
    <col min="2" max="2" width="28.7109375" style="16" bestFit="1" customWidth="1"/>
    <col min="3" max="10" width="9" style="16" customWidth="1"/>
    <col min="11" max="16384" width="9.140625" style="16"/>
  </cols>
  <sheetData>
    <row r="1" spans="1:10" ht="32.25">
      <c r="A1" s="60" t="s">
        <v>22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s="18" customFormat="1" ht="24.95" customHeight="1">
      <c r="A2" s="17" t="s">
        <v>9</v>
      </c>
      <c r="B2" s="17" t="s">
        <v>8</v>
      </c>
      <c r="C2" s="17" t="s">
        <v>0</v>
      </c>
      <c r="D2" s="17" t="s">
        <v>1</v>
      </c>
      <c r="E2" s="17" t="s">
        <v>2</v>
      </c>
      <c r="F2" s="17" t="s">
        <v>3</v>
      </c>
      <c r="G2" s="17" t="s">
        <v>4</v>
      </c>
      <c r="H2" s="17" t="s">
        <v>5</v>
      </c>
      <c r="I2" s="17" t="s">
        <v>6</v>
      </c>
      <c r="J2" s="17" t="s">
        <v>7</v>
      </c>
    </row>
    <row r="3" spans="1:10" s="21" customFormat="1" ht="35.1" customHeight="1">
      <c r="A3" s="19">
        <v>1</v>
      </c>
      <c r="B3" s="20" t="str">
        <f>ST!B3</f>
        <v>حفيظه فراج متولي ابراهيم</v>
      </c>
      <c r="C3" s="12" t="str">
        <f>IF(ST!AB3=0,"",ST!AB3)</f>
        <v/>
      </c>
      <c r="D3" s="12" t="str">
        <f>IF(ST!AC3=0,"",ST!AC3)</f>
        <v/>
      </c>
      <c r="E3" s="12" t="str">
        <f>IF(ST!AD3=0,"",ST!AD3)</f>
        <v/>
      </c>
      <c r="F3" s="12" t="str">
        <f>IF(ST!AE3=0,"",ST!AE3)</f>
        <v/>
      </c>
      <c r="G3" s="12" t="str">
        <f>IF(ST!AF3=0,"",ST!AF3)</f>
        <v/>
      </c>
      <c r="H3" s="12" t="str">
        <f>IF(ST!AG3=0,"",ST!AG3)</f>
        <v/>
      </c>
      <c r="I3" s="12" t="str">
        <f>IF(ST!AH3=0,"",ST!AH3)</f>
        <v/>
      </c>
      <c r="J3" s="12" t="str">
        <f>IF(ST!AI3=0,"",ST!AI3)</f>
        <v/>
      </c>
    </row>
    <row r="4" spans="1:10" s="21" customFormat="1" ht="35.1" customHeight="1">
      <c r="A4" s="19">
        <v>2</v>
      </c>
      <c r="B4" s="20" t="str">
        <f>ST!B4</f>
        <v>ابو الخير محمود حسن محمد</v>
      </c>
      <c r="C4" s="12" t="str">
        <f>IF(ST!AB4=0,"",ST!AB4)</f>
        <v/>
      </c>
      <c r="D4" s="12" t="str">
        <f>IF(ST!AC4=0,"",ST!AC4)</f>
        <v/>
      </c>
      <c r="E4" s="12" t="str">
        <f>IF(ST!AD4=0,"",ST!AD4)</f>
        <v/>
      </c>
      <c r="F4" s="12" t="str">
        <f>IF(ST!AE4=0,"",ST!AE4)</f>
        <v/>
      </c>
      <c r="G4" s="12" t="str">
        <f>IF(ST!AF4=0,"",ST!AF4)</f>
        <v/>
      </c>
      <c r="H4" s="12" t="str">
        <f>IF(ST!AG4=0,"",ST!AG4)</f>
        <v/>
      </c>
      <c r="I4" s="12" t="str">
        <f>IF(ST!AH4=0,"",ST!AH4)</f>
        <v/>
      </c>
      <c r="J4" s="12" t="str">
        <f>IF(ST!AI4=0,"",ST!AI4)</f>
        <v/>
      </c>
    </row>
    <row r="5" spans="1:10" s="21" customFormat="1" ht="35.1" customHeight="1">
      <c r="A5" s="19">
        <v>3</v>
      </c>
      <c r="B5" s="20" t="str">
        <f>ST!B5</f>
        <v>جمعه السيد عبد الحميد مبروك</v>
      </c>
      <c r="C5" s="12" t="str">
        <f>IF(ST!AB5=0,"",ST!AB5)</f>
        <v/>
      </c>
      <c r="D5" s="12" t="str">
        <f>IF(ST!AC5=0,"",ST!AC5)</f>
        <v/>
      </c>
      <c r="E5" s="12" t="str">
        <f>IF(ST!AD5=0,"",ST!AD5)</f>
        <v/>
      </c>
      <c r="F5" s="12" t="str">
        <f>IF(ST!AE5=0,"",ST!AE5)</f>
        <v/>
      </c>
      <c r="G5" s="12" t="str">
        <f>IF(ST!AF5=0,"",ST!AF5)</f>
        <v/>
      </c>
      <c r="H5" s="12" t="str">
        <f>IF(ST!AG5=0,"",ST!AG5)</f>
        <v/>
      </c>
      <c r="I5" s="12" t="str">
        <f>IF(ST!AH5=0,"",ST!AH5)</f>
        <v/>
      </c>
      <c r="J5" s="12" t="str">
        <f>IF(ST!AI5=0,"",ST!AI5)</f>
        <v/>
      </c>
    </row>
    <row r="6" spans="1:10" s="21" customFormat="1" ht="35.1" customHeight="1">
      <c r="A6" s="19">
        <v>4</v>
      </c>
      <c r="B6" s="20" t="str">
        <f>ST!B6</f>
        <v>ياسر عبد السلام عبد القادر خليل</v>
      </c>
      <c r="C6" s="12" t="str">
        <f>IF(ST!AB6=0,"",ST!AB6)</f>
        <v/>
      </c>
      <c r="D6" s="12" t="str">
        <f>IF(ST!AC6=0,"",ST!AC6)</f>
        <v/>
      </c>
      <c r="E6" s="12" t="str">
        <f>IF(ST!AD6=0,"",ST!AD6)</f>
        <v/>
      </c>
      <c r="F6" s="12" t="str">
        <f>IF(ST!AE6=0,"",ST!AE6)</f>
        <v/>
      </c>
      <c r="G6" s="12" t="str">
        <f>IF(ST!AF6=0,"",ST!AF6)</f>
        <v/>
      </c>
      <c r="H6" s="12" t="str">
        <f>IF(ST!AG6=0,"",ST!AG6)</f>
        <v/>
      </c>
      <c r="I6" s="12" t="str">
        <f>IF(ST!AH6=0,"",ST!AH6)</f>
        <v/>
      </c>
      <c r="J6" s="12" t="str">
        <f>IF(ST!AI6=0,"",ST!AI6)</f>
        <v/>
      </c>
    </row>
    <row r="7" spans="1:10" s="21" customFormat="1" ht="35.1" customHeight="1">
      <c r="A7" s="19">
        <v>5</v>
      </c>
      <c r="B7" s="20" t="str">
        <f>ST!B7</f>
        <v>ياسر احمد حسين البحيري</v>
      </c>
      <c r="C7" s="12" t="str">
        <f>IF(ST!AB7=0,"",ST!AB7)</f>
        <v/>
      </c>
      <c r="D7" s="12" t="str">
        <f>IF(ST!AC7=0,"",ST!AC7)</f>
        <v/>
      </c>
      <c r="E7" s="12" t="str">
        <f>IF(ST!AD7=0,"",ST!AD7)</f>
        <v/>
      </c>
      <c r="F7" s="12" t="str">
        <f>IF(ST!AE7=0,"",ST!AE7)</f>
        <v/>
      </c>
      <c r="G7" s="12" t="str">
        <f>IF(ST!AF7=0,"",ST!AF7)</f>
        <v/>
      </c>
      <c r="H7" s="12" t="str">
        <f>IF(ST!AG7=0,"",ST!AG7)</f>
        <v/>
      </c>
      <c r="I7" s="12" t="str">
        <f>IF(ST!AH7=0,"",ST!AH7)</f>
        <v/>
      </c>
      <c r="J7" s="12" t="str">
        <f>IF(ST!AI7=0,"",ST!AI7)</f>
        <v/>
      </c>
    </row>
    <row r="8" spans="1:10" s="21" customFormat="1" ht="35.1" customHeight="1">
      <c r="A8" s="19">
        <v>6</v>
      </c>
      <c r="B8" s="20" t="str">
        <f>ST!B8</f>
        <v>عبد العزيز جمعه عبد العزيز</v>
      </c>
      <c r="C8" s="12" t="str">
        <f>IF(ST!AB8=0,"",ST!AB8)</f>
        <v/>
      </c>
      <c r="D8" s="12" t="str">
        <f>IF(ST!AC8=0,"",ST!AC8)</f>
        <v/>
      </c>
      <c r="E8" s="12" t="str">
        <f>IF(ST!AD8=0,"",ST!AD8)</f>
        <v/>
      </c>
      <c r="F8" s="12" t="str">
        <f>IF(ST!AE8=0,"",ST!AE8)</f>
        <v/>
      </c>
      <c r="G8" s="12" t="str">
        <f>IF(ST!AF8=0,"",ST!AF8)</f>
        <v/>
      </c>
      <c r="H8" s="12" t="str">
        <f>IF(ST!AG8=0,"",ST!AG8)</f>
        <v/>
      </c>
      <c r="I8" s="12" t="str">
        <f>IF(ST!AH8=0,"",ST!AH8)</f>
        <v/>
      </c>
      <c r="J8" s="12" t="str">
        <f>IF(ST!AI8=0,"",ST!AI8)</f>
        <v/>
      </c>
    </row>
    <row r="9" spans="1:10" s="21" customFormat="1" ht="35.1" customHeight="1">
      <c r="A9" s="19">
        <v>7</v>
      </c>
      <c r="B9" s="20" t="str">
        <f>ST!B9</f>
        <v>خالد حمد الطيب عويان</v>
      </c>
      <c r="C9" s="12" t="str">
        <f>IF(ST!AB9=0,"",ST!AB9)</f>
        <v/>
      </c>
      <c r="D9" s="12" t="str">
        <f>IF(ST!AC9=0,"",ST!AC9)</f>
        <v/>
      </c>
      <c r="E9" s="12" t="str">
        <f>IF(ST!AD9=0,"",ST!AD9)</f>
        <v/>
      </c>
      <c r="F9" s="12" t="str">
        <f>IF(ST!AE9=0,"",ST!AE9)</f>
        <v/>
      </c>
      <c r="G9" s="12" t="str">
        <f>IF(ST!AF9=0,"",ST!AF9)</f>
        <v/>
      </c>
      <c r="H9" s="12" t="str">
        <f>IF(ST!AG9=0,"",ST!AG9)</f>
        <v/>
      </c>
      <c r="I9" s="12" t="str">
        <f>IF(ST!AH9=0,"",ST!AH9)</f>
        <v/>
      </c>
      <c r="J9" s="12" t="str">
        <f>IF(ST!AI9=0,"",ST!AI9)</f>
        <v/>
      </c>
    </row>
    <row r="10" spans="1:10" s="21" customFormat="1" ht="35.1" customHeight="1">
      <c r="A10" s="19">
        <v>8</v>
      </c>
      <c r="B10" s="20" t="str">
        <f>ST!B10</f>
        <v>وليد احمد هاشم السيد شلبي</v>
      </c>
      <c r="C10" s="12" t="str">
        <f>IF(ST!AB10=0,"",ST!AB10)</f>
        <v/>
      </c>
      <c r="D10" s="12" t="str">
        <f>IF(ST!AC10=0,"",ST!AC10)</f>
        <v/>
      </c>
      <c r="E10" s="12" t="str">
        <f>IF(ST!AD10=0,"",ST!AD10)</f>
        <v/>
      </c>
      <c r="F10" s="12" t="str">
        <f>IF(ST!AE10=0,"",ST!AE10)</f>
        <v/>
      </c>
      <c r="G10" s="12" t="str">
        <f>IF(ST!AF10=0,"",ST!AF10)</f>
        <v/>
      </c>
      <c r="H10" s="12" t="str">
        <f>IF(ST!AG10=0,"",ST!AG10)</f>
        <v/>
      </c>
      <c r="I10" s="12" t="str">
        <f>IF(ST!AH10=0,"",ST!AH10)</f>
        <v/>
      </c>
      <c r="J10" s="12" t="str">
        <f>IF(ST!AI10=0,"",ST!AI10)</f>
        <v/>
      </c>
    </row>
    <row r="11" spans="1:10" s="21" customFormat="1" ht="35.1" customHeight="1">
      <c r="A11" s="19">
        <v>9</v>
      </c>
      <c r="B11" s="20" t="str">
        <f>ST!B11</f>
        <v>عباس احمد عبد السيد عباس</v>
      </c>
      <c r="C11" s="12" t="str">
        <f>IF(ST!AB11=0,"",ST!AB11)</f>
        <v/>
      </c>
      <c r="D11" s="12" t="str">
        <f>IF(ST!AC11=0,"",ST!AC11)</f>
        <v/>
      </c>
      <c r="E11" s="12" t="str">
        <f>IF(ST!AD11=0,"",ST!AD11)</f>
        <v/>
      </c>
      <c r="F11" s="12" t="str">
        <f>IF(ST!AE11=0,"",ST!AE11)</f>
        <v/>
      </c>
      <c r="G11" s="12" t="str">
        <f>IF(ST!AF11=0,"",ST!AF11)</f>
        <v/>
      </c>
      <c r="H11" s="12" t="str">
        <f>IF(ST!AG11=0,"",ST!AG11)</f>
        <v/>
      </c>
      <c r="I11" s="12" t="str">
        <f>IF(ST!AH11=0,"",ST!AH11)</f>
        <v/>
      </c>
      <c r="J11" s="12" t="str">
        <f>IF(ST!AI11=0,"",ST!AI11)</f>
        <v/>
      </c>
    </row>
    <row r="12" spans="1:10" s="21" customFormat="1" ht="35.1" customHeight="1">
      <c r="A12" s="19">
        <v>10</v>
      </c>
      <c r="B12" s="20" t="str">
        <f>ST!B12</f>
        <v>سوزان محمد ابو الحمد مصطفى</v>
      </c>
      <c r="C12" s="12" t="str">
        <f>IF(ST!AB12=0,"",ST!AB12)</f>
        <v/>
      </c>
      <c r="D12" s="12" t="str">
        <f>IF(ST!AC12=0,"",ST!AC12)</f>
        <v/>
      </c>
      <c r="E12" s="12" t="str">
        <f>IF(ST!AD12=0,"",ST!AD12)</f>
        <v/>
      </c>
      <c r="F12" s="12" t="str">
        <f>IF(ST!AE12=0,"",ST!AE12)</f>
        <v/>
      </c>
      <c r="G12" s="12" t="str">
        <f>IF(ST!AF12=0,"",ST!AF12)</f>
        <v/>
      </c>
      <c r="H12" s="12" t="str">
        <f>IF(ST!AG12=0,"",ST!AG12)</f>
        <v/>
      </c>
      <c r="I12" s="12" t="str">
        <f>IF(ST!AH12=0,"",ST!AH12)</f>
        <v/>
      </c>
      <c r="J12" s="12" t="str">
        <f>IF(ST!AI12=0,"",ST!AI12)</f>
        <v/>
      </c>
    </row>
    <row r="13" spans="1:10" s="21" customFormat="1" ht="35.1" customHeight="1">
      <c r="A13" s="19">
        <v>11</v>
      </c>
      <c r="B13" s="20" t="str">
        <f>ST!B13</f>
        <v>فكريه عبد المنعم حسن الطنطاوي</v>
      </c>
      <c r="C13" s="12" t="str">
        <f>IF(ST!AB13=0,"",ST!AB13)</f>
        <v/>
      </c>
      <c r="D13" s="12" t="str">
        <f>IF(ST!AC13=0,"",ST!AC13)</f>
        <v/>
      </c>
      <c r="E13" s="12" t="str">
        <f>IF(ST!AD13=0,"",ST!AD13)</f>
        <v/>
      </c>
      <c r="F13" s="12" t="str">
        <f>IF(ST!AE13=0,"",ST!AE13)</f>
        <v/>
      </c>
      <c r="G13" s="12" t="str">
        <f>IF(ST!AF13=0,"",ST!AF13)</f>
        <v/>
      </c>
      <c r="H13" s="12" t="str">
        <f>IF(ST!AG13=0,"",ST!AG13)</f>
        <v/>
      </c>
      <c r="I13" s="12" t="str">
        <f>IF(ST!AH13=0,"",ST!AH13)</f>
        <v/>
      </c>
      <c r="J13" s="12" t="str">
        <f>IF(ST!AI13=0,"",ST!AI13)</f>
        <v/>
      </c>
    </row>
    <row r="14" spans="1:10" s="21" customFormat="1" ht="35.1" customHeight="1">
      <c r="A14" s="19">
        <v>12</v>
      </c>
      <c r="B14" s="20" t="str">
        <f>ST!B14</f>
        <v>محمود عبد الرشيد عبد الصبور شديد</v>
      </c>
      <c r="C14" s="12" t="str">
        <f>IF(ST!AB14=0,"",ST!AB14)</f>
        <v/>
      </c>
      <c r="D14" s="12" t="str">
        <f>IF(ST!AC14=0,"",ST!AC14)</f>
        <v/>
      </c>
      <c r="E14" s="12" t="str">
        <f>IF(ST!AD14=0,"",ST!AD14)</f>
        <v/>
      </c>
      <c r="F14" s="12" t="str">
        <f>IF(ST!AE14=0,"",ST!AE14)</f>
        <v/>
      </c>
      <c r="G14" s="12" t="str">
        <f>IF(ST!AF14=0,"",ST!AF14)</f>
        <v/>
      </c>
      <c r="H14" s="12" t="str">
        <f>IF(ST!AG14=0,"",ST!AG14)</f>
        <v/>
      </c>
      <c r="I14" s="12" t="str">
        <f>IF(ST!AH14=0,"",ST!AH14)</f>
        <v/>
      </c>
      <c r="J14" s="12" t="str">
        <f>IF(ST!AI14=0,"",ST!AI14)</f>
        <v/>
      </c>
    </row>
    <row r="15" spans="1:10" s="21" customFormat="1" ht="35.1" customHeight="1">
      <c r="A15" s="19">
        <v>13</v>
      </c>
      <c r="B15" s="20" t="str">
        <f>ST!B15</f>
        <v>دعاء عبد النبي احمد رداد</v>
      </c>
      <c r="C15" s="12" t="str">
        <f>IF(ST!AB15=0,"",ST!AB15)</f>
        <v/>
      </c>
      <c r="D15" s="12" t="str">
        <f>IF(ST!AC15=0,"",ST!AC15)</f>
        <v/>
      </c>
      <c r="E15" s="12" t="str">
        <f>IF(ST!AD15=0,"",ST!AD15)</f>
        <v/>
      </c>
      <c r="F15" s="12" t="str">
        <f>IF(ST!AE15=0,"",ST!AE15)</f>
        <v/>
      </c>
      <c r="G15" s="12" t="str">
        <f>IF(ST!AF15=0,"",ST!AF15)</f>
        <v/>
      </c>
      <c r="H15" s="12" t="str">
        <f>IF(ST!AG15=0,"",ST!AG15)</f>
        <v/>
      </c>
      <c r="I15" s="12" t="str">
        <f>IF(ST!AH15=0,"",ST!AH15)</f>
        <v/>
      </c>
      <c r="J15" s="12" t="str">
        <f>IF(ST!AI15=0,"",ST!AI15)</f>
        <v/>
      </c>
    </row>
    <row r="16" spans="1:10" s="21" customFormat="1" ht="35.1" customHeight="1">
      <c r="A16" s="19">
        <v>14</v>
      </c>
      <c r="B16" s="20" t="str">
        <f>ST!B16</f>
        <v>محمد بكر عبد الحفيظ محمد</v>
      </c>
      <c r="C16" s="12" t="str">
        <f>IF(ST!AB16=0,"",ST!AB16)</f>
        <v/>
      </c>
      <c r="D16" s="12" t="str">
        <f>IF(ST!AC16=0,"",ST!AC16)</f>
        <v/>
      </c>
      <c r="E16" s="12" t="str">
        <f>IF(ST!AD16=0,"",ST!AD16)</f>
        <v/>
      </c>
      <c r="F16" s="12" t="str">
        <f>IF(ST!AE16=0,"",ST!AE16)</f>
        <v/>
      </c>
      <c r="G16" s="12" t="str">
        <f>IF(ST!AF16=0,"",ST!AF16)</f>
        <v/>
      </c>
      <c r="H16" s="12" t="str">
        <f>IF(ST!AG16=0,"",ST!AG16)</f>
        <v/>
      </c>
      <c r="I16" s="12" t="str">
        <f>IF(ST!AH16=0,"",ST!AH16)</f>
        <v/>
      </c>
      <c r="J16" s="12" t="str">
        <f>IF(ST!AI16=0,"",ST!AI16)</f>
        <v/>
      </c>
    </row>
    <row r="17" spans="1:10" s="21" customFormat="1" ht="35.1" customHeight="1">
      <c r="A17" s="19">
        <v>15</v>
      </c>
      <c r="B17" s="20" t="str">
        <f>ST!B17</f>
        <v>ممدوح عبد الحميد محمود العرجاوي</v>
      </c>
      <c r="C17" s="12" t="str">
        <f>IF(ST!AB17=0,"",ST!AB17)</f>
        <v/>
      </c>
      <c r="D17" s="12" t="str">
        <f>IF(ST!AC17=0,"",ST!AC17)</f>
        <v/>
      </c>
      <c r="E17" s="12" t="str">
        <f>IF(ST!AD17=0,"",ST!AD17)</f>
        <v/>
      </c>
      <c r="F17" s="12" t="str">
        <f>IF(ST!AE17=0,"",ST!AE17)</f>
        <v/>
      </c>
      <c r="G17" s="12" t="str">
        <f>IF(ST!AF17=0,"",ST!AF17)</f>
        <v/>
      </c>
      <c r="H17" s="12" t="str">
        <f>IF(ST!AG17=0,"",ST!AG17)</f>
        <v/>
      </c>
      <c r="I17" s="12" t="str">
        <f>IF(ST!AH17=0,"",ST!AH17)</f>
        <v/>
      </c>
      <c r="J17" s="12" t="str">
        <f>IF(ST!AI17=0,"",ST!AI17)</f>
        <v/>
      </c>
    </row>
    <row r="18" spans="1:10" s="21" customFormat="1" ht="35.1" customHeight="1">
      <c r="A18" s="24">
        <v>16</v>
      </c>
      <c r="B18" s="20" t="str">
        <f>ST!B18</f>
        <v>هيثم حامد محمد الشنواني</v>
      </c>
      <c r="C18" s="12" t="str">
        <f>IF(ST!AB18=0,"",ST!AB18)</f>
        <v/>
      </c>
      <c r="D18" s="12" t="str">
        <f>IF(ST!AC18=0,"",ST!AC18)</f>
        <v/>
      </c>
      <c r="E18" s="12" t="str">
        <f>IF(ST!AD18=0,"",ST!AD18)</f>
        <v/>
      </c>
      <c r="F18" s="12" t="str">
        <f>IF(ST!AE18=0,"",ST!AE18)</f>
        <v/>
      </c>
      <c r="G18" s="12" t="str">
        <f>IF(ST!AF18=0,"",ST!AF18)</f>
        <v/>
      </c>
      <c r="H18" s="12" t="str">
        <f>IF(ST!AG18=0,"",ST!AG18)</f>
        <v/>
      </c>
      <c r="I18" s="12" t="str">
        <f>IF(ST!AH18=0,"",ST!AH18)</f>
        <v/>
      </c>
      <c r="J18" s="12" t="str">
        <f>IF(ST!AI18=0,"",ST!AI18)</f>
        <v/>
      </c>
    </row>
    <row r="19" spans="1:10" s="21" customFormat="1" ht="35.1" customHeight="1">
      <c r="A19" s="19">
        <v>17</v>
      </c>
      <c r="B19" s="20" t="str">
        <f>ST!B19</f>
        <v>احمد ماهر عبد النبي الرهاوي</v>
      </c>
      <c r="C19" s="12" t="str">
        <f>IF(ST!AB19=0,"",ST!AB19)</f>
        <v/>
      </c>
      <c r="D19" s="12" t="str">
        <f>IF(ST!AC19=0,"",ST!AC19)</f>
        <v/>
      </c>
      <c r="E19" s="12" t="str">
        <f>IF(ST!AD19=0,"",ST!AD19)</f>
        <v/>
      </c>
      <c r="F19" s="12" t="str">
        <f>IF(ST!AE19=0,"",ST!AE19)</f>
        <v/>
      </c>
      <c r="G19" s="12" t="str">
        <f>IF(ST!AF19=0,"",ST!AF19)</f>
        <v/>
      </c>
      <c r="H19" s="12" t="str">
        <f>IF(ST!AG19=0,"",ST!AG19)</f>
        <v/>
      </c>
      <c r="I19" s="12" t="str">
        <f>IF(ST!AH19=0,"",ST!AH19)</f>
        <v/>
      </c>
      <c r="J19" s="12" t="str">
        <f>IF(ST!AI19=0,"",ST!AI19)</f>
        <v/>
      </c>
    </row>
    <row r="20" spans="1:10" s="21" customFormat="1" ht="35.1" customHeight="1">
      <c r="A20" s="24">
        <v>18</v>
      </c>
      <c r="B20" s="20" t="str">
        <f>ST!B20</f>
        <v>وليد محمد عطيه قادوس</v>
      </c>
      <c r="C20" s="12" t="str">
        <f>IF(ST!AB20=0,"",ST!AB20)</f>
        <v/>
      </c>
      <c r="D20" s="12" t="str">
        <f>IF(ST!AC20=0,"",ST!AC20)</f>
        <v/>
      </c>
      <c r="E20" s="12" t="str">
        <f>IF(ST!AD20=0,"",ST!AD20)</f>
        <v/>
      </c>
      <c r="F20" s="12" t="str">
        <f>IF(ST!AE20=0,"",ST!AE20)</f>
        <v/>
      </c>
      <c r="G20" s="12" t="str">
        <f>IF(ST!AF20=0,"",ST!AF20)</f>
        <v/>
      </c>
      <c r="H20" s="12" t="str">
        <f>IF(ST!AG20=0,"",ST!AG20)</f>
        <v/>
      </c>
      <c r="I20" s="12" t="str">
        <f>IF(ST!AH20=0,"",ST!AH20)</f>
        <v/>
      </c>
      <c r="J20" s="12" t="str">
        <f>IF(ST!AI20=0,"",ST!AI20)</f>
        <v/>
      </c>
    </row>
    <row r="21" spans="1:10" s="21" customFormat="1" ht="35.1" customHeight="1">
      <c r="A21" s="19">
        <v>19</v>
      </c>
      <c r="B21" s="20" t="str">
        <f>ST!B21</f>
        <v>هدى سالم حميده شعيب</v>
      </c>
      <c r="C21" s="12" t="str">
        <f>IF(ST!AB21=0,"",ST!AB21)</f>
        <v/>
      </c>
      <c r="D21" s="12" t="str">
        <f>IF(ST!AC21=0,"",ST!AC21)</f>
        <v/>
      </c>
      <c r="E21" s="12" t="str">
        <f>IF(ST!AD21=0,"",ST!AD21)</f>
        <v/>
      </c>
      <c r="F21" s="12" t="str">
        <f>IF(ST!AE21=0,"",ST!AE21)</f>
        <v/>
      </c>
      <c r="G21" s="12" t="str">
        <f>IF(ST!AF21=0,"",ST!AF21)</f>
        <v/>
      </c>
      <c r="H21" s="12" t="str">
        <f>IF(ST!AG21=0,"",ST!AG21)</f>
        <v/>
      </c>
      <c r="I21" s="12" t="str">
        <f>IF(ST!AH21=0,"",ST!AH21)</f>
        <v/>
      </c>
      <c r="J21" s="12" t="str">
        <f>IF(ST!AI21=0,"",ST!AI21)</f>
        <v/>
      </c>
    </row>
    <row r="22" spans="1:10" s="21" customFormat="1" ht="35.1" customHeight="1">
      <c r="A22" s="19">
        <v>20</v>
      </c>
      <c r="B22" s="20" t="str">
        <f>ST!B22</f>
        <v>محمد السيد محمد موسى</v>
      </c>
      <c r="C22" s="12" t="str">
        <f>IF(ST!AB22=0,"",ST!AB22)</f>
        <v/>
      </c>
      <c r="D22" s="12" t="str">
        <f>IF(ST!AC22=0,"",ST!AC22)</f>
        <v/>
      </c>
      <c r="E22" s="12" t="str">
        <f>IF(ST!AD22=0,"",ST!AD22)</f>
        <v/>
      </c>
      <c r="F22" s="12" t="str">
        <f>IF(ST!AE22=0,"",ST!AE22)</f>
        <v/>
      </c>
      <c r="G22" s="12" t="str">
        <f>IF(ST!AF22=0,"",ST!AF22)</f>
        <v/>
      </c>
      <c r="H22" s="12" t="str">
        <f>IF(ST!AG22=0,"",ST!AG22)</f>
        <v/>
      </c>
      <c r="I22" s="12" t="str">
        <f>IF(ST!AH22=0,"",ST!AH22)</f>
        <v/>
      </c>
      <c r="J22" s="12" t="str">
        <f>IF(ST!AI22=0,"",ST!AI22)</f>
        <v/>
      </c>
    </row>
  </sheetData>
  <mergeCells count="1">
    <mergeCell ref="A1:J1"/>
  </mergeCells>
  <pageMargins left="0" right="0" top="0" bottom="0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2"/>
  <sheetViews>
    <sheetView rightToLeft="1" zoomScale="85" workbookViewId="0">
      <selection activeCell="C2" sqref="C2:J2"/>
    </sheetView>
  </sheetViews>
  <sheetFormatPr defaultRowHeight="18.95" customHeight="1"/>
  <cols>
    <col min="1" max="1" width="4.7109375" style="16" customWidth="1"/>
    <col min="2" max="2" width="28.7109375" style="16" bestFit="1" customWidth="1"/>
    <col min="3" max="10" width="9" style="16" customWidth="1"/>
    <col min="11" max="16384" width="9.140625" style="16"/>
  </cols>
  <sheetData>
    <row r="1" spans="1:10" ht="32.25">
      <c r="A1" s="60" t="s">
        <v>23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s="18" customFormat="1" ht="24.95" customHeight="1">
      <c r="A2" s="17" t="s">
        <v>9</v>
      </c>
      <c r="B2" s="17" t="s">
        <v>8</v>
      </c>
      <c r="C2" s="17" t="s">
        <v>0</v>
      </c>
      <c r="D2" s="17" t="s">
        <v>1</v>
      </c>
      <c r="E2" s="17" t="s">
        <v>2</v>
      </c>
      <c r="F2" s="17" t="s">
        <v>3</v>
      </c>
      <c r="G2" s="17" t="s">
        <v>4</v>
      </c>
      <c r="H2" s="17" t="s">
        <v>5</v>
      </c>
      <c r="I2" s="17" t="s">
        <v>6</v>
      </c>
      <c r="J2" s="17" t="s">
        <v>7</v>
      </c>
    </row>
    <row r="3" spans="1:10" s="21" customFormat="1" ht="35.1" customHeight="1">
      <c r="A3" s="19">
        <v>1</v>
      </c>
      <c r="B3" s="20" t="str">
        <f>ST!B3</f>
        <v>حفيظه فراج متولي ابراهيم</v>
      </c>
      <c r="C3" s="12" t="str">
        <f>IF(ST!AJ3=0,"",ST!AJ3)</f>
        <v/>
      </c>
      <c r="D3" s="12" t="str">
        <f>IF(ST!AK3=0,"",ST!AK3)</f>
        <v/>
      </c>
      <c r="E3" s="12" t="str">
        <f>IF(ST!AL3=0,"",ST!AL3)</f>
        <v/>
      </c>
      <c r="F3" s="12" t="str">
        <f>IF(ST!AM3=0,"",ST!AM3)</f>
        <v/>
      </c>
      <c r="G3" s="12" t="str">
        <f>IF(ST!AN3=0,"",ST!AN3)</f>
        <v/>
      </c>
      <c r="H3" s="12" t="str">
        <f>IF(ST!AO3=0,"",ST!AO3)</f>
        <v/>
      </c>
      <c r="I3" s="12" t="str">
        <f>IF(ST!AP3=0,"",ST!AP3)</f>
        <v/>
      </c>
      <c r="J3" s="12" t="str">
        <f>IF(ST!AQ3=0,"",ST!AQ3)</f>
        <v/>
      </c>
    </row>
    <row r="4" spans="1:10" s="21" customFormat="1" ht="35.1" customHeight="1">
      <c r="A4" s="19">
        <v>2</v>
      </c>
      <c r="B4" s="20" t="str">
        <f>ST!B4</f>
        <v>ابو الخير محمود حسن محمد</v>
      </c>
      <c r="C4" s="12" t="str">
        <f>IF(ST!AJ4=0,"",ST!AJ4)</f>
        <v/>
      </c>
      <c r="D4" s="12" t="str">
        <f>IF(ST!AK4=0,"",ST!AK4)</f>
        <v/>
      </c>
      <c r="E4" s="12" t="str">
        <f>IF(ST!AL4=0,"",ST!AL4)</f>
        <v/>
      </c>
      <c r="F4" s="12" t="str">
        <f>IF(ST!AM4=0,"",ST!AM4)</f>
        <v/>
      </c>
      <c r="G4" s="12" t="str">
        <f>IF(ST!AN4=0,"",ST!AN4)</f>
        <v/>
      </c>
      <c r="H4" s="12" t="str">
        <f>IF(ST!AO4=0,"",ST!AO4)</f>
        <v/>
      </c>
      <c r="I4" s="12" t="str">
        <f>IF(ST!AP4=0,"",ST!AP4)</f>
        <v/>
      </c>
      <c r="J4" s="12" t="str">
        <f>IF(ST!AQ4=0,"",ST!AQ4)</f>
        <v/>
      </c>
    </row>
    <row r="5" spans="1:10" s="21" customFormat="1" ht="35.1" customHeight="1">
      <c r="A5" s="19">
        <v>3</v>
      </c>
      <c r="B5" s="20" t="str">
        <f>ST!B5</f>
        <v>جمعه السيد عبد الحميد مبروك</v>
      </c>
      <c r="C5" s="12" t="str">
        <f>IF(ST!AJ5=0,"",ST!AJ5)</f>
        <v/>
      </c>
      <c r="D5" s="12" t="str">
        <f>IF(ST!AK5=0,"",ST!AK5)</f>
        <v/>
      </c>
      <c r="E5" s="12" t="str">
        <f>IF(ST!AL5=0,"",ST!AL5)</f>
        <v/>
      </c>
      <c r="F5" s="12" t="str">
        <f>IF(ST!AM5=0,"",ST!AM5)</f>
        <v/>
      </c>
      <c r="G5" s="12" t="str">
        <f>IF(ST!AN5=0,"",ST!AN5)</f>
        <v/>
      </c>
      <c r="H5" s="12" t="str">
        <f>IF(ST!AO5=0,"",ST!AO5)</f>
        <v/>
      </c>
      <c r="I5" s="12" t="str">
        <f>IF(ST!AP5=0,"",ST!AP5)</f>
        <v/>
      </c>
      <c r="J5" s="12" t="str">
        <f>IF(ST!AQ5=0,"",ST!AQ5)</f>
        <v/>
      </c>
    </row>
    <row r="6" spans="1:10" s="21" customFormat="1" ht="35.1" customHeight="1">
      <c r="A6" s="19">
        <v>4</v>
      </c>
      <c r="B6" s="20" t="str">
        <f>ST!B6</f>
        <v>ياسر عبد السلام عبد القادر خليل</v>
      </c>
      <c r="C6" s="12" t="str">
        <f>IF(ST!AJ6=0,"",ST!AJ6)</f>
        <v/>
      </c>
      <c r="D6" s="12" t="str">
        <f>IF(ST!AK6=0,"",ST!AK6)</f>
        <v/>
      </c>
      <c r="E6" s="12" t="str">
        <f>IF(ST!AL6=0,"",ST!AL6)</f>
        <v/>
      </c>
      <c r="F6" s="12" t="str">
        <f>IF(ST!AM6=0,"",ST!AM6)</f>
        <v/>
      </c>
      <c r="G6" s="12" t="str">
        <f>IF(ST!AN6=0,"",ST!AN6)</f>
        <v/>
      </c>
      <c r="H6" s="12" t="str">
        <f>IF(ST!AO6=0,"",ST!AO6)</f>
        <v/>
      </c>
      <c r="I6" s="12" t="str">
        <f>IF(ST!AP6=0,"",ST!AP6)</f>
        <v/>
      </c>
      <c r="J6" s="12" t="str">
        <f>IF(ST!AQ6=0,"",ST!AQ6)</f>
        <v/>
      </c>
    </row>
    <row r="7" spans="1:10" s="21" customFormat="1" ht="35.1" customHeight="1">
      <c r="A7" s="19">
        <v>5</v>
      </c>
      <c r="B7" s="20" t="str">
        <f>ST!B7</f>
        <v>ياسر احمد حسين البحيري</v>
      </c>
      <c r="C7" s="12" t="str">
        <f>IF(ST!AJ7=0,"",ST!AJ7)</f>
        <v/>
      </c>
      <c r="D7" s="12" t="str">
        <f>IF(ST!AK7=0,"",ST!AK7)</f>
        <v/>
      </c>
      <c r="E7" s="12" t="str">
        <f>IF(ST!AL7=0,"",ST!AL7)</f>
        <v/>
      </c>
      <c r="F7" s="12" t="str">
        <f>IF(ST!AM7=0,"",ST!AM7)</f>
        <v/>
      </c>
      <c r="G7" s="12" t="str">
        <f>IF(ST!AN7=0,"",ST!AN7)</f>
        <v/>
      </c>
      <c r="H7" s="12" t="str">
        <f>IF(ST!AO7=0,"",ST!AO7)</f>
        <v/>
      </c>
      <c r="I7" s="12" t="str">
        <f>IF(ST!AP7=0,"",ST!AP7)</f>
        <v/>
      </c>
      <c r="J7" s="12" t="str">
        <f>IF(ST!AQ7=0,"",ST!AQ7)</f>
        <v/>
      </c>
    </row>
    <row r="8" spans="1:10" s="21" customFormat="1" ht="35.1" customHeight="1">
      <c r="A8" s="19">
        <v>6</v>
      </c>
      <c r="B8" s="20" t="str">
        <f>ST!B8</f>
        <v>عبد العزيز جمعه عبد العزيز</v>
      </c>
      <c r="C8" s="12" t="str">
        <f>IF(ST!AJ8=0,"",ST!AJ8)</f>
        <v/>
      </c>
      <c r="D8" s="12" t="str">
        <f>IF(ST!AK8=0,"",ST!AK8)</f>
        <v/>
      </c>
      <c r="E8" s="12" t="str">
        <f>IF(ST!AL8=0,"",ST!AL8)</f>
        <v/>
      </c>
      <c r="F8" s="12" t="str">
        <f>IF(ST!AM8=0,"",ST!AM8)</f>
        <v/>
      </c>
      <c r="G8" s="12" t="str">
        <f>IF(ST!AN8=0,"",ST!AN8)</f>
        <v/>
      </c>
      <c r="H8" s="12" t="str">
        <f>IF(ST!AO8=0,"",ST!AO8)</f>
        <v/>
      </c>
      <c r="I8" s="12" t="str">
        <f>IF(ST!AP8=0,"",ST!AP8)</f>
        <v/>
      </c>
      <c r="J8" s="12" t="str">
        <f>IF(ST!AQ8=0,"",ST!AQ8)</f>
        <v/>
      </c>
    </row>
    <row r="9" spans="1:10" s="21" customFormat="1" ht="35.1" customHeight="1">
      <c r="A9" s="19">
        <v>7</v>
      </c>
      <c r="B9" s="20" t="str">
        <f>ST!B9</f>
        <v>خالد حمد الطيب عويان</v>
      </c>
      <c r="C9" s="12" t="str">
        <f>IF(ST!AJ9=0,"",ST!AJ9)</f>
        <v/>
      </c>
      <c r="D9" s="12" t="str">
        <f>IF(ST!AK9=0,"",ST!AK9)</f>
        <v/>
      </c>
      <c r="E9" s="12" t="str">
        <f>IF(ST!AL9=0,"",ST!AL9)</f>
        <v/>
      </c>
      <c r="F9" s="12" t="str">
        <f>IF(ST!AM9=0,"",ST!AM9)</f>
        <v/>
      </c>
      <c r="G9" s="12" t="str">
        <f>IF(ST!AN9=0,"",ST!AN9)</f>
        <v/>
      </c>
      <c r="H9" s="12" t="str">
        <f>IF(ST!AO9=0,"",ST!AO9)</f>
        <v/>
      </c>
      <c r="I9" s="12" t="str">
        <f>IF(ST!AP9=0,"",ST!AP9)</f>
        <v/>
      </c>
      <c r="J9" s="12" t="str">
        <f>IF(ST!AQ9=0,"",ST!AQ9)</f>
        <v/>
      </c>
    </row>
    <row r="10" spans="1:10" s="21" customFormat="1" ht="35.1" customHeight="1">
      <c r="A10" s="19">
        <v>8</v>
      </c>
      <c r="B10" s="20" t="str">
        <f>ST!B10</f>
        <v>وليد احمد هاشم السيد شلبي</v>
      </c>
      <c r="C10" s="12" t="str">
        <f>IF(ST!AJ10=0,"",ST!AJ10)</f>
        <v/>
      </c>
      <c r="D10" s="12" t="str">
        <f>IF(ST!AK10=0,"",ST!AK10)</f>
        <v/>
      </c>
      <c r="E10" s="12" t="str">
        <f>IF(ST!AL10=0,"",ST!AL10)</f>
        <v/>
      </c>
      <c r="F10" s="12" t="str">
        <f>IF(ST!AM10=0,"",ST!AM10)</f>
        <v/>
      </c>
      <c r="G10" s="12" t="str">
        <f>IF(ST!AN10=0,"",ST!AN10)</f>
        <v/>
      </c>
      <c r="H10" s="12" t="str">
        <f>IF(ST!AO10=0,"",ST!AO10)</f>
        <v/>
      </c>
      <c r="I10" s="12" t="str">
        <f>IF(ST!AP10=0,"",ST!AP10)</f>
        <v/>
      </c>
      <c r="J10" s="12" t="str">
        <f>IF(ST!AQ10=0,"",ST!AQ10)</f>
        <v/>
      </c>
    </row>
    <row r="11" spans="1:10" s="21" customFormat="1" ht="35.1" customHeight="1">
      <c r="A11" s="19">
        <v>9</v>
      </c>
      <c r="B11" s="20" t="str">
        <f>ST!B11</f>
        <v>عباس احمد عبد السيد عباس</v>
      </c>
      <c r="C11" s="12" t="str">
        <f>IF(ST!AJ11=0,"",ST!AJ11)</f>
        <v/>
      </c>
      <c r="D11" s="12" t="str">
        <f>IF(ST!AK11=0,"",ST!AK11)</f>
        <v/>
      </c>
      <c r="E11" s="12" t="str">
        <f>IF(ST!AL11=0,"",ST!AL11)</f>
        <v/>
      </c>
      <c r="F11" s="12" t="str">
        <f>IF(ST!AM11=0,"",ST!AM11)</f>
        <v/>
      </c>
      <c r="G11" s="12" t="str">
        <f>IF(ST!AN11=0,"",ST!AN11)</f>
        <v/>
      </c>
      <c r="H11" s="12" t="str">
        <f>IF(ST!AO11=0,"",ST!AO11)</f>
        <v/>
      </c>
      <c r="I11" s="12" t="str">
        <f>IF(ST!AP11=0,"",ST!AP11)</f>
        <v/>
      </c>
      <c r="J11" s="12" t="str">
        <f>IF(ST!AQ11=0,"",ST!AQ11)</f>
        <v/>
      </c>
    </row>
    <row r="12" spans="1:10" s="21" customFormat="1" ht="35.1" customHeight="1">
      <c r="A12" s="19">
        <v>10</v>
      </c>
      <c r="B12" s="20" t="str">
        <f>ST!B12</f>
        <v>سوزان محمد ابو الحمد مصطفى</v>
      </c>
      <c r="C12" s="12" t="str">
        <f>IF(ST!AJ12=0,"",ST!AJ12)</f>
        <v/>
      </c>
      <c r="D12" s="12" t="str">
        <f>IF(ST!AK12=0,"",ST!AK12)</f>
        <v/>
      </c>
      <c r="E12" s="12" t="str">
        <f>IF(ST!AL12=0,"",ST!AL12)</f>
        <v/>
      </c>
      <c r="F12" s="12" t="str">
        <f>IF(ST!AM12=0,"",ST!AM12)</f>
        <v/>
      </c>
      <c r="G12" s="12" t="str">
        <f>IF(ST!AN12=0,"",ST!AN12)</f>
        <v/>
      </c>
      <c r="H12" s="12" t="str">
        <f>IF(ST!AO12=0,"",ST!AO12)</f>
        <v/>
      </c>
      <c r="I12" s="12" t="str">
        <f>IF(ST!AP12=0,"",ST!AP12)</f>
        <v/>
      </c>
      <c r="J12" s="12" t="str">
        <f>IF(ST!AQ12=0,"",ST!AQ12)</f>
        <v/>
      </c>
    </row>
    <row r="13" spans="1:10" s="21" customFormat="1" ht="35.1" customHeight="1">
      <c r="A13" s="19">
        <v>11</v>
      </c>
      <c r="B13" s="20" t="str">
        <f>ST!B13</f>
        <v>فكريه عبد المنعم حسن الطنطاوي</v>
      </c>
      <c r="C13" s="12" t="str">
        <f>IF(ST!AJ13=0,"",ST!AJ13)</f>
        <v/>
      </c>
      <c r="D13" s="12" t="str">
        <f>IF(ST!AK13=0,"",ST!AK13)</f>
        <v/>
      </c>
      <c r="E13" s="12" t="str">
        <f>IF(ST!AL13=0,"",ST!AL13)</f>
        <v/>
      </c>
      <c r="F13" s="12" t="str">
        <f>IF(ST!AM13=0,"",ST!AM13)</f>
        <v/>
      </c>
      <c r="G13" s="12" t="str">
        <f>IF(ST!AN13=0,"",ST!AN13)</f>
        <v/>
      </c>
      <c r="H13" s="12" t="str">
        <f>IF(ST!AO13=0,"",ST!AO13)</f>
        <v/>
      </c>
      <c r="I13" s="12" t="str">
        <f>IF(ST!AP13=0,"",ST!AP13)</f>
        <v/>
      </c>
      <c r="J13" s="12" t="str">
        <f>IF(ST!AQ13=0,"",ST!AQ13)</f>
        <v/>
      </c>
    </row>
    <row r="14" spans="1:10" s="21" customFormat="1" ht="35.1" customHeight="1">
      <c r="A14" s="19">
        <v>12</v>
      </c>
      <c r="B14" s="20" t="str">
        <f>ST!B14</f>
        <v>محمود عبد الرشيد عبد الصبور شديد</v>
      </c>
      <c r="C14" s="12" t="str">
        <f>IF(ST!AJ14=0,"",ST!AJ14)</f>
        <v/>
      </c>
      <c r="D14" s="12" t="str">
        <f>IF(ST!AK14=0,"",ST!AK14)</f>
        <v/>
      </c>
      <c r="E14" s="12" t="str">
        <f>IF(ST!AL14=0,"",ST!AL14)</f>
        <v/>
      </c>
      <c r="F14" s="12" t="str">
        <f>IF(ST!AM14=0,"",ST!AM14)</f>
        <v/>
      </c>
      <c r="G14" s="12" t="str">
        <f>IF(ST!AN14=0,"",ST!AN14)</f>
        <v/>
      </c>
      <c r="H14" s="12" t="str">
        <f>IF(ST!AO14=0,"",ST!AO14)</f>
        <v/>
      </c>
      <c r="I14" s="12" t="str">
        <f>IF(ST!AP14=0,"",ST!AP14)</f>
        <v/>
      </c>
      <c r="J14" s="12" t="str">
        <f>IF(ST!AQ14=0,"",ST!AQ14)</f>
        <v/>
      </c>
    </row>
    <row r="15" spans="1:10" s="21" customFormat="1" ht="35.1" customHeight="1">
      <c r="A15" s="19">
        <v>13</v>
      </c>
      <c r="B15" s="20" t="str">
        <f>ST!B15</f>
        <v>دعاء عبد النبي احمد رداد</v>
      </c>
      <c r="C15" s="12" t="str">
        <f>IF(ST!AJ15=0,"",ST!AJ15)</f>
        <v/>
      </c>
      <c r="D15" s="12" t="str">
        <f>IF(ST!AK15=0,"",ST!AK15)</f>
        <v/>
      </c>
      <c r="E15" s="12" t="str">
        <f>IF(ST!AL15=0,"",ST!AL15)</f>
        <v/>
      </c>
      <c r="F15" s="12" t="str">
        <f>IF(ST!AM15=0,"",ST!AM15)</f>
        <v/>
      </c>
      <c r="G15" s="12" t="str">
        <f>IF(ST!AN15=0,"",ST!AN15)</f>
        <v/>
      </c>
      <c r="H15" s="12" t="str">
        <f>IF(ST!AO15=0,"",ST!AO15)</f>
        <v/>
      </c>
      <c r="I15" s="12" t="str">
        <f>IF(ST!AP15=0,"",ST!AP15)</f>
        <v/>
      </c>
      <c r="J15" s="12" t="str">
        <f>IF(ST!AQ15=0,"",ST!AQ15)</f>
        <v/>
      </c>
    </row>
    <row r="16" spans="1:10" s="21" customFormat="1" ht="35.1" customHeight="1">
      <c r="A16" s="19">
        <v>14</v>
      </c>
      <c r="B16" s="20" t="str">
        <f>ST!B16</f>
        <v>محمد بكر عبد الحفيظ محمد</v>
      </c>
      <c r="C16" s="12" t="str">
        <f>IF(ST!AJ16=0,"",ST!AJ16)</f>
        <v/>
      </c>
      <c r="D16" s="12" t="str">
        <f>IF(ST!AK16=0,"",ST!AK16)</f>
        <v/>
      </c>
      <c r="E16" s="12" t="str">
        <f>IF(ST!AL16=0,"",ST!AL16)</f>
        <v/>
      </c>
      <c r="F16" s="12" t="str">
        <f>IF(ST!AM16=0,"",ST!AM16)</f>
        <v/>
      </c>
      <c r="G16" s="12" t="str">
        <f>IF(ST!AN16=0,"",ST!AN16)</f>
        <v/>
      </c>
      <c r="H16" s="12" t="str">
        <f>IF(ST!AO16=0,"",ST!AO16)</f>
        <v/>
      </c>
      <c r="I16" s="12" t="str">
        <f>IF(ST!AP16=0,"",ST!AP16)</f>
        <v/>
      </c>
      <c r="J16" s="12" t="str">
        <f>IF(ST!AQ16=0,"",ST!AQ16)</f>
        <v/>
      </c>
    </row>
    <row r="17" spans="1:10" s="21" customFormat="1" ht="35.1" customHeight="1">
      <c r="A17" s="19">
        <v>15</v>
      </c>
      <c r="B17" s="20" t="str">
        <f>ST!B17</f>
        <v>ممدوح عبد الحميد محمود العرجاوي</v>
      </c>
      <c r="C17" s="12" t="str">
        <f>IF(ST!AJ17=0,"",ST!AJ17)</f>
        <v/>
      </c>
      <c r="D17" s="12" t="str">
        <f>IF(ST!AK17=0,"",ST!AK17)</f>
        <v/>
      </c>
      <c r="E17" s="12" t="str">
        <f>IF(ST!AL17=0,"",ST!AL17)</f>
        <v/>
      </c>
      <c r="F17" s="12" t="str">
        <f>IF(ST!AM17=0,"",ST!AM17)</f>
        <v/>
      </c>
      <c r="G17" s="12" t="str">
        <f>IF(ST!AN17=0,"",ST!AN17)</f>
        <v/>
      </c>
      <c r="H17" s="12" t="str">
        <f>IF(ST!AO17=0,"",ST!AO17)</f>
        <v/>
      </c>
      <c r="I17" s="12" t="str">
        <f>IF(ST!AP17=0,"",ST!AP17)</f>
        <v/>
      </c>
      <c r="J17" s="12" t="str">
        <f>IF(ST!AQ17=0,"",ST!AQ17)</f>
        <v/>
      </c>
    </row>
    <row r="18" spans="1:10" s="21" customFormat="1" ht="35.1" customHeight="1">
      <c r="A18" s="24">
        <v>16</v>
      </c>
      <c r="B18" s="20" t="str">
        <f>ST!B18</f>
        <v>هيثم حامد محمد الشنواني</v>
      </c>
      <c r="C18" s="12" t="str">
        <f>IF(ST!AJ18=0,"",ST!AJ18)</f>
        <v/>
      </c>
      <c r="D18" s="12" t="str">
        <f>IF(ST!AK18=0,"",ST!AK18)</f>
        <v/>
      </c>
      <c r="E18" s="12" t="str">
        <f>IF(ST!AL18=0,"",ST!AL18)</f>
        <v/>
      </c>
      <c r="F18" s="12" t="str">
        <f>IF(ST!AM18=0,"",ST!AM18)</f>
        <v/>
      </c>
      <c r="G18" s="12" t="str">
        <f>IF(ST!AN18=0,"",ST!AN18)</f>
        <v/>
      </c>
      <c r="H18" s="12" t="str">
        <f>IF(ST!AO18=0,"",ST!AO18)</f>
        <v/>
      </c>
      <c r="I18" s="12" t="str">
        <f>IF(ST!AP18=0,"",ST!AP18)</f>
        <v/>
      </c>
      <c r="J18" s="12" t="str">
        <f>IF(ST!AQ18=0,"",ST!AQ18)</f>
        <v/>
      </c>
    </row>
    <row r="19" spans="1:10" s="21" customFormat="1" ht="35.1" customHeight="1">
      <c r="A19" s="19">
        <v>17</v>
      </c>
      <c r="B19" s="20" t="str">
        <f>ST!B19</f>
        <v>احمد ماهر عبد النبي الرهاوي</v>
      </c>
      <c r="C19" s="12" t="str">
        <f>IF(ST!AJ19=0,"",ST!AJ19)</f>
        <v/>
      </c>
      <c r="D19" s="12" t="str">
        <f>IF(ST!AK19=0,"",ST!AK19)</f>
        <v/>
      </c>
      <c r="E19" s="12" t="str">
        <f>IF(ST!AL19=0,"",ST!AL19)</f>
        <v/>
      </c>
      <c r="F19" s="12" t="str">
        <f>IF(ST!AM19=0,"",ST!AM19)</f>
        <v/>
      </c>
      <c r="G19" s="12" t="str">
        <f>IF(ST!AN19=0,"",ST!AN19)</f>
        <v/>
      </c>
      <c r="H19" s="12" t="str">
        <f>IF(ST!AO19=0,"",ST!AO19)</f>
        <v/>
      </c>
      <c r="I19" s="12" t="str">
        <f>IF(ST!AP19=0,"",ST!AP19)</f>
        <v/>
      </c>
      <c r="J19" s="12" t="str">
        <f>IF(ST!AQ19=0,"",ST!AQ19)</f>
        <v/>
      </c>
    </row>
    <row r="20" spans="1:10" s="21" customFormat="1" ht="35.1" customHeight="1">
      <c r="A20" s="24">
        <v>18</v>
      </c>
      <c r="B20" s="20" t="str">
        <f>ST!B20</f>
        <v>وليد محمد عطيه قادوس</v>
      </c>
      <c r="C20" s="12" t="str">
        <f>IF(ST!AJ20=0,"",ST!AJ20)</f>
        <v/>
      </c>
      <c r="D20" s="12" t="str">
        <f>IF(ST!AK20=0,"",ST!AK20)</f>
        <v/>
      </c>
      <c r="E20" s="12" t="str">
        <f>IF(ST!AL20=0,"",ST!AL20)</f>
        <v/>
      </c>
      <c r="F20" s="12" t="str">
        <f>IF(ST!AM20=0,"",ST!AM20)</f>
        <v/>
      </c>
      <c r="G20" s="12" t="str">
        <f>IF(ST!AN20=0,"",ST!AN20)</f>
        <v/>
      </c>
      <c r="H20" s="12" t="str">
        <f>IF(ST!AO20=0,"",ST!AO20)</f>
        <v/>
      </c>
      <c r="I20" s="12" t="str">
        <f>IF(ST!AP20=0,"",ST!AP20)</f>
        <v/>
      </c>
      <c r="J20" s="12" t="str">
        <f>IF(ST!AQ20=0,"",ST!AQ20)</f>
        <v/>
      </c>
    </row>
    <row r="21" spans="1:10" s="21" customFormat="1" ht="35.1" customHeight="1">
      <c r="A21" s="19">
        <v>19</v>
      </c>
      <c r="B21" s="20" t="str">
        <f>ST!B21</f>
        <v>هدى سالم حميده شعيب</v>
      </c>
      <c r="C21" s="12" t="str">
        <f>IF(ST!AJ21=0,"",ST!AJ21)</f>
        <v/>
      </c>
      <c r="D21" s="12" t="str">
        <f>IF(ST!AK21=0,"",ST!AK21)</f>
        <v/>
      </c>
      <c r="E21" s="12" t="str">
        <f>IF(ST!AL21=0,"",ST!AL21)</f>
        <v/>
      </c>
      <c r="F21" s="12" t="str">
        <f>IF(ST!AM21=0,"",ST!AM21)</f>
        <v/>
      </c>
      <c r="G21" s="12" t="str">
        <f>IF(ST!AN21=0,"",ST!AN21)</f>
        <v/>
      </c>
      <c r="H21" s="12" t="str">
        <f>IF(ST!AO21=0,"",ST!AO21)</f>
        <v/>
      </c>
      <c r="I21" s="12" t="str">
        <f>IF(ST!AP21=0,"",ST!AP21)</f>
        <v/>
      </c>
      <c r="J21" s="12" t="str">
        <f>IF(ST!AQ21=0,"",ST!AQ21)</f>
        <v/>
      </c>
    </row>
    <row r="22" spans="1:10" s="21" customFormat="1" ht="35.1" customHeight="1">
      <c r="A22" s="19">
        <v>20</v>
      </c>
      <c r="B22" s="20" t="str">
        <f>ST!B22</f>
        <v>محمد السيد محمد موسى</v>
      </c>
      <c r="C22" s="12" t="str">
        <f>IF(ST!AJ22=0,"",ST!AJ22)</f>
        <v/>
      </c>
      <c r="D22" s="12" t="str">
        <f>IF(ST!AK22=0,"",ST!AK22)</f>
        <v/>
      </c>
      <c r="E22" s="12" t="str">
        <f>IF(ST!AL22=0,"",ST!AL22)</f>
        <v/>
      </c>
      <c r="F22" s="12" t="str">
        <f>IF(ST!AM22=0,"",ST!AM22)</f>
        <v/>
      </c>
      <c r="G22" s="12" t="str">
        <f>IF(ST!AN22=0,"",ST!AN22)</f>
        <v/>
      </c>
      <c r="H22" s="12" t="str">
        <f>IF(ST!AO22=0,"",ST!AO22)</f>
        <v/>
      </c>
      <c r="I22" s="12" t="str">
        <f>IF(ST!AP22=0,"",ST!AP22)</f>
        <v/>
      </c>
      <c r="J22" s="12" t="str">
        <f>IF(ST!AQ22=0,"",ST!AQ22)</f>
        <v/>
      </c>
    </row>
  </sheetData>
  <mergeCells count="1">
    <mergeCell ref="A1:J1"/>
  </mergeCells>
  <pageMargins left="0" right="0" top="0" bottom="0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W195"/>
  <sheetViews>
    <sheetView rightToLeft="1" zoomScale="85" workbookViewId="0">
      <selection activeCell="M7" sqref="M7"/>
    </sheetView>
  </sheetViews>
  <sheetFormatPr defaultRowHeight="29.1" customHeight="1"/>
  <cols>
    <col min="1" max="1" width="18.140625" style="10" bestFit="1" customWidth="1"/>
    <col min="2" max="9" width="10.7109375" style="10" customWidth="1"/>
    <col min="10" max="23" width="7.28515625" style="10" customWidth="1"/>
    <col min="24" max="24" width="10.7109375" style="10" customWidth="1"/>
    <col min="25" max="255" width="9.140625" style="10"/>
    <col min="256" max="256" width="25.42578125" style="10" bestFit="1" customWidth="1"/>
    <col min="257" max="264" width="13.7109375" style="10" customWidth="1"/>
    <col min="265" max="511" width="9.140625" style="10"/>
    <col min="512" max="512" width="25.42578125" style="10" bestFit="1" customWidth="1"/>
    <col min="513" max="520" width="13.7109375" style="10" customWidth="1"/>
    <col min="521" max="767" width="9.140625" style="10"/>
    <col min="768" max="768" width="25.42578125" style="10" bestFit="1" customWidth="1"/>
    <col min="769" max="776" width="13.7109375" style="10" customWidth="1"/>
    <col min="777" max="1023" width="9.140625" style="10"/>
    <col min="1024" max="1024" width="25.42578125" style="10" bestFit="1" customWidth="1"/>
    <col min="1025" max="1032" width="13.7109375" style="10" customWidth="1"/>
    <col min="1033" max="1279" width="9.140625" style="10"/>
    <col min="1280" max="1280" width="25.42578125" style="10" bestFit="1" customWidth="1"/>
    <col min="1281" max="1288" width="13.7109375" style="10" customWidth="1"/>
    <col min="1289" max="1535" width="9.140625" style="10"/>
    <col min="1536" max="1536" width="25.42578125" style="10" bestFit="1" customWidth="1"/>
    <col min="1537" max="1544" width="13.7109375" style="10" customWidth="1"/>
    <col min="1545" max="1791" width="9.140625" style="10"/>
    <col min="1792" max="1792" width="25.42578125" style="10" bestFit="1" customWidth="1"/>
    <col min="1793" max="1800" width="13.7109375" style="10" customWidth="1"/>
    <col min="1801" max="2047" width="9.140625" style="10"/>
    <col min="2048" max="2048" width="25.42578125" style="10" bestFit="1" customWidth="1"/>
    <col min="2049" max="2056" width="13.7109375" style="10" customWidth="1"/>
    <col min="2057" max="2303" width="9.140625" style="10"/>
    <col min="2304" max="2304" width="25.42578125" style="10" bestFit="1" customWidth="1"/>
    <col min="2305" max="2312" width="13.7109375" style="10" customWidth="1"/>
    <col min="2313" max="2559" width="9.140625" style="10"/>
    <col min="2560" max="2560" width="25.42578125" style="10" bestFit="1" customWidth="1"/>
    <col min="2561" max="2568" width="13.7109375" style="10" customWidth="1"/>
    <col min="2569" max="2815" width="9.140625" style="10"/>
    <col min="2816" max="2816" width="25.42578125" style="10" bestFit="1" customWidth="1"/>
    <col min="2817" max="2824" width="13.7109375" style="10" customWidth="1"/>
    <col min="2825" max="3071" width="9.140625" style="10"/>
    <col min="3072" max="3072" width="25.42578125" style="10" bestFit="1" customWidth="1"/>
    <col min="3073" max="3080" width="13.7109375" style="10" customWidth="1"/>
    <col min="3081" max="3327" width="9.140625" style="10"/>
    <col min="3328" max="3328" width="25.42578125" style="10" bestFit="1" customWidth="1"/>
    <col min="3329" max="3336" width="13.7109375" style="10" customWidth="1"/>
    <col min="3337" max="3583" width="9.140625" style="10"/>
    <col min="3584" max="3584" width="25.42578125" style="10" bestFit="1" customWidth="1"/>
    <col min="3585" max="3592" width="13.7109375" style="10" customWidth="1"/>
    <col min="3593" max="3839" width="9.140625" style="10"/>
    <col min="3840" max="3840" width="25.42578125" style="10" bestFit="1" customWidth="1"/>
    <col min="3841" max="3848" width="13.7109375" style="10" customWidth="1"/>
    <col min="3849" max="4095" width="9.140625" style="10"/>
    <col min="4096" max="4096" width="25.42578125" style="10" bestFit="1" customWidth="1"/>
    <col min="4097" max="4104" width="13.7109375" style="10" customWidth="1"/>
    <col min="4105" max="4351" width="9.140625" style="10"/>
    <col min="4352" max="4352" width="25.42578125" style="10" bestFit="1" customWidth="1"/>
    <col min="4353" max="4360" width="13.7109375" style="10" customWidth="1"/>
    <col min="4361" max="4607" width="9.140625" style="10"/>
    <col min="4608" max="4608" width="25.42578125" style="10" bestFit="1" customWidth="1"/>
    <col min="4609" max="4616" width="13.7109375" style="10" customWidth="1"/>
    <col min="4617" max="4863" width="9.140625" style="10"/>
    <col min="4864" max="4864" width="25.42578125" style="10" bestFit="1" customWidth="1"/>
    <col min="4865" max="4872" width="13.7109375" style="10" customWidth="1"/>
    <col min="4873" max="5119" width="9.140625" style="10"/>
    <col min="5120" max="5120" width="25.42578125" style="10" bestFit="1" customWidth="1"/>
    <col min="5121" max="5128" width="13.7109375" style="10" customWidth="1"/>
    <col min="5129" max="5375" width="9.140625" style="10"/>
    <col min="5376" max="5376" width="25.42578125" style="10" bestFit="1" customWidth="1"/>
    <col min="5377" max="5384" width="13.7109375" style="10" customWidth="1"/>
    <col min="5385" max="5631" width="9.140625" style="10"/>
    <col min="5632" max="5632" width="25.42578125" style="10" bestFit="1" customWidth="1"/>
    <col min="5633" max="5640" width="13.7109375" style="10" customWidth="1"/>
    <col min="5641" max="5887" width="9.140625" style="10"/>
    <col min="5888" max="5888" width="25.42578125" style="10" bestFit="1" customWidth="1"/>
    <col min="5889" max="5896" width="13.7109375" style="10" customWidth="1"/>
    <col min="5897" max="6143" width="9.140625" style="10"/>
    <col min="6144" max="6144" width="25.42578125" style="10" bestFit="1" customWidth="1"/>
    <col min="6145" max="6152" width="13.7109375" style="10" customWidth="1"/>
    <col min="6153" max="6399" width="9.140625" style="10"/>
    <col min="6400" max="6400" width="25.42578125" style="10" bestFit="1" customWidth="1"/>
    <col min="6401" max="6408" width="13.7109375" style="10" customWidth="1"/>
    <col min="6409" max="6655" width="9.140625" style="10"/>
    <col min="6656" max="6656" width="25.42578125" style="10" bestFit="1" customWidth="1"/>
    <col min="6657" max="6664" width="13.7109375" style="10" customWidth="1"/>
    <col min="6665" max="6911" width="9.140625" style="10"/>
    <col min="6912" max="6912" width="25.42578125" style="10" bestFit="1" customWidth="1"/>
    <col min="6913" max="6920" width="13.7109375" style="10" customWidth="1"/>
    <col min="6921" max="7167" width="9.140625" style="10"/>
    <col min="7168" max="7168" width="25.42578125" style="10" bestFit="1" customWidth="1"/>
    <col min="7169" max="7176" width="13.7109375" style="10" customWidth="1"/>
    <col min="7177" max="7423" width="9.140625" style="10"/>
    <col min="7424" max="7424" width="25.42578125" style="10" bestFit="1" customWidth="1"/>
    <col min="7425" max="7432" width="13.7109375" style="10" customWidth="1"/>
    <col min="7433" max="7679" width="9.140625" style="10"/>
    <col min="7680" max="7680" width="25.42578125" style="10" bestFit="1" customWidth="1"/>
    <col min="7681" max="7688" width="13.7109375" style="10" customWidth="1"/>
    <col min="7689" max="7935" width="9.140625" style="10"/>
    <col min="7936" max="7936" width="25.42578125" style="10" bestFit="1" customWidth="1"/>
    <col min="7937" max="7944" width="13.7109375" style="10" customWidth="1"/>
    <col min="7945" max="8191" width="9.140625" style="10"/>
    <col min="8192" max="8192" width="25.42578125" style="10" bestFit="1" customWidth="1"/>
    <col min="8193" max="8200" width="13.7109375" style="10" customWidth="1"/>
    <col min="8201" max="8447" width="9.140625" style="10"/>
    <col min="8448" max="8448" width="25.42578125" style="10" bestFit="1" customWidth="1"/>
    <col min="8449" max="8456" width="13.7109375" style="10" customWidth="1"/>
    <col min="8457" max="8703" width="9.140625" style="10"/>
    <col min="8704" max="8704" width="25.42578125" style="10" bestFit="1" customWidth="1"/>
    <col min="8705" max="8712" width="13.7109375" style="10" customWidth="1"/>
    <col min="8713" max="8959" width="9.140625" style="10"/>
    <col min="8960" max="8960" width="25.42578125" style="10" bestFit="1" customWidth="1"/>
    <col min="8961" max="8968" width="13.7109375" style="10" customWidth="1"/>
    <col min="8969" max="9215" width="9.140625" style="10"/>
    <col min="9216" max="9216" width="25.42578125" style="10" bestFit="1" customWidth="1"/>
    <col min="9217" max="9224" width="13.7109375" style="10" customWidth="1"/>
    <col min="9225" max="9471" width="9.140625" style="10"/>
    <col min="9472" max="9472" width="25.42578125" style="10" bestFit="1" customWidth="1"/>
    <col min="9473" max="9480" width="13.7109375" style="10" customWidth="1"/>
    <col min="9481" max="9727" width="9.140625" style="10"/>
    <col min="9728" max="9728" width="25.42578125" style="10" bestFit="1" customWidth="1"/>
    <col min="9729" max="9736" width="13.7109375" style="10" customWidth="1"/>
    <col min="9737" max="9983" width="9.140625" style="10"/>
    <col min="9984" max="9984" width="25.42578125" style="10" bestFit="1" customWidth="1"/>
    <col min="9985" max="9992" width="13.7109375" style="10" customWidth="1"/>
    <col min="9993" max="10239" width="9.140625" style="10"/>
    <col min="10240" max="10240" width="25.42578125" style="10" bestFit="1" customWidth="1"/>
    <col min="10241" max="10248" width="13.7109375" style="10" customWidth="1"/>
    <col min="10249" max="10495" width="9.140625" style="10"/>
    <col min="10496" max="10496" width="25.42578125" style="10" bestFit="1" customWidth="1"/>
    <col min="10497" max="10504" width="13.7109375" style="10" customWidth="1"/>
    <col min="10505" max="10751" width="9.140625" style="10"/>
    <col min="10752" max="10752" width="25.42578125" style="10" bestFit="1" customWidth="1"/>
    <col min="10753" max="10760" width="13.7109375" style="10" customWidth="1"/>
    <col min="10761" max="11007" width="9.140625" style="10"/>
    <col min="11008" max="11008" width="25.42578125" style="10" bestFit="1" customWidth="1"/>
    <col min="11009" max="11016" width="13.7109375" style="10" customWidth="1"/>
    <col min="11017" max="11263" width="9.140625" style="10"/>
    <col min="11264" max="11264" width="25.42578125" style="10" bestFit="1" customWidth="1"/>
    <col min="11265" max="11272" width="13.7109375" style="10" customWidth="1"/>
    <col min="11273" max="11519" width="9.140625" style="10"/>
    <col min="11520" max="11520" width="25.42578125" style="10" bestFit="1" customWidth="1"/>
    <col min="11521" max="11528" width="13.7109375" style="10" customWidth="1"/>
    <col min="11529" max="11775" width="9.140625" style="10"/>
    <col min="11776" max="11776" width="25.42578125" style="10" bestFit="1" customWidth="1"/>
    <col min="11777" max="11784" width="13.7109375" style="10" customWidth="1"/>
    <col min="11785" max="12031" width="9.140625" style="10"/>
    <col min="12032" max="12032" width="25.42578125" style="10" bestFit="1" customWidth="1"/>
    <col min="12033" max="12040" width="13.7109375" style="10" customWidth="1"/>
    <col min="12041" max="12287" width="9.140625" style="10"/>
    <col min="12288" max="12288" width="25.42578125" style="10" bestFit="1" customWidth="1"/>
    <col min="12289" max="12296" width="13.7109375" style="10" customWidth="1"/>
    <col min="12297" max="12543" width="9.140625" style="10"/>
    <col min="12544" max="12544" width="25.42578125" style="10" bestFit="1" customWidth="1"/>
    <col min="12545" max="12552" width="13.7109375" style="10" customWidth="1"/>
    <col min="12553" max="12799" width="9.140625" style="10"/>
    <col min="12800" max="12800" width="25.42578125" style="10" bestFit="1" customWidth="1"/>
    <col min="12801" max="12808" width="13.7109375" style="10" customWidth="1"/>
    <col min="12809" max="13055" width="9.140625" style="10"/>
    <col min="13056" max="13056" width="25.42578125" style="10" bestFit="1" customWidth="1"/>
    <col min="13057" max="13064" width="13.7109375" style="10" customWidth="1"/>
    <col min="13065" max="13311" width="9.140625" style="10"/>
    <col min="13312" max="13312" width="25.42578125" style="10" bestFit="1" customWidth="1"/>
    <col min="13313" max="13320" width="13.7109375" style="10" customWidth="1"/>
    <col min="13321" max="13567" width="9.140625" style="10"/>
    <col min="13568" max="13568" width="25.42578125" style="10" bestFit="1" customWidth="1"/>
    <col min="13569" max="13576" width="13.7109375" style="10" customWidth="1"/>
    <col min="13577" max="13823" width="9.140625" style="10"/>
    <col min="13824" max="13824" width="25.42578125" style="10" bestFit="1" customWidth="1"/>
    <col min="13825" max="13832" width="13.7109375" style="10" customWidth="1"/>
    <col min="13833" max="14079" width="9.140625" style="10"/>
    <col min="14080" max="14080" width="25.42578125" style="10" bestFit="1" customWidth="1"/>
    <col min="14081" max="14088" width="13.7109375" style="10" customWidth="1"/>
    <col min="14089" max="14335" width="9.140625" style="10"/>
    <col min="14336" max="14336" width="25.42578125" style="10" bestFit="1" customWidth="1"/>
    <col min="14337" max="14344" width="13.7109375" style="10" customWidth="1"/>
    <col min="14345" max="14591" width="9.140625" style="10"/>
    <col min="14592" max="14592" width="25.42578125" style="10" bestFit="1" customWidth="1"/>
    <col min="14593" max="14600" width="13.7109375" style="10" customWidth="1"/>
    <col min="14601" max="14847" width="9.140625" style="10"/>
    <col min="14848" max="14848" width="25.42578125" style="10" bestFit="1" customWidth="1"/>
    <col min="14849" max="14856" width="13.7109375" style="10" customWidth="1"/>
    <col min="14857" max="15103" width="9.140625" style="10"/>
    <col min="15104" max="15104" width="25.42578125" style="10" bestFit="1" customWidth="1"/>
    <col min="15105" max="15112" width="13.7109375" style="10" customWidth="1"/>
    <col min="15113" max="15359" width="9.140625" style="10"/>
    <col min="15360" max="15360" width="25.42578125" style="10" bestFit="1" customWidth="1"/>
    <col min="15361" max="15368" width="13.7109375" style="10" customWidth="1"/>
    <col min="15369" max="15615" width="9.140625" style="10"/>
    <col min="15616" max="15616" width="25.42578125" style="10" bestFit="1" customWidth="1"/>
    <col min="15617" max="15624" width="13.7109375" style="10" customWidth="1"/>
    <col min="15625" max="15871" width="9.140625" style="10"/>
    <col min="15872" max="15872" width="25.42578125" style="10" bestFit="1" customWidth="1"/>
    <col min="15873" max="15880" width="13.7109375" style="10" customWidth="1"/>
    <col min="15881" max="16127" width="9.140625" style="10"/>
    <col min="16128" max="16128" width="25.42578125" style="10" bestFit="1" customWidth="1"/>
    <col min="16129" max="16136" width="13.7109375" style="10" customWidth="1"/>
    <col min="16137" max="16384" width="9.140625" style="10"/>
  </cols>
  <sheetData>
    <row r="1" spans="1:23" s="7" customFormat="1" ht="29.1" customHeight="1">
      <c r="A1" s="66" t="s">
        <v>110</v>
      </c>
      <c r="B1" s="66"/>
      <c r="C1" s="66"/>
      <c r="D1" s="66"/>
      <c r="E1" s="66"/>
      <c r="F1" s="66"/>
      <c r="G1" s="66"/>
      <c r="H1" s="66"/>
      <c r="I1" s="66"/>
      <c r="K1" s="42" t="s">
        <v>53</v>
      </c>
      <c r="L1" s="42" t="s">
        <v>55</v>
      </c>
      <c r="M1" s="42" t="s">
        <v>54</v>
      </c>
      <c r="N1" s="42" t="s">
        <v>56</v>
      </c>
      <c r="O1" s="42" t="s">
        <v>57</v>
      </c>
      <c r="P1" s="42" t="s">
        <v>58</v>
      </c>
      <c r="Q1" s="42" t="s">
        <v>59</v>
      </c>
      <c r="R1" s="42" t="s">
        <v>60</v>
      </c>
      <c r="S1" s="42" t="s">
        <v>61</v>
      </c>
      <c r="T1" s="42" t="s">
        <v>62</v>
      </c>
      <c r="U1" s="42" t="s">
        <v>63</v>
      </c>
      <c r="V1" s="42" t="s">
        <v>64</v>
      </c>
      <c r="W1" s="42" t="s">
        <v>65</v>
      </c>
    </row>
    <row r="2" spans="1:23" ht="29.1" customHeight="1">
      <c r="A2" s="8" t="s">
        <v>24</v>
      </c>
      <c r="B2" s="9" t="s">
        <v>0</v>
      </c>
      <c r="C2" s="9" t="s">
        <v>1</v>
      </c>
      <c r="D2" s="9" t="s">
        <v>25</v>
      </c>
      <c r="E2" s="9" t="s">
        <v>3</v>
      </c>
      <c r="F2" s="9" t="s">
        <v>4</v>
      </c>
      <c r="G2" s="9" t="s">
        <v>5</v>
      </c>
      <c r="H2" s="9" t="s">
        <v>6</v>
      </c>
      <c r="I2" s="9" t="s">
        <v>7</v>
      </c>
      <c r="K2" s="10">
        <f>COUNTBLANK(B3:I12)</f>
        <v>12</v>
      </c>
      <c r="L2" s="10">
        <f>COUNTBLANK(B18:I27)</f>
        <v>12</v>
      </c>
      <c r="M2" s="10">
        <f>COUNTBLANK(B33:I42)</f>
        <v>12</v>
      </c>
      <c r="N2" s="10">
        <f>COUNTBLANK(B48:I57)</f>
        <v>12</v>
      </c>
      <c r="O2" s="10">
        <f>COUNTBLANK(B63:I72)</f>
        <v>12</v>
      </c>
      <c r="P2" s="10">
        <f>COUNTBLANK(B78:I87)</f>
        <v>12</v>
      </c>
      <c r="Q2" s="10">
        <f>COUNTBLANK(B93:I102)</f>
        <v>4</v>
      </c>
      <c r="R2" s="10">
        <f>COUNTBLANK(B108:I117)</f>
        <v>4</v>
      </c>
      <c r="S2" s="10">
        <f>COUNTBLANK(B123:I132)</f>
        <v>4</v>
      </c>
      <c r="T2" s="10">
        <f>COUNTBLANK(B138:I147)</f>
        <v>4</v>
      </c>
      <c r="U2" s="10">
        <f>COUNTBLANK(B153:I162)</f>
        <v>4</v>
      </c>
      <c r="V2" s="10">
        <f>COUNTBLANK(B168:I177)</f>
        <v>2</v>
      </c>
      <c r="W2" s="10">
        <f>COUNTBLANK(B183:I192)</f>
        <v>2</v>
      </c>
    </row>
    <row r="3" spans="1:23" ht="29.1" customHeight="1">
      <c r="A3" s="61" t="s">
        <v>26</v>
      </c>
      <c r="B3" s="11" t="str">
        <f>IF(FT!B3=0,"",FT!B3)</f>
        <v>عربي</v>
      </c>
      <c r="C3" s="11" t="str">
        <f>IF(FT!C3=0,"",FT!C3)</f>
        <v>عربي</v>
      </c>
      <c r="D3" s="11" t="str">
        <f>IF(FT!D3=0,"",FT!D3)</f>
        <v>E</v>
      </c>
      <c r="E3" s="11" t="str">
        <f>IF(FT!E3=0,"",FT!E3)</f>
        <v>E</v>
      </c>
      <c r="F3" s="11" t="str">
        <f>IF(FT!F3=0,"",FT!F3)</f>
        <v>دين</v>
      </c>
      <c r="G3" s="11" t="str">
        <f>IF(FT!G3=0,"",FT!G3)</f>
        <v>دين</v>
      </c>
      <c r="H3" s="11" t="str">
        <f>IF(FT!H3=0,"",FT!H3)</f>
        <v>مكتبة</v>
      </c>
      <c r="I3" s="11" t="str">
        <f>IF(FT!I3=0,"",FT!I3)</f>
        <v>موسيقى</v>
      </c>
      <c r="K3" s="10">
        <f>K2/2</f>
        <v>6</v>
      </c>
      <c r="L3" s="10">
        <f t="shared" ref="L3:W3" si="0">L2/2</f>
        <v>6</v>
      </c>
      <c r="M3" s="10">
        <f t="shared" si="0"/>
        <v>6</v>
      </c>
      <c r="N3" s="10">
        <f t="shared" si="0"/>
        <v>6</v>
      </c>
      <c r="O3" s="10">
        <f t="shared" si="0"/>
        <v>6</v>
      </c>
      <c r="P3" s="10">
        <f t="shared" si="0"/>
        <v>6</v>
      </c>
      <c r="Q3" s="10">
        <f t="shared" si="0"/>
        <v>2</v>
      </c>
      <c r="R3" s="10">
        <f t="shared" si="0"/>
        <v>2</v>
      </c>
      <c r="S3" s="10">
        <f t="shared" si="0"/>
        <v>2</v>
      </c>
      <c r="T3" s="10">
        <f t="shared" si="0"/>
        <v>2</v>
      </c>
      <c r="U3" s="10">
        <f t="shared" si="0"/>
        <v>2</v>
      </c>
      <c r="V3" s="10">
        <f t="shared" si="0"/>
        <v>1</v>
      </c>
      <c r="W3" s="10">
        <f t="shared" si="0"/>
        <v>1</v>
      </c>
    </row>
    <row r="4" spans="1:23" ht="29.1" customHeight="1">
      <c r="A4" s="62"/>
      <c r="B4" s="11" t="str">
        <f>IF(FT!B4=0,"",FT!B4)</f>
        <v>ياسر</v>
      </c>
      <c r="C4" s="11" t="str">
        <f>IF(FT!C4=0,"",FT!C4)</f>
        <v>ياسر</v>
      </c>
      <c r="D4" s="11" t="str">
        <f>IF(FT!D4=0,"",FT!D4)</f>
        <v>دعاء</v>
      </c>
      <c r="E4" s="11" t="str">
        <f>IF(FT!E4=0,"",FT!E4)</f>
        <v>دعاء</v>
      </c>
      <c r="F4" s="11" t="str">
        <f>IF(FT!F4=0,"",FT!F4)</f>
        <v>ياسر</v>
      </c>
      <c r="G4" s="11" t="str">
        <f>IF(FT!G4=0,"",FT!G4)</f>
        <v>ياسر</v>
      </c>
      <c r="H4" s="11" t="str">
        <f>IF(FT!H4=0,"",FT!H4)</f>
        <v>أحمد</v>
      </c>
      <c r="I4" s="11" t="str">
        <f>IF(FT!I4=0,"",FT!I4)</f>
        <v>هيثم</v>
      </c>
      <c r="K4" s="10">
        <f t="shared" ref="K4:W4" si="1">$K$5-K3</f>
        <v>34</v>
      </c>
      <c r="L4" s="10">
        <f t="shared" si="1"/>
        <v>34</v>
      </c>
      <c r="M4" s="10">
        <f t="shared" si="1"/>
        <v>34</v>
      </c>
      <c r="N4" s="10">
        <f t="shared" si="1"/>
        <v>34</v>
      </c>
      <c r="O4" s="10">
        <f t="shared" si="1"/>
        <v>34</v>
      </c>
      <c r="P4" s="10">
        <f t="shared" si="1"/>
        <v>34</v>
      </c>
      <c r="Q4" s="10">
        <f t="shared" si="1"/>
        <v>38</v>
      </c>
      <c r="R4" s="10">
        <f t="shared" si="1"/>
        <v>38</v>
      </c>
      <c r="S4" s="10">
        <f t="shared" si="1"/>
        <v>38</v>
      </c>
      <c r="T4" s="10">
        <f t="shared" si="1"/>
        <v>38</v>
      </c>
      <c r="U4" s="10">
        <f t="shared" si="1"/>
        <v>38</v>
      </c>
      <c r="V4" s="10">
        <f t="shared" si="1"/>
        <v>39</v>
      </c>
      <c r="W4" s="10">
        <f t="shared" si="1"/>
        <v>39</v>
      </c>
    </row>
    <row r="5" spans="1:23" s="13" customFormat="1" ht="29.1" customHeight="1">
      <c r="A5" s="67" t="s">
        <v>31</v>
      </c>
      <c r="B5" s="25" t="str">
        <f>IF(FT!J3=0,"",FT!J3)</f>
        <v>عربي</v>
      </c>
      <c r="C5" s="25" t="str">
        <f>IF(FT!K3=0,"",FT!K3)</f>
        <v>عربي</v>
      </c>
      <c r="D5" s="25" t="str">
        <f>IF(FT!L3=0,"",FT!L3)</f>
        <v>حساب</v>
      </c>
      <c r="E5" s="25" t="str">
        <f>IF(FT!M3=0,"",FT!M3)</f>
        <v>حساب</v>
      </c>
      <c r="F5" s="25" t="str">
        <f>IF(FT!N3=0,"",FT!N3)</f>
        <v>علمي</v>
      </c>
      <c r="G5" s="25" t="str">
        <f>IF(FT!O3=0,"",FT!O3)</f>
        <v>علمي</v>
      </c>
      <c r="H5" s="25" t="str">
        <f>IF(FT!P3=0,"",FT!P3)</f>
        <v/>
      </c>
      <c r="I5" s="25" t="str">
        <f>IF(FT!Q3=0,"",FT!Q3)</f>
        <v/>
      </c>
      <c r="K5" s="69">
        <v>40</v>
      </c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</row>
    <row r="6" spans="1:23" s="13" customFormat="1" ht="29.1" customHeight="1">
      <c r="A6" s="68"/>
      <c r="B6" s="25" t="str">
        <f>IF(FT!J4=0,"",FT!J4)</f>
        <v>ياسر</v>
      </c>
      <c r="C6" s="25" t="str">
        <f>IF(FT!K4=0,"",FT!K4)</f>
        <v>ياسر</v>
      </c>
      <c r="D6" s="25" t="str">
        <f>IF(FT!L4=0,"",FT!L4)</f>
        <v>ياسر</v>
      </c>
      <c r="E6" s="25" t="str">
        <f>IF(FT!M4=0,"",FT!M4)</f>
        <v>ياسر</v>
      </c>
      <c r="F6" s="25" t="str">
        <f>IF(FT!N4=0,"",FT!N4)</f>
        <v>ياسر</v>
      </c>
      <c r="G6" s="25" t="str">
        <f>IF(FT!O4=0,"",FT!O4)</f>
        <v>ياسر</v>
      </c>
      <c r="H6" s="25" t="str">
        <f>IF(FT!P4=0,"",FT!P4)</f>
        <v/>
      </c>
      <c r="I6" s="25" t="str">
        <f>IF(FT!Q4=0,"",FT!Q4)</f>
        <v/>
      </c>
    </row>
    <row r="7" spans="1:23" s="13" customFormat="1" ht="29.1" customHeight="1">
      <c r="A7" s="61" t="s">
        <v>27</v>
      </c>
      <c r="B7" s="11" t="str">
        <f>IF(FT!R3=0,"",FT!R3)</f>
        <v>عربي</v>
      </c>
      <c r="C7" s="11" t="str">
        <f>IF(FT!S3=0,"",FT!S3)</f>
        <v>عربي</v>
      </c>
      <c r="D7" s="11" t="str">
        <f>IF(FT!T3=0,"",FT!T3)</f>
        <v>ألعاب</v>
      </c>
      <c r="E7" s="11" t="str">
        <f>IF(FT!U3=0,"",FT!U3)</f>
        <v>ألعاب</v>
      </c>
      <c r="F7" s="11" t="str">
        <f>IF(FT!V3=0,"",FT!V3)</f>
        <v>حساب</v>
      </c>
      <c r="G7" s="11" t="str">
        <f>IF(FT!W3=0,"",FT!W3)</f>
        <v>حساب</v>
      </c>
      <c r="H7" s="11" t="str">
        <f>IF(FT!X3=0,"",FT!X3)</f>
        <v/>
      </c>
      <c r="I7" s="11" t="str">
        <f>IF(FT!Y3=0,"",FT!Y3)</f>
        <v/>
      </c>
    </row>
    <row r="8" spans="1:23" s="13" customFormat="1" ht="29.1" customHeight="1">
      <c r="A8" s="62"/>
      <c r="B8" s="11" t="str">
        <f>IF(FT!R4=0,"",FT!R4)</f>
        <v>ياسر</v>
      </c>
      <c r="C8" s="11" t="str">
        <f>IF(FT!S4=0,"",FT!S4)</f>
        <v>ياسر</v>
      </c>
      <c r="D8" s="11" t="str">
        <f>IF(FT!T4=0,"",FT!T4)</f>
        <v>جمعه</v>
      </c>
      <c r="E8" s="11" t="str">
        <f>IF(FT!U4=0,"",FT!U4)</f>
        <v>جمعه</v>
      </c>
      <c r="F8" s="11" t="str">
        <f>IF(FT!V4=0,"",FT!V4)</f>
        <v>ياسر</v>
      </c>
      <c r="G8" s="11" t="str">
        <f>IF(FT!W4=0,"",FT!W4)</f>
        <v>ياسر</v>
      </c>
      <c r="H8" s="11" t="str">
        <f>IF(FT!X4=0,"",FT!X4)</f>
        <v/>
      </c>
      <c r="I8" s="11" t="str">
        <f>IF(FT!Y4=0,"",FT!Y4)</f>
        <v/>
      </c>
    </row>
    <row r="9" spans="1:23" s="13" customFormat="1" ht="29.1" customHeight="1">
      <c r="A9" s="67" t="s">
        <v>28</v>
      </c>
      <c r="B9" s="12" t="str">
        <f>IF(FT!Z3=0,"",FT!Z3)</f>
        <v>عربي</v>
      </c>
      <c r="C9" s="12" t="str">
        <f>IF(FT!AA3=0,"",FT!AA3)</f>
        <v>عربي</v>
      </c>
      <c r="D9" s="12" t="str">
        <f>IF(FT!AB3=0,"",FT!AB3)</f>
        <v>حاسب</v>
      </c>
      <c r="E9" s="12" t="str">
        <f>IF(FT!AC3=0,"",FT!AC3)</f>
        <v>حاسب</v>
      </c>
      <c r="F9" s="12" t="str">
        <f>IF(FT!AD3=0,"",FT!AD3)</f>
        <v>عربي</v>
      </c>
      <c r="G9" s="12" t="str">
        <f>IF(FT!AE3=0,"",FT!AE3)</f>
        <v>عربي</v>
      </c>
      <c r="H9" s="12" t="str">
        <f>IF(FT!AF3=0,"",FT!AF3)</f>
        <v>رسم</v>
      </c>
      <c r="I9" s="12" t="str">
        <f>IF(FT!AG3=0,"",FT!AG3)</f>
        <v>عملي</v>
      </c>
    </row>
    <row r="10" spans="1:23" s="13" customFormat="1" ht="29.1" customHeight="1">
      <c r="A10" s="68"/>
      <c r="B10" s="12" t="str">
        <f>IF(FT!Z4=0,"",FT!Z4)</f>
        <v>ياسر</v>
      </c>
      <c r="C10" s="12" t="str">
        <f>IF(FT!AA4=0,"",FT!AA4)</f>
        <v>ياسر</v>
      </c>
      <c r="D10" s="12" t="str">
        <f>IF(FT!AB4=0,"",FT!AB4)</f>
        <v>فكريه</v>
      </c>
      <c r="E10" s="12" t="str">
        <f>IF(FT!AC4=0,"",FT!AC4)</f>
        <v>فكريه</v>
      </c>
      <c r="F10" s="12" t="str">
        <f>IF(FT!AD4=0,"",FT!AD4)</f>
        <v>ياسر</v>
      </c>
      <c r="G10" s="12" t="str">
        <f>IF(FT!AE4=0,"",FT!AE4)</f>
        <v>ياسر</v>
      </c>
      <c r="H10" s="12" t="str">
        <f>IF(FT!AF4=0,"",FT!AF4)</f>
        <v>دعاء</v>
      </c>
      <c r="I10" s="12" t="str">
        <f>IF(FT!AG4=0,"",FT!AG4)</f>
        <v>ياسر</v>
      </c>
    </row>
    <row r="11" spans="1:23" ht="29.1" customHeight="1">
      <c r="A11" s="61" t="s">
        <v>29</v>
      </c>
      <c r="B11" s="11" t="str">
        <f>IF(FT!AH3=0,"",FT!AH3)</f>
        <v>عربي</v>
      </c>
      <c r="C11" s="11" t="str">
        <f>IF(FT!AI3=0,"",FT!AI3)</f>
        <v>عربي</v>
      </c>
      <c r="D11" s="11" t="str">
        <f>IF(FT!AJ3=0,"",FT!AJ3)</f>
        <v>حساب</v>
      </c>
      <c r="E11" s="11" t="str">
        <f>IF(FT!AK3=0,"",FT!AK3)</f>
        <v>حساب</v>
      </c>
      <c r="F11" s="11" t="str">
        <f>IF(FT!AL3=0,"",FT!AL3)</f>
        <v>E</v>
      </c>
      <c r="G11" s="11" t="str">
        <f>IF(FT!AM3=0,"",FT!AM3)</f>
        <v>دين</v>
      </c>
      <c r="H11" s="11" t="str">
        <f>IF(FT!AN3=0,"",FT!AN3)</f>
        <v/>
      </c>
      <c r="I11" s="11" t="str">
        <f>IF(FT!AO3=0,"",FT!AO3)</f>
        <v/>
      </c>
    </row>
    <row r="12" spans="1:23" ht="29.1" customHeight="1">
      <c r="A12" s="62"/>
      <c r="B12" s="11" t="str">
        <f>IF(FT!AH4=0,"",FT!AH4)</f>
        <v>ياسر</v>
      </c>
      <c r="C12" s="11" t="str">
        <f>IF(FT!AI4=0,"",FT!AI4)</f>
        <v>ياسر</v>
      </c>
      <c r="D12" s="11" t="str">
        <f>IF(FT!AJ4=0,"",FT!AJ4)</f>
        <v>ياسر</v>
      </c>
      <c r="E12" s="11" t="str">
        <f>IF(FT!AK4=0,"",FT!AK4)</f>
        <v>ياسر</v>
      </c>
      <c r="F12" s="11" t="str">
        <f>IF(FT!AL4=0,"",FT!AL4)</f>
        <v>دعاء</v>
      </c>
      <c r="G12" s="11" t="str">
        <f>IF(FT!AM4=0,"",FT!AM4)</f>
        <v>ياسر</v>
      </c>
      <c r="H12" s="11" t="str">
        <f>IF(FT!AN4=0,"",FT!AN4)</f>
        <v/>
      </c>
      <c r="I12" s="11" t="str">
        <f>IF(FT!AO4=0,"",FT!AO4)</f>
        <v/>
      </c>
    </row>
    <row r="13" spans="1:23" s="15" customFormat="1" ht="15" customHeight="1">
      <c r="A13" s="63"/>
      <c r="B13" s="63"/>
      <c r="C13" s="14"/>
      <c r="D13" s="64"/>
      <c r="E13" s="64"/>
      <c r="G13" s="63"/>
      <c r="H13" s="63"/>
      <c r="I13" s="63"/>
      <c r="J13" s="38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3" s="41" customFormat="1" ht="29.1" customHeight="1">
      <c r="A14" s="65" t="s">
        <v>123</v>
      </c>
      <c r="B14" s="65"/>
      <c r="C14" s="40"/>
      <c r="D14" s="40"/>
      <c r="E14" s="40"/>
      <c r="G14" s="65" t="s">
        <v>30</v>
      </c>
      <c r="H14" s="65"/>
      <c r="I14" s="65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</row>
    <row r="15" spans="1:23" ht="15" customHeight="1"/>
    <row r="16" spans="1:23" ht="29.1" customHeight="1">
      <c r="A16" s="66" t="s">
        <v>111</v>
      </c>
      <c r="B16" s="66"/>
      <c r="C16" s="66"/>
      <c r="D16" s="66"/>
      <c r="E16" s="66"/>
      <c r="F16" s="66"/>
      <c r="G16" s="66"/>
      <c r="H16" s="66"/>
      <c r="I16" s="66"/>
    </row>
    <row r="17" spans="1:9" ht="29.1" customHeight="1">
      <c r="A17" s="8" t="s">
        <v>24</v>
      </c>
      <c r="B17" s="9" t="s">
        <v>0</v>
      </c>
      <c r="C17" s="9" t="s">
        <v>1</v>
      </c>
      <c r="D17" s="9" t="s">
        <v>25</v>
      </c>
      <c r="E17" s="9" t="s">
        <v>3</v>
      </c>
      <c r="F17" s="9" t="s">
        <v>4</v>
      </c>
      <c r="G17" s="9" t="s">
        <v>5</v>
      </c>
      <c r="H17" s="9" t="s">
        <v>6</v>
      </c>
      <c r="I17" s="9" t="s">
        <v>7</v>
      </c>
    </row>
    <row r="18" spans="1:9" ht="29.1" customHeight="1">
      <c r="A18" s="61" t="s">
        <v>26</v>
      </c>
      <c r="B18" s="11" t="str">
        <f>IF(FT!B5=0,"",FT!B5)</f>
        <v>عربي</v>
      </c>
      <c r="C18" s="11" t="str">
        <f>IF(FT!C5=0,"",FT!C5)</f>
        <v>عربي</v>
      </c>
      <c r="D18" s="11" t="str">
        <f>IF(FT!D5=0,"",FT!D5)</f>
        <v>حساب</v>
      </c>
      <c r="E18" s="11" t="str">
        <f>IF(FT!E5=0,"",FT!E5)</f>
        <v>حساب</v>
      </c>
      <c r="F18" s="11" t="str">
        <f>IF(FT!F5=0,"",FT!F5)</f>
        <v>E</v>
      </c>
      <c r="G18" s="11" t="str">
        <f>IF(FT!G5=0,"",FT!G5)</f>
        <v>E</v>
      </c>
      <c r="H18" s="11" t="str">
        <f>IF(FT!H5=0,"",FT!H5)</f>
        <v>موسيقى</v>
      </c>
      <c r="I18" s="11" t="str">
        <f>IF(FT!I5=0,"",FT!I5)</f>
        <v>مكتبة</v>
      </c>
    </row>
    <row r="19" spans="1:9" ht="29.1" customHeight="1">
      <c r="A19" s="62"/>
      <c r="B19" s="11" t="str">
        <f>IF(FT!B6=0,"",FT!B6)</f>
        <v>عباس</v>
      </c>
      <c r="C19" s="11" t="str">
        <f>IF(FT!C6=0,"",FT!C6)</f>
        <v>عباس</v>
      </c>
      <c r="D19" s="11" t="str">
        <f>IF(FT!D6=0,"",FT!D6)</f>
        <v>عباس</v>
      </c>
      <c r="E19" s="11" t="str">
        <f>IF(FT!E6=0,"",FT!E6)</f>
        <v>عباس</v>
      </c>
      <c r="F19" s="11" t="str">
        <f>IF(FT!F6=0,"",FT!F6)</f>
        <v>دعاء</v>
      </c>
      <c r="G19" s="11" t="str">
        <f>IF(FT!G6=0,"",FT!G6)</f>
        <v>دعاء</v>
      </c>
      <c r="H19" s="11" t="str">
        <f>IF(FT!H6=0,"",FT!H6)</f>
        <v>هيثم</v>
      </c>
      <c r="I19" s="11" t="str">
        <f>IF(FT!I6=0,"",FT!I6)</f>
        <v>أحمد</v>
      </c>
    </row>
    <row r="20" spans="1:9" ht="29.1" customHeight="1">
      <c r="A20" s="67" t="s">
        <v>31</v>
      </c>
      <c r="B20" s="25" t="str">
        <f>IF(FT!J5=0,"",FT!J5)</f>
        <v>عربي</v>
      </c>
      <c r="C20" s="25" t="str">
        <f>IF(FT!K5=0,"",FT!K5)</f>
        <v>عربي</v>
      </c>
      <c r="D20" s="25" t="str">
        <f>IF(FT!L5=0,"",FT!L5)</f>
        <v>ألعاب</v>
      </c>
      <c r="E20" s="25" t="str">
        <f>IF(FT!M5=0,"",FT!M5)</f>
        <v>ألعاب</v>
      </c>
      <c r="F20" s="25" t="str">
        <f>IF(FT!N5=0,"",FT!N5)</f>
        <v>دين</v>
      </c>
      <c r="G20" s="25" t="str">
        <f>IF(FT!O5=0,"",FT!O5)</f>
        <v>دين</v>
      </c>
      <c r="H20" s="25" t="str">
        <f>IF(FT!P5=0,"",FT!P5)</f>
        <v/>
      </c>
      <c r="I20" s="25" t="str">
        <f>IF(FT!Q5=0,"",FT!Q5)</f>
        <v/>
      </c>
    </row>
    <row r="21" spans="1:9" ht="29.1" customHeight="1">
      <c r="A21" s="68"/>
      <c r="B21" s="25" t="str">
        <f>IF(FT!J6=0,"",FT!J6)</f>
        <v>عباس</v>
      </c>
      <c r="C21" s="25" t="str">
        <f>IF(FT!K6=0,"",FT!K6)</f>
        <v>عباس</v>
      </c>
      <c r="D21" s="25" t="str">
        <f>IF(FT!L6=0,"",FT!L6)</f>
        <v>جمعه</v>
      </c>
      <c r="E21" s="25" t="str">
        <f>IF(FT!M6=0,"",FT!M6)</f>
        <v>جمعه</v>
      </c>
      <c r="F21" s="25" t="str">
        <f>IF(FT!N6=0,"",FT!N6)</f>
        <v>عباس</v>
      </c>
      <c r="G21" s="25" t="str">
        <f>IF(FT!O6=0,"",FT!O6)</f>
        <v>عباس</v>
      </c>
      <c r="H21" s="25" t="str">
        <f>IF(FT!P6=0,"",FT!P6)</f>
        <v/>
      </c>
      <c r="I21" s="25" t="str">
        <f>IF(FT!Q6=0,"",FT!Q6)</f>
        <v/>
      </c>
    </row>
    <row r="22" spans="1:9" ht="29.1" customHeight="1">
      <c r="A22" s="61" t="s">
        <v>27</v>
      </c>
      <c r="B22" s="11" t="str">
        <f>IF(FT!R5=0,"",FT!R5)</f>
        <v>عربي</v>
      </c>
      <c r="C22" s="11" t="str">
        <f>IF(FT!S5=0,"",FT!S5)</f>
        <v>عربي</v>
      </c>
      <c r="D22" s="11" t="str">
        <f>IF(FT!T5=0,"",FT!T5)</f>
        <v>حساب</v>
      </c>
      <c r="E22" s="11" t="str">
        <f>IF(FT!U5=0,"",FT!U5)</f>
        <v>حساب</v>
      </c>
      <c r="F22" s="11" t="str">
        <f>IF(FT!V5=0,"",FT!V5)</f>
        <v>عربي</v>
      </c>
      <c r="G22" s="11" t="str">
        <f>IF(FT!W5=0,"",FT!W5)</f>
        <v>عربي</v>
      </c>
      <c r="H22" s="11" t="str">
        <f>IF(FT!X5=0,"",FT!X5)</f>
        <v/>
      </c>
      <c r="I22" s="11" t="str">
        <f>IF(FT!Y5=0,"",FT!Y5)</f>
        <v/>
      </c>
    </row>
    <row r="23" spans="1:9" ht="29.1" customHeight="1">
      <c r="A23" s="62"/>
      <c r="B23" s="11" t="str">
        <f>IF(FT!R6=0,"",FT!R6)</f>
        <v>عباس</v>
      </c>
      <c r="C23" s="11" t="str">
        <f>IF(FT!S6=0,"",FT!S6)</f>
        <v>عباس</v>
      </c>
      <c r="D23" s="11" t="str">
        <f>IF(FT!T6=0,"",FT!T6)</f>
        <v>عباس</v>
      </c>
      <c r="E23" s="11" t="str">
        <f>IF(FT!U6=0,"",FT!U6)</f>
        <v>عباس</v>
      </c>
      <c r="F23" s="11" t="str">
        <f>IF(FT!V6=0,"",FT!V6)</f>
        <v>عباس</v>
      </c>
      <c r="G23" s="11" t="str">
        <f>IF(FT!W6=0,"",FT!W6)</f>
        <v>عباس</v>
      </c>
      <c r="H23" s="11" t="str">
        <f>IF(FT!X6=0,"",FT!X6)</f>
        <v/>
      </c>
      <c r="I23" s="11" t="str">
        <f>IF(FT!Y6=0,"",FT!Y6)</f>
        <v/>
      </c>
    </row>
    <row r="24" spans="1:9" ht="29.1" customHeight="1">
      <c r="A24" s="67" t="s">
        <v>28</v>
      </c>
      <c r="B24" s="12" t="str">
        <f>IF(FT!Z5=0,"",FT!Z5)</f>
        <v>عربي</v>
      </c>
      <c r="C24" s="12" t="str">
        <f>IF(FT!AA5=0,"",FT!AA5)</f>
        <v>عربي</v>
      </c>
      <c r="D24" s="12" t="str">
        <f>IF(FT!AB5=0,"",FT!AB5)</f>
        <v>حساب</v>
      </c>
      <c r="E24" s="12" t="str">
        <f>IF(FT!AC5=0,"",FT!AC5)</f>
        <v>حساب</v>
      </c>
      <c r="F24" s="12" t="str">
        <f>IF(FT!AD5=0,"",FT!AD5)</f>
        <v>حاسب</v>
      </c>
      <c r="G24" s="12" t="str">
        <f>IF(FT!AE5=0,"",FT!AE5)</f>
        <v>حاسب</v>
      </c>
      <c r="H24" s="12" t="str">
        <f>IF(FT!AF5=0,"",FT!AF5)</f>
        <v>عملي</v>
      </c>
      <c r="I24" s="12" t="str">
        <f>IF(FT!AG5=0,"",FT!AG5)</f>
        <v>رسم</v>
      </c>
    </row>
    <row r="25" spans="1:9" ht="29.1" customHeight="1">
      <c r="A25" s="68"/>
      <c r="B25" s="12" t="str">
        <f>IF(FT!Z6=0,"",FT!Z6)</f>
        <v>عباس</v>
      </c>
      <c r="C25" s="12" t="str">
        <f>IF(FT!AA6=0,"",FT!AA6)</f>
        <v>عباس</v>
      </c>
      <c r="D25" s="12" t="str">
        <f>IF(FT!AB6=0,"",FT!AB6)</f>
        <v>عباس</v>
      </c>
      <c r="E25" s="12" t="str">
        <f>IF(FT!AC6=0,"",FT!AC6)</f>
        <v>عباس</v>
      </c>
      <c r="F25" s="12" t="str">
        <f>IF(FT!AD6=0,"",FT!AD6)</f>
        <v>فكريه</v>
      </c>
      <c r="G25" s="12" t="str">
        <f>IF(FT!AE6=0,"",FT!AE6)</f>
        <v>فكريه</v>
      </c>
      <c r="H25" s="12" t="str">
        <f>IF(FT!AF6=0,"",FT!AF6)</f>
        <v>عباس</v>
      </c>
      <c r="I25" s="12" t="str">
        <f>IF(FT!AG6=0,"",FT!AG6)</f>
        <v>دعاء</v>
      </c>
    </row>
    <row r="26" spans="1:9" ht="29.1" customHeight="1">
      <c r="A26" s="61" t="s">
        <v>29</v>
      </c>
      <c r="B26" s="11" t="str">
        <f>IF(FT!AH5=0,"",FT!AH5)</f>
        <v>عربي</v>
      </c>
      <c r="C26" s="11" t="str">
        <f>IF(FT!AI5=0,"",FT!AI5)</f>
        <v>عربي</v>
      </c>
      <c r="D26" s="11" t="str">
        <f>IF(FT!AJ5=0,"",FT!AJ5)</f>
        <v>علمي</v>
      </c>
      <c r="E26" s="11" t="str">
        <f>IF(FT!AK5=0,"",FT!AK5)</f>
        <v>علمي</v>
      </c>
      <c r="F26" s="11" t="str">
        <f>IF(FT!AL5=0,"",FT!AL5)</f>
        <v>دين</v>
      </c>
      <c r="G26" s="11" t="str">
        <f>IF(FT!AM5=0,"",FT!AM5)</f>
        <v>E</v>
      </c>
      <c r="H26" s="11" t="str">
        <f>IF(FT!AN5=0,"",FT!AN5)</f>
        <v/>
      </c>
      <c r="I26" s="11" t="str">
        <f>IF(FT!AO5=0,"",FT!AO5)</f>
        <v/>
      </c>
    </row>
    <row r="27" spans="1:9" ht="29.1" customHeight="1">
      <c r="A27" s="62"/>
      <c r="B27" s="11" t="str">
        <f>IF(FT!AH6=0,"",FT!AH6)</f>
        <v>عباس</v>
      </c>
      <c r="C27" s="11" t="str">
        <f>IF(FT!AI6=0,"",FT!AI6)</f>
        <v>عباس</v>
      </c>
      <c r="D27" s="11" t="str">
        <f>IF(FT!AJ6=0,"",FT!AJ6)</f>
        <v>عباس</v>
      </c>
      <c r="E27" s="11" t="str">
        <f>IF(FT!AK6=0,"",FT!AK6)</f>
        <v>عباس</v>
      </c>
      <c r="F27" s="11" t="str">
        <f>IF(FT!AL6=0,"",FT!AL6)</f>
        <v>عباس</v>
      </c>
      <c r="G27" s="11" t="str">
        <f>IF(FT!AM6=0,"",FT!AM6)</f>
        <v>دعاء</v>
      </c>
      <c r="H27" s="11" t="str">
        <f>IF(FT!AN6=0,"",FT!AN6)</f>
        <v/>
      </c>
      <c r="I27" s="11" t="str">
        <f>IF(FT!AO6=0,"",FT!AO6)</f>
        <v/>
      </c>
    </row>
    <row r="28" spans="1:9" ht="15" customHeight="1">
      <c r="A28" s="63"/>
      <c r="B28" s="63"/>
      <c r="C28" s="14"/>
      <c r="D28" s="64"/>
      <c r="E28" s="64"/>
      <c r="F28" s="38"/>
      <c r="G28" s="63"/>
      <c r="H28" s="63"/>
      <c r="I28" s="63"/>
    </row>
    <row r="29" spans="1:9" ht="29.1" customHeight="1">
      <c r="A29" s="65" t="s">
        <v>123</v>
      </c>
      <c r="B29" s="65"/>
      <c r="C29" s="40"/>
      <c r="D29" s="40"/>
      <c r="E29" s="40"/>
      <c r="F29" s="41"/>
      <c r="G29" s="65" t="s">
        <v>30</v>
      </c>
      <c r="H29" s="65"/>
      <c r="I29" s="65"/>
    </row>
    <row r="30" spans="1:9" ht="15" customHeight="1"/>
    <row r="31" spans="1:9" ht="29.1" customHeight="1">
      <c r="A31" s="66" t="s">
        <v>112</v>
      </c>
      <c r="B31" s="66"/>
      <c r="C31" s="66"/>
      <c r="D31" s="66"/>
      <c r="E31" s="66"/>
      <c r="F31" s="66"/>
      <c r="G31" s="66"/>
      <c r="H31" s="66"/>
      <c r="I31" s="66"/>
    </row>
    <row r="32" spans="1:9" ht="29.1" customHeight="1">
      <c r="A32" s="8" t="s">
        <v>24</v>
      </c>
      <c r="B32" s="9" t="s">
        <v>0</v>
      </c>
      <c r="C32" s="9" t="s">
        <v>1</v>
      </c>
      <c r="D32" s="9" t="s">
        <v>25</v>
      </c>
      <c r="E32" s="9" t="s">
        <v>3</v>
      </c>
      <c r="F32" s="9" t="s">
        <v>4</v>
      </c>
      <c r="G32" s="9" t="s">
        <v>5</v>
      </c>
      <c r="H32" s="9" t="s">
        <v>6</v>
      </c>
      <c r="I32" s="9" t="s">
        <v>7</v>
      </c>
    </row>
    <row r="33" spans="1:9" ht="29.1" customHeight="1">
      <c r="A33" s="61" t="s">
        <v>26</v>
      </c>
      <c r="B33" s="11" t="str">
        <f>IF(FT!B7=0,"",FT!B7)</f>
        <v>عربي</v>
      </c>
      <c r="C33" s="11" t="str">
        <f>IF(FT!C7=0,"",FT!C7)</f>
        <v>عربي</v>
      </c>
      <c r="D33" s="11" t="str">
        <f>IF(FT!D7=0,"",FT!D7)</f>
        <v>حساب</v>
      </c>
      <c r="E33" s="11" t="str">
        <f>IF(FT!E7=0,"",FT!E7)</f>
        <v>حساب</v>
      </c>
      <c r="F33" s="11" t="str">
        <f>IF(FT!F7=0,"",FT!F7)</f>
        <v>علمي</v>
      </c>
      <c r="G33" s="11" t="str">
        <f>IF(FT!G7=0,"",FT!G7)</f>
        <v>علمي</v>
      </c>
      <c r="H33" s="11" t="str">
        <f>IF(FT!H7=0,"",FT!H7)</f>
        <v>رسم</v>
      </c>
      <c r="I33" s="11" t="str">
        <f>IF(FT!I7=0,"",FT!I7)</f>
        <v>عملي</v>
      </c>
    </row>
    <row r="34" spans="1:9" ht="29.1" customHeight="1">
      <c r="A34" s="62"/>
      <c r="B34" s="11" t="str">
        <f>IF(FT!B8=0,"",FT!B8)</f>
        <v>وليد</v>
      </c>
      <c r="C34" s="11" t="str">
        <f>IF(FT!C8=0,"",FT!C8)</f>
        <v>وليد</v>
      </c>
      <c r="D34" s="11" t="str">
        <f>IF(FT!D8=0,"",FT!D8)</f>
        <v>وليد</v>
      </c>
      <c r="E34" s="11" t="str">
        <f>IF(FT!E8=0,"",FT!E8)</f>
        <v>وليد</v>
      </c>
      <c r="F34" s="11" t="str">
        <f>IF(FT!F8=0,"",FT!F8)</f>
        <v>وليد</v>
      </c>
      <c r="G34" s="11" t="str">
        <f>IF(FT!G8=0,"",FT!G8)</f>
        <v>وليد</v>
      </c>
      <c r="H34" s="11" t="str">
        <f>IF(FT!H8=0,"",FT!H8)</f>
        <v>دعاء</v>
      </c>
      <c r="I34" s="11" t="str">
        <f>IF(FT!I8=0,"",FT!I8)</f>
        <v>وليد</v>
      </c>
    </row>
    <row r="35" spans="1:9" ht="29.1" customHeight="1">
      <c r="A35" s="67" t="s">
        <v>31</v>
      </c>
      <c r="B35" s="25" t="str">
        <f>IF(FT!J7=0,"",FT!J7)</f>
        <v>عربي</v>
      </c>
      <c r="C35" s="25" t="str">
        <f>IF(FT!K7=0,"",FT!K7)</f>
        <v>عربي</v>
      </c>
      <c r="D35" s="25" t="str">
        <f>IF(FT!L7=0,"",FT!L7)</f>
        <v>حساب</v>
      </c>
      <c r="E35" s="25" t="str">
        <f>IF(FT!M7=0,"",FT!M7)</f>
        <v>حساب</v>
      </c>
      <c r="F35" s="25" t="str">
        <f>IF(FT!N7=0,"",FT!N7)</f>
        <v>دين</v>
      </c>
      <c r="G35" s="25" t="str">
        <f>IF(FT!O7=0,"",FT!O7)</f>
        <v>دين</v>
      </c>
      <c r="H35" s="25" t="str">
        <f>IF(FT!P7=0,"",FT!P7)</f>
        <v/>
      </c>
      <c r="I35" s="25" t="str">
        <f>IF(FT!Q7=0,"",FT!Q7)</f>
        <v/>
      </c>
    </row>
    <row r="36" spans="1:9" ht="29.1" customHeight="1">
      <c r="A36" s="68"/>
      <c r="B36" s="25" t="str">
        <f>IF(FT!J8=0,"",FT!J8)</f>
        <v>وليد</v>
      </c>
      <c r="C36" s="25" t="str">
        <f>IF(FT!K8=0,"",FT!K8)</f>
        <v>وليد</v>
      </c>
      <c r="D36" s="25" t="str">
        <f>IF(FT!L8=0,"",FT!L8)</f>
        <v>وليد</v>
      </c>
      <c r="E36" s="25" t="str">
        <f>IF(FT!M8=0,"",FT!M8)</f>
        <v>وليد</v>
      </c>
      <c r="F36" s="25" t="str">
        <f>IF(FT!N8=0,"",FT!N8)</f>
        <v>وليد</v>
      </c>
      <c r="G36" s="25" t="str">
        <f>IF(FT!O8=0,"",FT!O8)</f>
        <v>وليد</v>
      </c>
      <c r="H36" s="25" t="str">
        <f>IF(FT!P8=0,"",FT!P8)</f>
        <v/>
      </c>
      <c r="I36" s="25" t="str">
        <f>IF(FT!Q8=0,"",FT!Q8)</f>
        <v/>
      </c>
    </row>
    <row r="37" spans="1:9" ht="29.1" customHeight="1">
      <c r="A37" s="61" t="s">
        <v>27</v>
      </c>
      <c r="B37" s="11" t="str">
        <f>IF(FT!R7=0,"",FT!R7)</f>
        <v>عربي</v>
      </c>
      <c r="C37" s="11" t="str">
        <f>IF(FT!S7=0,"",FT!S7)</f>
        <v>عربي</v>
      </c>
      <c r="D37" s="11" t="str">
        <f>IF(FT!T7=0,"",FT!T7)</f>
        <v>حساب</v>
      </c>
      <c r="E37" s="11" t="str">
        <f>IF(FT!U7=0,"",FT!U7)</f>
        <v>حساب</v>
      </c>
      <c r="F37" s="11" t="str">
        <f>IF(FT!V7=0,"",FT!V7)</f>
        <v>ألعاب</v>
      </c>
      <c r="G37" s="11" t="str">
        <f>IF(FT!W7=0,"",FT!W7)</f>
        <v>ألعاب</v>
      </c>
      <c r="H37" s="11" t="str">
        <f>IF(FT!X7=0,"",FT!X7)</f>
        <v/>
      </c>
      <c r="I37" s="11" t="str">
        <f>IF(FT!Y7=0,"",FT!Y7)</f>
        <v/>
      </c>
    </row>
    <row r="38" spans="1:9" ht="29.1" customHeight="1">
      <c r="A38" s="62"/>
      <c r="B38" s="11" t="str">
        <f>IF(FT!R8=0,"",FT!R8)</f>
        <v>وليد</v>
      </c>
      <c r="C38" s="11" t="str">
        <f>IF(FT!S8=0,"",FT!S8)</f>
        <v>وليد</v>
      </c>
      <c r="D38" s="11" t="str">
        <f>IF(FT!T8=0,"",FT!T8)</f>
        <v>وليد</v>
      </c>
      <c r="E38" s="11" t="str">
        <f>IF(FT!U8=0,"",FT!U8)</f>
        <v>وليد</v>
      </c>
      <c r="F38" s="11" t="str">
        <f>IF(FT!V8=0,"",FT!V8)</f>
        <v>جمعه</v>
      </c>
      <c r="G38" s="11" t="str">
        <f>IF(FT!W8=0,"",FT!W8)</f>
        <v>جمعه</v>
      </c>
      <c r="H38" s="11" t="str">
        <f>IF(FT!X8=0,"",FT!X8)</f>
        <v/>
      </c>
      <c r="I38" s="11" t="str">
        <f>IF(FT!Y8=0,"",FT!Y8)</f>
        <v/>
      </c>
    </row>
    <row r="39" spans="1:9" ht="29.1" customHeight="1">
      <c r="A39" s="67" t="s">
        <v>28</v>
      </c>
      <c r="B39" s="12" t="str">
        <f>IF(FT!Z7=0,"",FT!Z7)</f>
        <v>عربي</v>
      </c>
      <c r="C39" s="12" t="str">
        <f>IF(FT!AA7=0,"",FT!AA7)</f>
        <v>عربي</v>
      </c>
      <c r="D39" s="12" t="str">
        <f>IF(FT!AB7=0,"",FT!AB7)</f>
        <v>E</v>
      </c>
      <c r="E39" s="12" t="str">
        <f>IF(FT!AC7=0,"",FT!AC7)</f>
        <v>E</v>
      </c>
      <c r="F39" s="12" t="str">
        <f>IF(FT!AD7=0,"",FT!AD7)</f>
        <v>عربي</v>
      </c>
      <c r="G39" s="12" t="str">
        <f>IF(FT!AE7=0,"",FT!AE7)</f>
        <v>عربي</v>
      </c>
      <c r="H39" s="12" t="str">
        <f>IF(FT!AF7=0,"",FT!AF7)</f>
        <v>حاسب</v>
      </c>
      <c r="I39" s="12" t="str">
        <f>IF(FT!AG7=0,"",FT!AG7)</f>
        <v>حاسب</v>
      </c>
    </row>
    <row r="40" spans="1:9" ht="29.1" customHeight="1">
      <c r="A40" s="68"/>
      <c r="B40" s="12" t="str">
        <f>IF(FT!Z8=0,"",FT!Z8)</f>
        <v>وليد</v>
      </c>
      <c r="C40" s="12" t="str">
        <f>IF(FT!AA8=0,"",FT!AA8)</f>
        <v>وليد</v>
      </c>
      <c r="D40" s="12" t="str">
        <f>IF(FT!AB8=0,"",FT!AB8)</f>
        <v>دعاء</v>
      </c>
      <c r="E40" s="12" t="str">
        <f>IF(FT!AC8=0,"",FT!AC8)</f>
        <v>دعاء</v>
      </c>
      <c r="F40" s="12" t="str">
        <f>IF(FT!AD8=0,"",FT!AD8)</f>
        <v>وليد</v>
      </c>
      <c r="G40" s="12" t="str">
        <f>IF(FT!AE8=0,"",FT!AE8)</f>
        <v>وليد</v>
      </c>
      <c r="H40" s="12" t="str">
        <f>IF(FT!AF8=0,"",FT!AF8)</f>
        <v>فكريه</v>
      </c>
      <c r="I40" s="12" t="str">
        <f>IF(FT!AG8=0,"",FT!AG8)</f>
        <v>فكريه</v>
      </c>
    </row>
    <row r="41" spans="1:9" ht="29.1" customHeight="1">
      <c r="A41" s="61" t="s">
        <v>29</v>
      </c>
      <c r="B41" s="11" t="str">
        <f>IF(FT!AH7=0,"",FT!AH7)</f>
        <v>عربي</v>
      </c>
      <c r="C41" s="11" t="str">
        <f>IF(FT!AI7=0,"",FT!AI7)</f>
        <v>عربي</v>
      </c>
      <c r="D41" s="11" t="str">
        <f>IF(FT!AJ7=0,"",FT!AJ7)</f>
        <v>دين</v>
      </c>
      <c r="E41" s="11" t="str">
        <f>IF(FT!AK7=0,"",FT!AK7)</f>
        <v>E</v>
      </c>
      <c r="F41" s="11" t="str">
        <f>IF(FT!AL7=0,"",FT!AL7)</f>
        <v>مكتبة</v>
      </c>
      <c r="G41" s="11" t="str">
        <f>IF(FT!AM7=0,"",FT!AM7)</f>
        <v>موسيقى</v>
      </c>
      <c r="H41" s="11" t="str">
        <f>IF(FT!AN7=0,"",FT!AN7)</f>
        <v/>
      </c>
      <c r="I41" s="11" t="str">
        <f>IF(FT!AO7=0,"",FT!AO7)</f>
        <v/>
      </c>
    </row>
    <row r="42" spans="1:9" ht="29.1" customHeight="1">
      <c r="A42" s="62"/>
      <c r="B42" s="11" t="str">
        <f>IF(FT!AH8=0,"",FT!AH8)</f>
        <v>وليد</v>
      </c>
      <c r="C42" s="11" t="str">
        <f>IF(FT!AI8=0,"",FT!AI8)</f>
        <v>وليد</v>
      </c>
      <c r="D42" s="11" t="str">
        <f>IF(FT!AJ8=0,"",FT!AJ8)</f>
        <v>وليد</v>
      </c>
      <c r="E42" s="11" t="str">
        <f>IF(FT!AK8=0,"",FT!AK8)</f>
        <v>دعاء</v>
      </c>
      <c r="F42" s="11" t="str">
        <f>IF(FT!AL8=0,"",FT!AL8)</f>
        <v>أمير</v>
      </c>
      <c r="G42" s="11" t="str">
        <f>IF(FT!AM8=0,"",FT!AM8)</f>
        <v>هيثم</v>
      </c>
      <c r="H42" s="11" t="str">
        <f>IF(FT!AN8=0,"",FT!AN8)</f>
        <v/>
      </c>
      <c r="I42" s="11" t="str">
        <f>IF(FT!AO8=0,"",FT!AO8)</f>
        <v/>
      </c>
    </row>
    <row r="43" spans="1:9" ht="15" customHeight="1">
      <c r="A43" s="63"/>
      <c r="B43" s="63"/>
      <c r="C43" s="14"/>
      <c r="D43" s="64"/>
      <c r="E43" s="64"/>
      <c r="F43" s="38"/>
      <c r="G43" s="63"/>
      <c r="H43" s="63"/>
      <c r="I43" s="63"/>
    </row>
    <row r="44" spans="1:9" ht="29.1" customHeight="1">
      <c r="A44" s="65" t="s">
        <v>123</v>
      </c>
      <c r="B44" s="65"/>
      <c r="C44" s="40"/>
      <c r="D44" s="40"/>
      <c r="E44" s="40"/>
      <c r="F44" s="41"/>
      <c r="G44" s="65" t="s">
        <v>30</v>
      </c>
      <c r="H44" s="65"/>
      <c r="I44" s="65"/>
    </row>
    <row r="45" spans="1:9" ht="15" customHeight="1"/>
    <row r="46" spans="1:9" ht="29.1" customHeight="1">
      <c r="A46" s="66" t="s">
        <v>113</v>
      </c>
      <c r="B46" s="66"/>
      <c r="C46" s="66"/>
      <c r="D46" s="66"/>
      <c r="E46" s="66"/>
      <c r="F46" s="66"/>
      <c r="G46" s="66"/>
      <c r="H46" s="66"/>
      <c r="I46" s="66"/>
    </row>
    <row r="47" spans="1:9" ht="29.1" customHeight="1">
      <c r="A47" s="8" t="s">
        <v>24</v>
      </c>
      <c r="B47" s="9" t="s">
        <v>0</v>
      </c>
      <c r="C47" s="9" t="s">
        <v>1</v>
      </c>
      <c r="D47" s="9" t="s">
        <v>25</v>
      </c>
      <c r="E47" s="9" t="s">
        <v>3</v>
      </c>
      <c r="F47" s="9" t="s">
        <v>4</v>
      </c>
      <c r="G47" s="9" t="s">
        <v>5</v>
      </c>
      <c r="H47" s="9" t="s">
        <v>6</v>
      </c>
      <c r="I47" s="9" t="s">
        <v>7</v>
      </c>
    </row>
    <row r="48" spans="1:9" ht="29.1" customHeight="1">
      <c r="A48" s="61" t="s">
        <v>26</v>
      </c>
      <c r="B48" s="11" t="str">
        <f>IF(FT!B9=0,"",FT!B9)</f>
        <v>عربي</v>
      </c>
      <c r="C48" s="11" t="str">
        <f>IF(FT!C9=0,"",FT!C9)</f>
        <v>عربي</v>
      </c>
      <c r="D48" s="11" t="str">
        <f>IF(FT!D9=0,"",FT!D9)</f>
        <v>حساب</v>
      </c>
      <c r="E48" s="11" t="str">
        <f>IF(FT!E9=0,"",FT!E9)</f>
        <v>حساب</v>
      </c>
      <c r="F48" s="11" t="str">
        <f>IF(FT!F9=0,"",FT!F9)</f>
        <v>عربي</v>
      </c>
      <c r="G48" s="11" t="str">
        <f>IF(FT!G9=0,"",FT!G9)</f>
        <v>عربي</v>
      </c>
      <c r="H48" s="11" t="str">
        <f>IF(FT!H9=0,"",FT!H9)</f>
        <v>عملي</v>
      </c>
      <c r="I48" s="11" t="str">
        <f>IF(FT!I9=0,"",FT!I9)</f>
        <v>رسم</v>
      </c>
    </row>
    <row r="49" spans="1:9" ht="29.1" customHeight="1">
      <c r="A49" s="62"/>
      <c r="B49" s="11" t="str">
        <f>IF(FT!B10=0,"",FT!B10)</f>
        <v>محمود</v>
      </c>
      <c r="C49" s="11" t="str">
        <f>IF(FT!C10=0,"",FT!C10)</f>
        <v>محمود</v>
      </c>
      <c r="D49" s="11" t="str">
        <f>IF(FT!D10=0,"",FT!D10)</f>
        <v>محمود</v>
      </c>
      <c r="E49" s="11" t="str">
        <f>IF(FT!E10=0,"",FT!E10)</f>
        <v>محمود</v>
      </c>
      <c r="F49" s="11" t="str">
        <f>IF(FT!F10=0,"",FT!F10)</f>
        <v>محمود</v>
      </c>
      <c r="G49" s="11" t="str">
        <f>IF(FT!G10=0,"",FT!G10)</f>
        <v>محمود</v>
      </c>
      <c r="H49" s="11" t="str">
        <f>IF(FT!H10=0,"",FT!H10)</f>
        <v>محمود</v>
      </c>
      <c r="I49" s="11" t="str">
        <f>IF(FT!I10=0,"",FT!I10)</f>
        <v>دعاء</v>
      </c>
    </row>
    <row r="50" spans="1:9" ht="29.1" customHeight="1">
      <c r="A50" s="67" t="s">
        <v>31</v>
      </c>
      <c r="B50" s="25" t="str">
        <f>IF(FT!J9=0,"",FT!J9)</f>
        <v>عربي</v>
      </c>
      <c r="C50" s="25" t="str">
        <f>IF(FT!K9=0,"",FT!K9)</f>
        <v>عربي</v>
      </c>
      <c r="D50" s="25" t="str">
        <f>IF(FT!L9=0,"",FT!L9)</f>
        <v>حساب</v>
      </c>
      <c r="E50" s="25" t="str">
        <f>IF(FT!M9=0,"",FT!M9)</f>
        <v>حساب</v>
      </c>
      <c r="F50" s="25" t="str">
        <f>IF(FT!N9=0,"",FT!N9)</f>
        <v>ألعاب</v>
      </c>
      <c r="G50" s="25" t="str">
        <f>IF(FT!O9=0,"",FT!O9)</f>
        <v>ألعاب</v>
      </c>
      <c r="H50" s="25" t="str">
        <f>IF(FT!P9=0,"",FT!P9)</f>
        <v/>
      </c>
      <c r="I50" s="25" t="str">
        <f>IF(FT!Q9=0,"",FT!Q9)</f>
        <v/>
      </c>
    </row>
    <row r="51" spans="1:9" ht="29.1" customHeight="1">
      <c r="A51" s="68"/>
      <c r="B51" s="25" t="str">
        <f>IF(FT!J10=0,"",FT!J10)</f>
        <v>محمود</v>
      </c>
      <c r="C51" s="25" t="str">
        <f>IF(FT!K10=0,"",FT!K10)</f>
        <v>محمود</v>
      </c>
      <c r="D51" s="25" t="str">
        <f>IF(FT!L10=0,"",FT!L10)</f>
        <v>محمود</v>
      </c>
      <c r="E51" s="25" t="str">
        <f>IF(FT!M10=0,"",FT!M10)</f>
        <v>محمود</v>
      </c>
      <c r="F51" s="25" t="str">
        <f>IF(FT!N10=0,"",FT!N10)</f>
        <v>جمعه</v>
      </c>
      <c r="G51" s="25" t="str">
        <f>IF(FT!O10=0,"",FT!O10)</f>
        <v>جمعه</v>
      </c>
      <c r="H51" s="25" t="str">
        <f>IF(FT!P10=0,"",FT!P10)</f>
        <v/>
      </c>
      <c r="I51" s="25" t="str">
        <f>IF(FT!Q10=0,"",FT!Q10)</f>
        <v/>
      </c>
    </row>
    <row r="52" spans="1:9" ht="29.1" customHeight="1">
      <c r="A52" s="61" t="s">
        <v>27</v>
      </c>
      <c r="B52" s="11" t="str">
        <f>IF(FT!R9=0,"",FT!R9)</f>
        <v>عربي</v>
      </c>
      <c r="C52" s="11" t="str">
        <f>IF(FT!S9=0,"",FT!S9)</f>
        <v>عربي</v>
      </c>
      <c r="D52" s="11" t="str">
        <f>IF(FT!T9=0,"",FT!T9)</f>
        <v>حساب</v>
      </c>
      <c r="E52" s="11" t="str">
        <f>IF(FT!U9=0,"",FT!U9)</f>
        <v>حساب</v>
      </c>
      <c r="F52" s="11" t="str">
        <f>IF(FT!V9=0,"",FT!V9)</f>
        <v>حاسب</v>
      </c>
      <c r="G52" s="11" t="str">
        <f>IF(FT!W9=0,"",FT!W9)</f>
        <v>حاسب</v>
      </c>
      <c r="H52" s="11" t="str">
        <f>IF(FT!X9=0,"",FT!X9)</f>
        <v/>
      </c>
      <c r="I52" s="11" t="str">
        <f>IF(FT!Y9=0,"",FT!Y9)</f>
        <v/>
      </c>
    </row>
    <row r="53" spans="1:9" ht="29.1" customHeight="1">
      <c r="A53" s="62"/>
      <c r="B53" s="11" t="str">
        <f>IF(FT!R10=0,"",FT!R10)</f>
        <v>محمود</v>
      </c>
      <c r="C53" s="11" t="str">
        <f>IF(FT!S10=0,"",FT!S10)</f>
        <v>محمود</v>
      </c>
      <c r="D53" s="11" t="str">
        <f>IF(FT!T10=0,"",FT!T10)</f>
        <v>محمود</v>
      </c>
      <c r="E53" s="11" t="str">
        <f>IF(FT!U10=0,"",FT!U10)</f>
        <v>محمود</v>
      </c>
      <c r="F53" s="11" t="str">
        <f>IF(FT!V10=0,"",FT!V10)</f>
        <v>فكريه</v>
      </c>
      <c r="G53" s="11" t="str">
        <f>IF(FT!W10=0,"",FT!W10)</f>
        <v>فكريه</v>
      </c>
      <c r="H53" s="11" t="str">
        <f>IF(FT!X10=0,"",FT!X10)</f>
        <v/>
      </c>
      <c r="I53" s="11" t="str">
        <f>IF(FT!Y10=0,"",FT!Y10)</f>
        <v/>
      </c>
    </row>
    <row r="54" spans="1:9" ht="29.1" customHeight="1">
      <c r="A54" s="67" t="s">
        <v>28</v>
      </c>
      <c r="B54" s="12" t="str">
        <f>IF(FT!Z9=0,"",FT!Z9)</f>
        <v>دين</v>
      </c>
      <c r="C54" s="12" t="str">
        <f>IF(FT!AA9=0,"",FT!AA9)</f>
        <v>دين</v>
      </c>
      <c r="D54" s="12" t="str">
        <f>IF(FT!AB9=0,"",FT!AB9)</f>
        <v>عربي</v>
      </c>
      <c r="E54" s="12" t="str">
        <f>IF(FT!AC9=0,"",FT!AC9)</f>
        <v>عربي</v>
      </c>
      <c r="F54" s="12" t="str">
        <f>IF(FT!AD9=0,"",FT!AD9)</f>
        <v>E</v>
      </c>
      <c r="G54" s="12" t="str">
        <f>IF(FT!AE9=0,"",FT!AE9)</f>
        <v>E</v>
      </c>
      <c r="H54" s="12" t="str">
        <f>IF(FT!AF9=0,"",FT!AF9)</f>
        <v>علمي</v>
      </c>
      <c r="I54" s="12" t="str">
        <f>IF(FT!AG9=0,"",FT!AG9)</f>
        <v>علمي</v>
      </c>
    </row>
    <row r="55" spans="1:9" ht="29.1" customHeight="1">
      <c r="A55" s="68"/>
      <c r="B55" s="12" t="str">
        <f>IF(FT!Z10=0,"",FT!Z10)</f>
        <v>محمود</v>
      </c>
      <c r="C55" s="12" t="str">
        <f>IF(FT!AA10=0,"",FT!AA10)</f>
        <v>محمود</v>
      </c>
      <c r="D55" s="12" t="str">
        <f>IF(FT!AB10=0,"",FT!AB10)</f>
        <v>محمود</v>
      </c>
      <c r="E55" s="12" t="str">
        <f>IF(FT!AC10=0,"",FT!AC10)</f>
        <v>محمود</v>
      </c>
      <c r="F55" s="12" t="str">
        <f>IF(FT!AD10=0,"",FT!AD10)</f>
        <v>دعاء</v>
      </c>
      <c r="G55" s="12" t="str">
        <f>IF(FT!AE10=0,"",FT!AE10)</f>
        <v>دعاء</v>
      </c>
      <c r="H55" s="12" t="str">
        <f>IF(FT!AF10=0,"",FT!AF10)</f>
        <v>محمود</v>
      </c>
      <c r="I55" s="12" t="str">
        <f>IF(FT!AG10=0,"",FT!AG10)</f>
        <v>محمود</v>
      </c>
    </row>
    <row r="56" spans="1:9" ht="29.1" customHeight="1">
      <c r="A56" s="61" t="s">
        <v>29</v>
      </c>
      <c r="B56" s="11" t="str">
        <f>IF(FT!AH9=0,"",FT!AH9)</f>
        <v>عربي</v>
      </c>
      <c r="C56" s="11" t="str">
        <f>IF(FT!AI9=0,"",FT!AI9)</f>
        <v>عربي</v>
      </c>
      <c r="D56" s="11" t="str">
        <f>IF(FT!AJ9=0,"",FT!AJ9)</f>
        <v>E</v>
      </c>
      <c r="E56" s="11" t="str">
        <f>IF(FT!AK9=0,"",FT!AK9)</f>
        <v>دين</v>
      </c>
      <c r="F56" s="11" t="str">
        <f>IF(FT!AL9=0,"",FT!AL9)</f>
        <v>موسيقى</v>
      </c>
      <c r="G56" s="11" t="str">
        <f>IF(FT!AM9=0,"",FT!AM9)</f>
        <v>مكتبة</v>
      </c>
      <c r="H56" s="11" t="str">
        <f>IF(FT!AN9=0,"",FT!AN9)</f>
        <v/>
      </c>
      <c r="I56" s="11" t="str">
        <f>IF(FT!AO9=0,"",FT!AO9)</f>
        <v/>
      </c>
    </row>
    <row r="57" spans="1:9" ht="29.1" customHeight="1">
      <c r="A57" s="62"/>
      <c r="B57" s="11" t="str">
        <f>IF(FT!AH10=0,"",FT!AH10)</f>
        <v>محمود</v>
      </c>
      <c r="C57" s="11" t="str">
        <f>IF(FT!AI10=0,"",FT!AI10)</f>
        <v>محمود</v>
      </c>
      <c r="D57" s="11" t="str">
        <f>IF(FT!AJ10=0,"",FT!AJ10)</f>
        <v>دعاء</v>
      </c>
      <c r="E57" s="11" t="str">
        <f>IF(FT!AK10=0,"",FT!AK10)</f>
        <v>محمود</v>
      </c>
      <c r="F57" s="11" t="str">
        <f>IF(FT!AL10=0,"",FT!AL10)</f>
        <v>هيثم</v>
      </c>
      <c r="G57" s="11" t="str">
        <f>IF(FT!AM10=0,"",FT!AM10)</f>
        <v>أمير</v>
      </c>
      <c r="H57" s="11" t="str">
        <f>IF(FT!AN10=0,"",FT!AN10)</f>
        <v/>
      </c>
      <c r="I57" s="11" t="str">
        <f>IF(FT!AO10=0,"",FT!AO10)</f>
        <v/>
      </c>
    </row>
    <row r="58" spans="1:9" ht="15" customHeight="1">
      <c r="A58" s="63"/>
      <c r="B58" s="63"/>
      <c r="C58" s="14"/>
      <c r="D58" s="64"/>
      <c r="E58" s="64"/>
      <c r="F58" s="38"/>
      <c r="G58" s="63"/>
      <c r="H58" s="63"/>
      <c r="I58" s="63"/>
    </row>
    <row r="59" spans="1:9" ht="29.1" customHeight="1">
      <c r="A59" s="65" t="s">
        <v>123</v>
      </c>
      <c r="B59" s="65"/>
      <c r="C59" s="40"/>
      <c r="D59" s="40"/>
      <c r="E59" s="40"/>
      <c r="F59" s="41"/>
      <c r="G59" s="65" t="s">
        <v>30</v>
      </c>
      <c r="H59" s="65"/>
      <c r="I59" s="65"/>
    </row>
    <row r="60" spans="1:9" ht="15" customHeight="1"/>
    <row r="61" spans="1:9" ht="29.1" customHeight="1">
      <c r="A61" s="66" t="s">
        <v>114</v>
      </c>
      <c r="B61" s="66"/>
      <c r="C61" s="66"/>
      <c r="D61" s="66"/>
      <c r="E61" s="66"/>
      <c r="F61" s="66"/>
      <c r="G61" s="66"/>
      <c r="H61" s="66"/>
      <c r="I61" s="66"/>
    </row>
    <row r="62" spans="1:9" ht="29.1" customHeight="1">
      <c r="A62" s="8" t="s">
        <v>24</v>
      </c>
      <c r="B62" s="9" t="s">
        <v>0</v>
      </c>
      <c r="C62" s="9" t="s">
        <v>1</v>
      </c>
      <c r="D62" s="9" t="s">
        <v>25</v>
      </c>
      <c r="E62" s="9" t="s">
        <v>3</v>
      </c>
      <c r="F62" s="9" t="s">
        <v>4</v>
      </c>
      <c r="G62" s="9" t="s">
        <v>5</v>
      </c>
      <c r="H62" s="9" t="s">
        <v>6</v>
      </c>
      <c r="I62" s="9" t="s">
        <v>7</v>
      </c>
    </row>
    <row r="63" spans="1:9" ht="29.1" customHeight="1">
      <c r="A63" s="61" t="s">
        <v>26</v>
      </c>
      <c r="B63" s="11" t="str">
        <f>IF(FT!B11=0,"",FT!B11)</f>
        <v>عربي</v>
      </c>
      <c r="C63" s="11" t="str">
        <f>IF(FT!C11=0,"",FT!C11)</f>
        <v>عربي</v>
      </c>
      <c r="D63" s="11" t="str">
        <f>IF(FT!D11=0,"",FT!D11)</f>
        <v>حساب</v>
      </c>
      <c r="E63" s="11" t="str">
        <f>IF(FT!E11=0,"",FT!E11)</f>
        <v>حساب</v>
      </c>
      <c r="F63" s="11" t="str">
        <f>IF(FT!F11=0,"",FT!F11)</f>
        <v>عربي</v>
      </c>
      <c r="G63" s="11" t="str">
        <f>IF(FT!G11=0,"",FT!G11)</f>
        <v>عربي</v>
      </c>
      <c r="H63" s="11" t="str">
        <f>IF(FT!H11=0,"",FT!H11)</f>
        <v>علمي</v>
      </c>
      <c r="I63" s="11" t="str">
        <f>IF(FT!I11=0,"",FT!I11)</f>
        <v>علمي</v>
      </c>
    </row>
    <row r="64" spans="1:9" ht="29.1" customHeight="1">
      <c r="A64" s="62"/>
      <c r="B64" s="11" t="str">
        <f>IF(FT!B12=0,"",FT!B12)</f>
        <v>محمد</v>
      </c>
      <c r="C64" s="11" t="str">
        <f>IF(FT!C12=0,"",FT!C12)</f>
        <v>محمد</v>
      </c>
      <c r="D64" s="11" t="str">
        <f>IF(FT!D12=0,"",FT!D12)</f>
        <v>محمد</v>
      </c>
      <c r="E64" s="11" t="str">
        <f>IF(FT!E12=0,"",FT!E12)</f>
        <v>محمد</v>
      </c>
      <c r="F64" s="11" t="str">
        <f>IF(FT!F12=0,"",FT!F12)</f>
        <v>محمد</v>
      </c>
      <c r="G64" s="11" t="str">
        <f>IF(FT!G12=0,"",FT!G12)</f>
        <v>محمد</v>
      </c>
      <c r="H64" s="11" t="str">
        <f>IF(FT!H12=0,"",FT!H12)</f>
        <v>محمد</v>
      </c>
      <c r="I64" s="11" t="str">
        <f>IF(FT!I12=0,"",FT!I12)</f>
        <v>محمد</v>
      </c>
    </row>
    <row r="65" spans="1:9" ht="29.1" customHeight="1">
      <c r="A65" s="67" t="s">
        <v>31</v>
      </c>
      <c r="B65" s="25" t="str">
        <f>IF(FT!J11=0,"",FT!J11)</f>
        <v>عربي</v>
      </c>
      <c r="C65" s="25" t="str">
        <f>IF(FT!K11=0,"",FT!K11)</f>
        <v>عربي</v>
      </c>
      <c r="D65" s="25" t="str">
        <f>IF(FT!L11=0,"",FT!L11)</f>
        <v>E</v>
      </c>
      <c r="E65" s="25" t="str">
        <f>IF(FT!M11=0,"",FT!M11)</f>
        <v>E</v>
      </c>
      <c r="F65" s="25" t="str">
        <f>IF(FT!N11=0,"",FT!N11)</f>
        <v>حاسب</v>
      </c>
      <c r="G65" s="25" t="str">
        <f>IF(FT!O11=0,"",FT!O11)</f>
        <v>حاسب</v>
      </c>
      <c r="H65" s="25" t="str">
        <f>IF(FT!P11=0,"",FT!P11)</f>
        <v/>
      </c>
      <c r="I65" s="25" t="str">
        <f>IF(FT!Q11=0,"",FT!Q11)</f>
        <v/>
      </c>
    </row>
    <row r="66" spans="1:9" ht="29.1" customHeight="1">
      <c r="A66" s="68"/>
      <c r="B66" s="25" t="str">
        <f>IF(FT!J12=0,"",FT!J12)</f>
        <v>محمد</v>
      </c>
      <c r="C66" s="25" t="str">
        <f>IF(FT!K12=0,"",FT!K12)</f>
        <v>محمد</v>
      </c>
      <c r="D66" s="25" t="str">
        <f>IF(FT!L12=0,"",FT!L12)</f>
        <v>دعاء</v>
      </c>
      <c r="E66" s="25" t="str">
        <f>IF(FT!M12=0,"",FT!M12)</f>
        <v>دعاء</v>
      </c>
      <c r="F66" s="25" t="str">
        <f>IF(FT!N12=0,"",FT!N12)</f>
        <v>فكريه</v>
      </c>
      <c r="G66" s="25" t="str">
        <f>IF(FT!O12=0,"",FT!O12)</f>
        <v>فكريه</v>
      </c>
      <c r="H66" s="25" t="str">
        <f>IF(FT!P12=0,"",FT!P12)</f>
        <v/>
      </c>
      <c r="I66" s="25" t="str">
        <f>IF(FT!Q12=0,"",FT!Q12)</f>
        <v/>
      </c>
    </row>
    <row r="67" spans="1:9" ht="29.1" customHeight="1">
      <c r="A67" s="61" t="s">
        <v>27</v>
      </c>
      <c r="B67" s="11" t="str">
        <f>IF(FT!R11=0,"",FT!R11)</f>
        <v>عربي</v>
      </c>
      <c r="C67" s="11" t="str">
        <f>IF(FT!S11=0,"",FT!S11)</f>
        <v>عربي</v>
      </c>
      <c r="D67" s="11" t="str">
        <f>IF(FT!T11=0,"",FT!T11)</f>
        <v>E</v>
      </c>
      <c r="E67" s="11" t="str">
        <f>IF(FT!U11=0,"",FT!U11)</f>
        <v>رسم</v>
      </c>
      <c r="F67" s="11" t="str">
        <f>IF(FT!V11=0,"",FT!V11)</f>
        <v>حساب</v>
      </c>
      <c r="G67" s="11" t="str">
        <f>IF(FT!W11=0,"",FT!W11)</f>
        <v>حساب</v>
      </c>
      <c r="H67" s="11" t="str">
        <f>IF(FT!X11=0,"",FT!X11)</f>
        <v/>
      </c>
      <c r="I67" s="11" t="str">
        <f>IF(FT!Y11=0,"",FT!Y11)</f>
        <v/>
      </c>
    </row>
    <row r="68" spans="1:9" ht="29.1" customHeight="1">
      <c r="A68" s="62"/>
      <c r="B68" s="11" t="str">
        <f>IF(FT!R12=0,"",FT!R12)</f>
        <v>محمد</v>
      </c>
      <c r="C68" s="11" t="str">
        <f>IF(FT!S12=0,"",FT!S12)</f>
        <v>محمد</v>
      </c>
      <c r="D68" s="11" t="str">
        <f>IF(FT!T12=0,"",FT!T12)</f>
        <v>دعاء</v>
      </c>
      <c r="E68" s="11" t="str">
        <f>IF(FT!U12=0,"",FT!U12)</f>
        <v>دعاء</v>
      </c>
      <c r="F68" s="11" t="str">
        <f>IF(FT!V12=0,"",FT!V12)</f>
        <v>محمد</v>
      </c>
      <c r="G68" s="11" t="str">
        <f>IF(FT!W12=0,"",FT!W12)</f>
        <v>محمد</v>
      </c>
      <c r="H68" s="11" t="str">
        <f>IF(FT!X12=0,"",FT!X12)</f>
        <v/>
      </c>
      <c r="I68" s="11" t="str">
        <f>IF(FT!Y12=0,"",FT!Y12)</f>
        <v/>
      </c>
    </row>
    <row r="69" spans="1:9" ht="29.1" customHeight="1">
      <c r="A69" s="67" t="s">
        <v>28</v>
      </c>
      <c r="B69" s="12" t="str">
        <f>IF(FT!Z11=0,"",FT!Z11)</f>
        <v>عربي</v>
      </c>
      <c r="C69" s="12" t="str">
        <f>IF(FT!AA11=0,"",FT!AA11)</f>
        <v>عربي</v>
      </c>
      <c r="D69" s="12" t="str">
        <f>IF(FT!AB11=0,"",FT!AB11)</f>
        <v>دين</v>
      </c>
      <c r="E69" s="12" t="str">
        <f>IF(FT!AC11=0,"",FT!AC11)</f>
        <v>دين</v>
      </c>
      <c r="F69" s="12" t="str">
        <f>IF(FT!AD11=0,"",FT!AD11)</f>
        <v>مكتبة</v>
      </c>
      <c r="G69" s="12" t="str">
        <f>IF(FT!AE11=0,"",FT!AE11)</f>
        <v>موسيقى</v>
      </c>
      <c r="H69" s="12" t="str">
        <f>IF(FT!AF11=0,"",FT!AF11)</f>
        <v>ألعاب</v>
      </c>
      <c r="I69" s="12" t="str">
        <f>IF(FT!AG11=0,"",FT!AG11)</f>
        <v>ألعاب</v>
      </c>
    </row>
    <row r="70" spans="1:9" ht="29.1" customHeight="1">
      <c r="A70" s="68"/>
      <c r="B70" s="12" t="str">
        <f>IF(FT!Z12=0,"",FT!Z12)</f>
        <v>محمد</v>
      </c>
      <c r="C70" s="12" t="str">
        <f>IF(FT!AA12=0,"",FT!AA12)</f>
        <v>محمد</v>
      </c>
      <c r="D70" s="12" t="str">
        <f>IF(FT!AB12=0,"",FT!AB12)</f>
        <v>محمد</v>
      </c>
      <c r="E70" s="12" t="str">
        <f>IF(FT!AC12=0,"",FT!AC12)</f>
        <v>محمد</v>
      </c>
      <c r="F70" s="12" t="str">
        <f>IF(FT!AD12=0,"",FT!AD12)</f>
        <v>أبو الخير</v>
      </c>
      <c r="G70" s="12" t="str">
        <f>IF(FT!AE12=0,"",FT!AE12)</f>
        <v>هيثم</v>
      </c>
      <c r="H70" s="12" t="str">
        <f>IF(FT!AF12=0,"",FT!AF12)</f>
        <v>جمعه</v>
      </c>
      <c r="I70" s="12" t="str">
        <f>IF(FT!AG12=0,"",FT!AG12)</f>
        <v>جمعه</v>
      </c>
    </row>
    <row r="71" spans="1:9" ht="29.1" customHeight="1">
      <c r="A71" s="61" t="s">
        <v>29</v>
      </c>
      <c r="B71" s="11" t="str">
        <f>IF(FT!AH11=0,"",FT!AH11)</f>
        <v>عربي</v>
      </c>
      <c r="C71" s="11" t="str">
        <f>IF(FT!AI11=0,"",FT!AI11)</f>
        <v>عربي</v>
      </c>
      <c r="D71" s="11" t="str">
        <f>IF(FT!AJ11=0,"",FT!AJ11)</f>
        <v>حساب</v>
      </c>
      <c r="E71" s="11" t="str">
        <f>IF(FT!AK11=0,"",FT!AK11)</f>
        <v>حساب</v>
      </c>
      <c r="F71" s="11" t="str">
        <f>IF(FT!AL11=0,"",FT!AL11)</f>
        <v>دين</v>
      </c>
      <c r="G71" s="11" t="str">
        <f>IF(FT!AM11=0,"",FT!AM11)</f>
        <v>عملي</v>
      </c>
      <c r="H71" s="11" t="str">
        <f>IF(FT!AN11=0,"",FT!AN11)</f>
        <v/>
      </c>
      <c r="I71" s="11" t="str">
        <f>IF(FT!AO11=0,"",FT!AO11)</f>
        <v/>
      </c>
    </row>
    <row r="72" spans="1:9" ht="29.1" customHeight="1">
      <c r="A72" s="62"/>
      <c r="B72" s="11" t="str">
        <f>IF(FT!AH12=0,"",FT!AH12)</f>
        <v>محمد</v>
      </c>
      <c r="C72" s="11" t="str">
        <f>IF(FT!AI12=0,"",FT!AI12)</f>
        <v>محمد</v>
      </c>
      <c r="D72" s="11" t="str">
        <f>IF(FT!AJ12=0,"",FT!AJ12)</f>
        <v>محمد</v>
      </c>
      <c r="E72" s="11" t="str">
        <f>IF(FT!AK12=0,"",FT!AK12)</f>
        <v>محمد</v>
      </c>
      <c r="F72" s="11" t="str">
        <f>IF(FT!AL12=0,"",FT!AL12)</f>
        <v>محمد</v>
      </c>
      <c r="G72" s="11" t="str">
        <f>IF(FT!AM12=0,"",FT!AM12)</f>
        <v>محمد</v>
      </c>
      <c r="H72" s="11" t="str">
        <f>IF(FT!AN12=0,"",FT!AN12)</f>
        <v/>
      </c>
      <c r="I72" s="11" t="str">
        <f>IF(FT!AO12=0,"",FT!AO12)</f>
        <v/>
      </c>
    </row>
    <row r="73" spans="1:9" ht="15" customHeight="1">
      <c r="A73" s="63"/>
      <c r="B73" s="63"/>
      <c r="C73" s="14"/>
      <c r="D73" s="64"/>
      <c r="E73" s="64"/>
      <c r="F73" s="38"/>
      <c r="G73" s="63"/>
      <c r="H73" s="63"/>
      <c r="I73" s="63"/>
    </row>
    <row r="74" spans="1:9" ht="29.1" customHeight="1">
      <c r="A74" s="65" t="s">
        <v>123</v>
      </c>
      <c r="B74" s="65"/>
      <c r="C74" s="40"/>
      <c r="D74" s="40"/>
      <c r="E74" s="40"/>
      <c r="F74" s="41"/>
      <c r="G74" s="65" t="s">
        <v>30</v>
      </c>
      <c r="H74" s="65"/>
      <c r="I74" s="65"/>
    </row>
    <row r="75" spans="1:9" ht="15" customHeight="1"/>
    <row r="76" spans="1:9" ht="29.1" customHeight="1">
      <c r="A76" s="66" t="s">
        <v>115</v>
      </c>
      <c r="B76" s="66"/>
      <c r="C76" s="66"/>
      <c r="D76" s="66"/>
      <c r="E76" s="66"/>
      <c r="F76" s="66"/>
      <c r="G76" s="66"/>
      <c r="H76" s="66"/>
      <c r="I76" s="66"/>
    </row>
    <row r="77" spans="1:9" ht="29.1" customHeight="1">
      <c r="A77" s="8" t="s">
        <v>24</v>
      </c>
      <c r="B77" s="9" t="s">
        <v>0</v>
      </c>
      <c r="C77" s="9" t="s">
        <v>1</v>
      </c>
      <c r="D77" s="9" t="s">
        <v>25</v>
      </c>
      <c r="E77" s="9" t="s">
        <v>3</v>
      </c>
      <c r="F77" s="9" t="s">
        <v>4</v>
      </c>
      <c r="G77" s="9" t="s">
        <v>5</v>
      </c>
      <c r="H77" s="9" t="s">
        <v>6</v>
      </c>
      <c r="I77" s="9" t="s">
        <v>7</v>
      </c>
    </row>
    <row r="78" spans="1:9" ht="29.1" customHeight="1">
      <c r="A78" s="61" t="s">
        <v>26</v>
      </c>
      <c r="B78" s="11" t="str">
        <f>IF(FT!B13=0,"",FT!B13)</f>
        <v>عربي</v>
      </c>
      <c r="C78" s="11" t="str">
        <f>IF(FT!C13=0,"",FT!C13)</f>
        <v>عربي</v>
      </c>
      <c r="D78" s="11" t="str">
        <f>IF(FT!D13=0,"",FT!D13)</f>
        <v>ألعاب</v>
      </c>
      <c r="E78" s="11" t="str">
        <f>IF(FT!E13=0,"",FT!E13)</f>
        <v>ألعاب</v>
      </c>
      <c r="F78" s="11" t="str">
        <f>IF(FT!F13=0,"",FT!F13)</f>
        <v>حساب</v>
      </c>
      <c r="G78" s="11" t="str">
        <f>IF(FT!G13=0,"",FT!G13)</f>
        <v>حساب</v>
      </c>
      <c r="H78" s="11" t="str">
        <f>IF(FT!H13=0,"",FT!H13)</f>
        <v>علمي</v>
      </c>
      <c r="I78" s="11" t="str">
        <f>IF(FT!I13=0,"",FT!I13)</f>
        <v>علمي</v>
      </c>
    </row>
    <row r="79" spans="1:9" ht="29.1" customHeight="1">
      <c r="A79" s="62"/>
      <c r="B79" s="11" t="str">
        <f>IF(FT!B14=0,"",FT!B14)</f>
        <v>ممدوح</v>
      </c>
      <c r="C79" s="11" t="str">
        <f>IF(FT!C14=0,"",FT!C14)</f>
        <v>ممدوح</v>
      </c>
      <c r="D79" s="11" t="str">
        <f>IF(FT!D14=0,"",FT!D14)</f>
        <v>جمعه</v>
      </c>
      <c r="E79" s="11" t="str">
        <f>IF(FT!E14=0,"",FT!E14)</f>
        <v>جمعه</v>
      </c>
      <c r="F79" s="11" t="str">
        <f>IF(FT!F14=0,"",FT!F14)</f>
        <v>ممدوح</v>
      </c>
      <c r="G79" s="11" t="str">
        <f>IF(FT!G14=0,"",FT!G14)</f>
        <v>ممدوح</v>
      </c>
      <c r="H79" s="11" t="str">
        <f>IF(FT!H14=0,"",FT!H14)</f>
        <v>ممدوح</v>
      </c>
      <c r="I79" s="11" t="str">
        <f>IF(FT!I14=0,"",FT!I14)</f>
        <v>ممدوح</v>
      </c>
    </row>
    <row r="80" spans="1:9" ht="29.1" customHeight="1">
      <c r="A80" s="67" t="s">
        <v>31</v>
      </c>
      <c r="B80" s="25" t="str">
        <f>IF(FT!J13=0,"",FT!J13)</f>
        <v>عربي</v>
      </c>
      <c r="C80" s="25" t="str">
        <f>IF(FT!K13=0,"",FT!K13)</f>
        <v>عربي</v>
      </c>
      <c r="D80" s="25" t="str">
        <f>IF(FT!L13=0,"",FT!L13)</f>
        <v>حاسب</v>
      </c>
      <c r="E80" s="25" t="str">
        <f>IF(FT!M13=0,"",FT!M13)</f>
        <v>حاسب</v>
      </c>
      <c r="F80" s="25" t="str">
        <f>IF(FT!N13=0,"",FT!N13)</f>
        <v>E</v>
      </c>
      <c r="G80" s="25" t="str">
        <f>IF(FT!O13=0,"",FT!O13)</f>
        <v>E</v>
      </c>
      <c r="H80" s="25" t="str">
        <f>IF(FT!P13=0,"",FT!P13)</f>
        <v/>
      </c>
      <c r="I80" s="25" t="str">
        <f>IF(FT!Q13=0,"",FT!Q13)</f>
        <v/>
      </c>
    </row>
    <row r="81" spans="1:9" ht="29.1" customHeight="1">
      <c r="A81" s="68"/>
      <c r="B81" s="25" t="str">
        <f>IF(FT!J14=0,"",FT!J14)</f>
        <v>ممدوح</v>
      </c>
      <c r="C81" s="25" t="str">
        <f>IF(FT!K14=0,"",FT!K14)</f>
        <v>ممدوح</v>
      </c>
      <c r="D81" s="25" t="str">
        <f>IF(FT!L14=0,"",FT!L14)</f>
        <v>فكريه</v>
      </c>
      <c r="E81" s="25" t="str">
        <f>IF(FT!M14=0,"",FT!M14)</f>
        <v>فكريه</v>
      </c>
      <c r="F81" s="25" t="str">
        <f>IF(FT!N14=0,"",FT!N14)</f>
        <v>دعاء</v>
      </c>
      <c r="G81" s="25" t="str">
        <f>IF(FT!O14=0,"",FT!O14)</f>
        <v>دعاء</v>
      </c>
      <c r="H81" s="25" t="str">
        <f>IF(FT!P14=0,"",FT!P14)</f>
        <v/>
      </c>
      <c r="I81" s="25" t="str">
        <f>IF(FT!Q14=0,"",FT!Q14)</f>
        <v/>
      </c>
    </row>
    <row r="82" spans="1:9" ht="29.1" customHeight="1">
      <c r="A82" s="61" t="s">
        <v>27</v>
      </c>
      <c r="B82" s="11" t="str">
        <f>IF(FT!R13=0,"",FT!R13)</f>
        <v>عربي</v>
      </c>
      <c r="C82" s="11" t="str">
        <f>IF(FT!S13=0,"",FT!S13)</f>
        <v>عربي</v>
      </c>
      <c r="D82" s="11" t="str">
        <f>IF(FT!T13=0,"",FT!T13)</f>
        <v>حساب</v>
      </c>
      <c r="E82" s="11" t="str">
        <f>IF(FT!U13=0,"",FT!U13)</f>
        <v>حساب</v>
      </c>
      <c r="F82" s="11" t="str">
        <f>IF(FT!V13=0,"",FT!V13)</f>
        <v>E</v>
      </c>
      <c r="G82" s="11" t="str">
        <f>IF(FT!W13=0,"",FT!W13)</f>
        <v>رسم</v>
      </c>
      <c r="H82" s="11" t="str">
        <f>IF(FT!X13=0,"",FT!X13)</f>
        <v/>
      </c>
      <c r="I82" s="11" t="str">
        <f>IF(FT!Y13=0,"",FT!Y13)</f>
        <v/>
      </c>
    </row>
    <row r="83" spans="1:9" ht="29.1" customHeight="1">
      <c r="A83" s="62"/>
      <c r="B83" s="11" t="str">
        <f>IF(FT!R14=0,"",FT!R14)</f>
        <v>ممدوح</v>
      </c>
      <c r="C83" s="11" t="str">
        <f>IF(FT!S14=0,"",FT!S14)</f>
        <v>ممدوح</v>
      </c>
      <c r="D83" s="11" t="str">
        <f>IF(FT!T14=0,"",FT!T14)</f>
        <v>ممدوح</v>
      </c>
      <c r="E83" s="11" t="str">
        <f>IF(FT!U14=0,"",FT!U14)</f>
        <v>ممدوح</v>
      </c>
      <c r="F83" s="11" t="str">
        <f>IF(FT!V14=0,"",FT!V14)</f>
        <v>دعاء</v>
      </c>
      <c r="G83" s="11" t="str">
        <f>IF(FT!W14=0,"",FT!W14)</f>
        <v>دعاء</v>
      </c>
      <c r="H83" s="11" t="str">
        <f>IF(FT!X14=0,"",FT!X14)</f>
        <v/>
      </c>
      <c r="I83" s="11" t="str">
        <f>IF(FT!Y14=0,"",FT!Y14)</f>
        <v/>
      </c>
    </row>
    <row r="84" spans="1:9" ht="29.1" customHeight="1">
      <c r="A84" s="67" t="s">
        <v>28</v>
      </c>
      <c r="B84" s="12" t="str">
        <f>IF(FT!Z13=0,"",FT!Z13)</f>
        <v>عربي</v>
      </c>
      <c r="C84" s="12" t="str">
        <f>IF(FT!AA13=0,"",FT!AA13)</f>
        <v>عربي</v>
      </c>
      <c r="D84" s="12" t="str">
        <f>IF(FT!AB13=0,"",FT!AB13)</f>
        <v>دين</v>
      </c>
      <c r="E84" s="12" t="str">
        <f>IF(FT!AC13=0,"",FT!AC13)</f>
        <v>دين</v>
      </c>
      <c r="F84" s="12" t="str">
        <f>IF(FT!AD13=0,"",FT!AD13)</f>
        <v>موسيقى</v>
      </c>
      <c r="G84" s="12" t="str">
        <f>IF(FT!AE13=0,"",FT!AE13)</f>
        <v>مكتبة</v>
      </c>
      <c r="H84" s="12" t="str">
        <f>IF(FT!AF13=0,"",FT!AF13)</f>
        <v>عربي</v>
      </c>
      <c r="I84" s="12" t="str">
        <f>IF(FT!AG13=0,"",FT!AG13)</f>
        <v>عربي</v>
      </c>
    </row>
    <row r="85" spans="1:9" ht="29.1" customHeight="1">
      <c r="A85" s="68"/>
      <c r="B85" s="12" t="str">
        <f>IF(FT!Z14=0,"",FT!Z14)</f>
        <v>ممدوح</v>
      </c>
      <c r="C85" s="12" t="str">
        <f>IF(FT!AA14=0,"",FT!AA14)</f>
        <v>ممدوح</v>
      </c>
      <c r="D85" s="12" t="str">
        <f>IF(FT!AB14=0,"",FT!AB14)</f>
        <v>ممدوح</v>
      </c>
      <c r="E85" s="12" t="str">
        <f>IF(FT!AC14=0,"",FT!AC14)</f>
        <v>ممدوح</v>
      </c>
      <c r="F85" s="12" t="str">
        <f>IF(FT!AD14=0,"",FT!AD14)</f>
        <v>هيثم</v>
      </c>
      <c r="G85" s="12" t="str">
        <f>IF(FT!AE14=0,"",FT!AE14)</f>
        <v>أبو الخير</v>
      </c>
      <c r="H85" s="12" t="str">
        <f>IF(FT!AF14=0,"",FT!AF14)</f>
        <v>ممدوح</v>
      </c>
      <c r="I85" s="12" t="str">
        <f>IF(FT!AG14=0,"",FT!AG14)</f>
        <v>ممدوح</v>
      </c>
    </row>
    <row r="86" spans="1:9" ht="29.1" customHeight="1">
      <c r="A86" s="61" t="s">
        <v>29</v>
      </c>
      <c r="B86" s="11" t="str">
        <f>IF(FT!AH13=0,"",FT!AH13)</f>
        <v>عربي</v>
      </c>
      <c r="C86" s="11" t="str">
        <f>IF(FT!AI13=0,"",FT!AI13)</f>
        <v>عربي</v>
      </c>
      <c r="D86" s="11" t="str">
        <f>IF(FT!AJ13=0,"",FT!AJ13)</f>
        <v>حساب</v>
      </c>
      <c r="E86" s="11" t="str">
        <f>IF(FT!AK13=0,"",FT!AK13)</f>
        <v>حساب</v>
      </c>
      <c r="F86" s="11" t="str">
        <f>IF(FT!AL13=0,"",FT!AL13)</f>
        <v>دين</v>
      </c>
      <c r="G86" s="11" t="str">
        <f>IF(FT!AM13=0,"",FT!AM13)</f>
        <v>عملي</v>
      </c>
      <c r="H86" s="11" t="str">
        <f>IF(FT!AN13=0,"",FT!AN13)</f>
        <v/>
      </c>
      <c r="I86" s="11" t="str">
        <f>IF(FT!AO13=0,"",FT!AO13)</f>
        <v/>
      </c>
    </row>
    <row r="87" spans="1:9" ht="29.1" customHeight="1">
      <c r="A87" s="62"/>
      <c r="B87" s="11" t="str">
        <f>IF(FT!AH14=0,"",FT!AH14)</f>
        <v>ممدوح</v>
      </c>
      <c r="C87" s="11" t="str">
        <f>IF(FT!AI14=0,"",FT!AI14)</f>
        <v>ممدوح</v>
      </c>
      <c r="D87" s="11" t="str">
        <f>IF(FT!AJ14=0,"",FT!AJ14)</f>
        <v>ممدوح</v>
      </c>
      <c r="E87" s="11" t="str">
        <f>IF(FT!AK14=0,"",FT!AK14)</f>
        <v>ممدوح</v>
      </c>
      <c r="F87" s="11" t="str">
        <f>IF(FT!AL14=0,"",FT!AL14)</f>
        <v>ممدوح</v>
      </c>
      <c r="G87" s="11" t="str">
        <f>IF(FT!AM14=0,"",FT!AM14)</f>
        <v>ممدوح</v>
      </c>
      <c r="H87" s="11" t="str">
        <f>IF(FT!AN14=0,"",FT!AN14)</f>
        <v/>
      </c>
      <c r="I87" s="11" t="str">
        <f>IF(FT!AO14=0,"",FT!AO14)</f>
        <v/>
      </c>
    </row>
    <row r="88" spans="1:9" ht="15" customHeight="1">
      <c r="A88" s="63"/>
      <c r="B88" s="63"/>
      <c r="C88" s="14"/>
      <c r="D88" s="64"/>
      <c r="E88" s="64"/>
      <c r="F88" s="38"/>
      <c r="G88" s="63"/>
      <c r="H88" s="63"/>
      <c r="I88" s="63"/>
    </row>
    <row r="89" spans="1:9" ht="29.1" customHeight="1">
      <c r="A89" s="65" t="s">
        <v>123</v>
      </c>
      <c r="B89" s="65"/>
      <c r="C89" s="40"/>
      <c r="D89" s="40"/>
      <c r="E89" s="40"/>
      <c r="F89" s="41"/>
      <c r="G89" s="65" t="s">
        <v>30</v>
      </c>
      <c r="H89" s="65"/>
      <c r="I89" s="65"/>
    </row>
    <row r="90" spans="1:9" ht="15" customHeight="1"/>
    <row r="91" spans="1:9" ht="29.1" customHeight="1">
      <c r="A91" s="66" t="s">
        <v>116</v>
      </c>
      <c r="B91" s="66"/>
      <c r="C91" s="66"/>
      <c r="D91" s="66"/>
      <c r="E91" s="66"/>
      <c r="F91" s="66"/>
      <c r="G91" s="66"/>
      <c r="H91" s="66"/>
      <c r="I91" s="66"/>
    </row>
    <row r="92" spans="1:9" ht="29.1" customHeight="1">
      <c r="A92" s="8" t="s">
        <v>24</v>
      </c>
      <c r="B92" s="9" t="s">
        <v>0</v>
      </c>
      <c r="C92" s="9" t="s">
        <v>1</v>
      </c>
      <c r="D92" s="9" t="s">
        <v>25</v>
      </c>
      <c r="E92" s="9" t="s">
        <v>3</v>
      </c>
      <c r="F92" s="9" t="s">
        <v>4</v>
      </c>
      <c r="G92" s="9" t="s">
        <v>5</v>
      </c>
      <c r="H92" s="9" t="s">
        <v>6</v>
      </c>
      <c r="I92" s="9" t="s">
        <v>7</v>
      </c>
    </row>
    <row r="93" spans="1:9" ht="29.1" customHeight="1">
      <c r="A93" s="61" t="s">
        <v>26</v>
      </c>
      <c r="B93" s="11" t="str">
        <f>IF(FT!B15=0,"",FT!B15)</f>
        <v>علوم</v>
      </c>
      <c r="C93" s="11" t="str">
        <f>IF(FT!C15=0,"",FT!C15)</f>
        <v>علوم</v>
      </c>
      <c r="D93" s="11" t="str">
        <f>IF(FT!D15=0,"",FT!D15)</f>
        <v>حساب</v>
      </c>
      <c r="E93" s="11" t="str">
        <f>IF(FT!E15=0,"",FT!E15)</f>
        <v>حساب</v>
      </c>
      <c r="F93" s="11" t="str">
        <f>IF(FT!F15=0,"",FT!F15)</f>
        <v>عربي</v>
      </c>
      <c r="G93" s="11" t="str">
        <f>IF(FT!G15=0,"",FT!G15)</f>
        <v>عربي</v>
      </c>
      <c r="H93" s="11" t="str">
        <f>IF(FT!H15=0,"",FT!H15)</f>
        <v>رسم</v>
      </c>
      <c r="I93" s="11" t="str">
        <f>IF(FT!I15=0,"",FT!I15)</f>
        <v>رسم</v>
      </c>
    </row>
    <row r="94" spans="1:9" ht="29.1" customHeight="1">
      <c r="A94" s="62"/>
      <c r="B94" s="11" t="str">
        <f>IF(FT!B16=0,"",FT!B16)</f>
        <v>حفيظه</v>
      </c>
      <c r="C94" s="11" t="str">
        <f>IF(FT!C16=0,"",FT!C16)</f>
        <v>حفيظه</v>
      </c>
      <c r="D94" s="11" t="str">
        <f>IF(FT!D16=0,"",FT!D16)</f>
        <v>هيثم</v>
      </c>
      <c r="E94" s="11" t="str">
        <f>IF(FT!E16=0,"",FT!E16)</f>
        <v>هيثم</v>
      </c>
      <c r="F94" s="11" t="str">
        <f>IF(FT!F16=0,"",FT!F16)</f>
        <v>هدى</v>
      </c>
      <c r="G94" s="11" t="str">
        <f>IF(FT!G16=0,"",FT!G16)</f>
        <v>هدى</v>
      </c>
      <c r="H94" s="11" t="str">
        <f>IF(FT!H16=0,"",FT!H16)</f>
        <v>حفيظه</v>
      </c>
      <c r="I94" s="11" t="str">
        <f>IF(FT!I16=0,"",FT!I16)</f>
        <v>حفيظه</v>
      </c>
    </row>
    <row r="95" spans="1:9" ht="29.1" customHeight="1">
      <c r="A95" s="67" t="s">
        <v>31</v>
      </c>
      <c r="B95" s="25" t="str">
        <f>IF(FT!J15=0,"",FT!J15)</f>
        <v>عربي</v>
      </c>
      <c r="C95" s="25" t="str">
        <f>IF(FT!K15=0,"",FT!K15)</f>
        <v>عربي</v>
      </c>
      <c r="D95" s="25" t="str">
        <f>IF(FT!L15=0,"",FT!L15)</f>
        <v>E</v>
      </c>
      <c r="E95" s="25" t="str">
        <f>IF(FT!M15=0,"",FT!M15)</f>
        <v>E</v>
      </c>
      <c r="F95" s="25" t="str">
        <f>IF(FT!N15=0,"",FT!N15)</f>
        <v>حساب</v>
      </c>
      <c r="G95" s="25" t="str">
        <f>IF(FT!O15=0,"",FT!O15)</f>
        <v>حساب</v>
      </c>
      <c r="H95" s="25" t="str">
        <f>IF(FT!P15=0,"",FT!P15)</f>
        <v>موسيقى</v>
      </c>
      <c r="I95" s="25" t="str">
        <f>IF(FT!Q15=0,"",FT!Q15)</f>
        <v/>
      </c>
    </row>
    <row r="96" spans="1:9" ht="29.1" customHeight="1">
      <c r="A96" s="68"/>
      <c r="B96" s="25" t="str">
        <f>IF(FT!J16=0,"",FT!J16)</f>
        <v>هدى</v>
      </c>
      <c r="C96" s="25" t="str">
        <f>IF(FT!K16=0,"",FT!K16)</f>
        <v>هدى</v>
      </c>
      <c r="D96" s="25" t="str">
        <f>IF(FT!L16=0,"",FT!L16)</f>
        <v>ياسر ع</v>
      </c>
      <c r="E96" s="25" t="str">
        <f>IF(FT!M16=0,"",FT!M16)</f>
        <v>ياسر ع</v>
      </c>
      <c r="F96" s="25" t="str">
        <f>IF(FT!N16=0,"",FT!N16)</f>
        <v>هيثم</v>
      </c>
      <c r="G96" s="25" t="str">
        <f>IF(FT!O16=0,"",FT!O16)</f>
        <v>هيثم</v>
      </c>
      <c r="H96" s="25" t="str">
        <f>IF(FT!P16=0,"",FT!P16)</f>
        <v>سوزان</v>
      </c>
      <c r="I96" s="25" t="str">
        <f>IF(FT!Q16=0,"",FT!Q16)</f>
        <v/>
      </c>
    </row>
    <row r="97" spans="1:9" ht="29.1" customHeight="1">
      <c r="A97" s="61" t="s">
        <v>27</v>
      </c>
      <c r="B97" s="11" t="str">
        <f>IF(FT!R15=0,"",FT!R15)</f>
        <v>عربي</v>
      </c>
      <c r="C97" s="11" t="str">
        <f>IF(FT!S15=0,"",FT!S15)</f>
        <v>عربي</v>
      </c>
      <c r="D97" s="11" t="str">
        <f>IF(FT!T15=0,"",FT!T15)</f>
        <v>دراسات</v>
      </c>
      <c r="E97" s="11" t="str">
        <f>IF(FT!U15=0,"",FT!U15)</f>
        <v>دراسات</v>
      </c>
      <c r="F97" s="11" t="str">
        <f>IF(FT!V15=0,"",FT!V15)</f>
        <v>دين</v>
      </c>
      <c r="G97" s="11" t="str">
        <f>IF(FT!W15=0,"",FT!W15)</f>
        <v>دين</v>
      </c>
      <c r="H97" s="11" t="str">
        <f>IF(FT!X15=0,"",FT!X15)</f>
        <v>مكتبة</v>
      </c>
      <c r="I97" s="11" t="str">
        <f>IF(FT!Y15=0,"",FT!Y15)</f>
        <v>مهارات</v>
      </c>
    </row>
    <row r="98" spans="1:9" ht="29.1" customHeight="1">
      <c r="A98" s="62"/>
      <c r="B98" s="11" t="str">
        <f>IF(FT!R16=0,"",FT!R16)</f>
        <v>هدى</v>
      </c>
      <c r="C98" s="11" t="str">
        <f>IF(FT!S16=0,"",FT!S16)</f>
        <v>هدى</v>
      </c>
      <c r="D98" s="11" t="str">
        <f>IF(FT!T16=0,"",FT!T16)</f>
        <v>سوزان</v>
      </c>
      <c r="E98" s="11" t="str">
        <f>IF(FT!U16=0,"",FT!U16)</f>
        <v>سوزان</v>
      </c>
      <c r="F98" s="11" t="str">
        <f>IF(FT!V16=0,"",FT!V16)</f>
        <v>محمد السيد</v>
      </c>
      <c r="G98" s="11" t="str">
        <f>IF(FT!W16=0,"",FT!W16)</f>
        <v>محمد السيد</v>
      </c>
      <c r="H98" s="11" t="str">
        <f>IF(FT!X16=0,"",FT!X16)</f>
        <v>أبو الخير</v>
      </c>
      <c r="I98" s="11" t="str">
        <f>IF(FT!Y16=0,"",FT!Y16)</f>
        <v>سوزان</v>
      </c>
    </row>
    <row r="99" spans="1:9" ht="29.1" customHeight="1">
      <c r="A99" s="67" t="s">
        <v>28</v>
      </c>
      <c r="B99" s="12" t="str">
        <f>IF(FT!Z15=0,"",FT!Z15)</f>
        <v>حساب</v>
      </c>
      <c r="C99" s="12" t="str">
        <f>IF(FT!AA15=0,"",FT!AA15)</f>
        <v>حساب</v>
      </c>
      <c r="D99" s="12" t="str">
        <f>IF(FT!AB15=0,"",FT!AB15)</f>
        <v>عربي</v>
      </c>
      <c r="E99" s="12" t="str">
        <f>IF(FT!AC15=0,"",FT!AC15)</f>
        <v>عربي</v>
      </c>
      <c r="F99" s="12" t="str">
        <f>IF(FT!AD15=0,"",FT!AD15)</f>
        <v>ألعاب</v>
      </c>
      <c r="G99" s="12" t="str">
        <f>IF(FT!AE15=0,"",FT!AE15)</f>
        <v>ألعاب</v>
      </c>
      <c r="H99" s="12" t="str">
        <f>IF(FT!AF15=0,"",FT!AF15)</f>
        <v>عربي</v>
      </c>
      <c r="I99" s="12" t="str">
        <f>IF(FT!AG15=0,"",FT!AG15)</f>
        <v>عربي</v>
      </c>
    </row>
    <row r="100" spans="1:9" ht="29.1" customHeight="1">
      <c r="A100" s="68"/>
      <c r="B100" s="12" t="str">
        <f>IF(FT!Z16=0,"",FT!Z16)</f>
        <v>هيثم</v>
      </c>
      <c r="C100" s="12" t="str">
        <f>IF(FT!AA16=0,"",FT!AA16)</f>
        <v>هيثم</v>
      </c>
      <c r="D100" s="12" t="str">
        <f>IF(FT!AB16=0,"",FT!AB16)</f>
        <v>هدى</v>
      </c>
      <c r="E100" s="12" t="str">
        <f>IF(FT!AC16=0,"",FT!AC16)</f>
        <v>هدى</v>
      </c>
      <c r="F100" s="12" t="str">
        <f>IF(FT!AD16=0,"",FT!AD16)</f>
        <v>جمعه</v>
      </c>
      <c r="G100" s="12" t="str">
        <f>IF(FT!AE16=0,"",FT!AE16)</f>
        <v>جمعه</v>
      </c>
      <c r="H100" s="12" t="str">
        <f>IF(FT!AF16=0,"",FT!AF16)</f>
        <v>هدى</v>
      </c>
      <c r="I100" s="12" t="str">
        <f>IF(FT!AG16=0,"",FT!AG16)</f>
        <v>هدى</v>
      </c>
    </row>
    <row r="101" spans="1:9" ht="29.1" customHeight="1">
      <c r="A101" s="61" t="s">
        <v>29</v>
      </c>
      <c r="B101" s="11" t="str">
        <f>IF(FT!AH15=0,"",FT!AH15)</f>
        <v>عربي</v>
      </c>
      <c r="C101" s="11" t="str">
        <f>IF(FT!AI15=0,"",FT!AI15)</f>
        <v>عربي</v>
      </c>
      <c r="D101" s="11" t="str">
        <f>IF(FT!AJ15=0,"",FT!AJ15)</f>
        <v>علوم</v>
      </c>
      <c r="E101" s="11" t="str">
        <f>IF(FT!AK15=0,"",FT!AK15)</f>
        <v>دين</v>
      </c>
      <c r="F101" s="11" t="str">
        <f>IF(FT!AL15=0,"",FT!AL15)</f>
        <v>حاسب</v>
      </c>
      <c r="G101" s="11" t="str">
        <f>IF(FT!AM15=0,"",FT!AM15)</f>
        <v>حاسب</v>
      </c>
      <c r="H101" s="11" t="str">
        <f>IF(FT!AN15=0,"",FT!AN15)</f>
        <v>E</v>
      </c>
      <c r="I101" s="11" t="str">
        <f>IF(FT!AO15=0,"",FT!AO15)</f>
        <v/>
      </c>
    </row>
    <row r="102" spans="1:9" ht="29.1" customHeight="1">
      <c r="A102" s="62"/>
      <c r="B102" s="11" t="str">
        <f>IF(FT!AH16=0,"",FT!AH16)</f>
        <v>هدى</v>
      </c>
      <c r="C102" s="11" t="str">
        <f>IF(FT!AI16=0,"",FT!AI16)</f>
        <v>هدى</v>
      </c>
      <c r="D102" s="11" t="str">
        <f>IF(FT!AJ16=0,"",FT!AJ16)</f>
        <v>حفيظه</v>
      </c>
      <c r="E102" s="11" t="str">
        <f>IF(FT!AK16=0,"",FT!AK16)</f>
        <v>محمد السيد</v>
      </c>
      <c r="F102" s="11" t="str">
        <f>IF(FT!AL16=0,"",FT!AL16)</f>
        <v>فكريه</v>
      </c>
      <c r="G102" s="11" t="str">
        <f>IF(FT!AM16=0,"",FT!AM16)</f>
        <v>فكريه</v>
      </c>
      <c r="H102" s="11" t="str">
        <f>IF(FT!AN16=0,"",FT!AN16)</f>
        <v>ياسر ع</v>
      </c>
      <c r="I102" s="11" t="str">
        <f>IF(FT!AO16=0,"",FT!AO16)</f>
        <v/>
      </c>
    </row>
    <row r="103" spans="1:9" ht="15" customHeight="1">
      <c r="A103" s="63"/>
      <c r="B103" s="63"/>
      <c r="C103" s="14"/>
      <c r="D103" s="64"/>
      <c r="E103" s="64"/>
      <c r="F103" s="38"/>
      <c r="G103" s="63"/>
      <c r="H103" s="63"/>
      <c r="I103" s="63"/>
    </row>
    <row r="104" spans="1:9" ht="29.1" customHeight="1">
      <c r="A104" s="65" t="s">
        <v>123</v>
      </c>
      <c r="B104" s="65"/>
      <c r="C104" s="40"/>
      <c r="D104" s="40"/>
      <c r="E104" s="40"/>
      <c r="F104" s="41"/>
      <c r="G104" s="65" t="s">
        <v>30</v>
      </c>
      <c r="H104" s="65"/>
      <c r="I104" s="65"/>
    </row>
    <row r="105" spans="1:9" ht="15" customHeight="1"/>
    <row r="106" spans="1:9" ht="29.1" customHeight="1">
      <c r="A106" s="66" t="s">
        <v>117</v>
      </c>
      <c r="B106" s="66"/>
      <c r="C106" s="66"/>
      <c r="D106" s="66"/>
      <c r="E106" s="66"/>
      <c r="F106" s="66"/>
      <c r="G106" s="66"/>
      <c r="H106" s="66"/>
      <c r="I106" s="66"/>
    </row>
    <row r="107" spans="1:9" ht="29.1" customHeight="1">
      <c r="A107" s="8" t="s">
        <v>24</v>
      </c>
      <c r="B107" s="9" t="s">
        <v>0</v>
      </c>
      <c r="C107" s="9" t="s">
        <v>1</v>
      </c>
      <c r="D107" s="9" t="s">
        <v>25</v>
      </c>
      <c r="E107" s="9" t="s">
        <v>3</v>
      </c>
      <c r="F107" s="9" t="s">
        <v>4</v>
      </c>
      <c r="G107" s="9" t="s">
        <v>5</v>
      </c>
      <c r="H107" s="9" t="s">
        <v>6</v>
      </c>
      <c r="I107" s="9" t="s">
        <v>7</v>
      </c>
    </row>
    <row r="108" spans="1:9" ht="29.1" customHeight="1">
      <c r="A108" s="61" t="s">
        <v>26</v>
      </c>
      <c r="B108" s="11" t="str">
        <f>IF(FT!B17=0,"",FT!B17)</f>
        <v>عربي</v>
      </c>
      <c r="C108" s="11" t="str">
        <f>IF(FT!C17=0,"",FT!C17)</f>
        <v>عربي</v>
      </c>
      <c r="D108" s="11" t="str">
        <f>IF(FT!D17=0,"",FT!D17)</f>
        <v>علوم</v>
      </c>
      <c r="E108" s="11" t="str">
        <f>IF(FT!E17=0,"",FT!E17)</f>
        <v>علوم</v>
      </c>
      <c r="F108" s="11" t="str">
        <f>IF(FT!F17=0,"",FT!F17)</f>
        <v>حاسب</v>
      </c>
      <c r="G108" s="11" t="str">
        <f>IF(FT!G17=0,"",FT!G17)</f>
        <v>حاسب</v>
      </c>
      <c r="H108" s="11" t="str">
        <f>IF(FT!H17=0,"",FT!H17)</f>
        <v>عربي</v>
      </c>
      <c r="I108" s="11" t="str">
        <f>IF(FT!I17=0,"",FT!I17)</f>
        <v>عربي</v>
      </c>
    </row>
    <row r="109" spans="1:9" ht="29.1" customHeight="1">
      <c r="A109" s="62"/>
      <c r="B109" s="11" t="str">
        <f>IF(FT!B18=0,"",FT!B18)</f>
        <v>هدى</v>
      </c>
      <c r="C109" s="11" t="str">
        <f>IF(FT!C18=0,"",FT!C18)</f>
        <v>هدى</v>
      </c>
      <c r="D109" s="11" t="str">
        <f>IF(FT!D18=0,"",FT!D18)</f>
        <v>حفيظه</v>
      </c>
      <c r="E109" s="11" t="str">
        <f>IF(FT!E18=0,"",FT!E18)</f>
        <v>حفيظه</v>
      </c>
      <c r="F109" s="11" t="str">
        <f>IF(FT!F18=0,"",FT!F18)</f>
        <v>فكريه</v>
      </c>
      <c r="G109" s="11" t="str">
        <f>IF(FT!G18=0,"",FT!G18)</f>
        <v>فكريه</v>
      </c>
      <c r="H109" s="11" t="str">
        <f>IF(FT!H18=0,"",FT!H18)</f>
        <v>هدى</v>
      </c>
      <c r="I109" s="11" t="str">
        <f>IF(FT!I18=0,"",FT!I18)</f>
        <v>هدى</v>
      </c>
    </row>
    <row r="110" spans="1:9" ht="29.1" customHeight="1">
      <c r="A110" s="67" t="s">
        <v>31</v>
      </c>
      <c r="B110" s="25" t="str">
        <f>IF(FT!J17=0,"",FT!J17)</f>
        <v>E</v>
      </c>
      <c r="C110" s="25" t="str">
        <f>IF(FT!K17=0,"",FT!K17)</f>
        <v>E</v>
      </c>
      <c r="D110" s="25" t="str">
        <f>IF(FT!L17=0,"",FT!L17)</f>
        <v>حساب</v>
      </c>
      <c r="E110" s="25" t="str">
        <f>IF(FT!M17=0,"",FT!M17)</f>
        <v>حساب</v>
      </c>
      <c r="F110" s="25" t="str">
        <f>IF(FT!N17=0,"",FT!N17)</f>
        <v>رسم</v>
      </c>
      <c r="G110" s="25" t="str">
        <f>IF(FT!O17=0,"",FT!O17)</f>
        <v>رسم</v>
      </c>
      <c r="H110" s="25" t="str">
        <f>IF(FT!P17=0,"",FT!P17)</f>
        <v>موسيقى</v>
      </c>
      <c r="I110" s="25" t="str">
        <f>IF(FT!Q17=0,"",FT!Q17)</f>
        <v/>
      </c>
    </row>
    <row r="111" spans="1:9" ht="29.1" customHeight="1">
      <c r="A111" s="68"/>
      <c r="B111" s="25" t="str">
        <f>IF(FT!J18=0,"",FT!J18)</f>
        <v>ياسر ع</v>
      </c>
      <c r="C111" s="25" t="str">
        <f>IF(FT!K18=0,"",FT!K18)</f>
        <v>ياسر ع</v>
      </c>
      <c r="D111" s="25" t="str">
        <f>IF(FT!L18=0,"",FT!L18)</f>
        <v>هيثم</v>
      </c>
      <c r="E111" s="25" t="str">
        <f>IF(FT!M18=0,"",FT!M18)</f>
        <v>هيثم</v>
      </c>
      <c r="F111" s="25" t="str">
        <f>IF(FT!N18=0,"",FT!N18)</f>
        <v>سوزان</v>
      </c>
      <c r="G111" s="25" t="str">
        <f>IF(FT!O18=0,"",FT!O18)</f>
        <v>سوزان</v>
      </c>
      <c r="H111" s="25" t="str">
        <f>IF(FT!P18=0,"",FT!P18)</f>
        <v>حفيظه</v>
      </c>
      <c r="I111" s="25" t="str">
        <f>IF(FT!Q18=0,"",FT!Q18)</f>
        <v/>
      </c>
    </row>
    <row r="112" spans="1:9" ht="29.1" customHeight="1">
      <c r="A112" s="61" t="s">
        <v>27</v>
      </c>
      <c r="B112" s="11" t="str">
        <f>IF(FT!R17=0,"",FT!R17)</f>
        <v>حساب</v>
      </c>
      <c r="C112" s="11" t="str">
        <f>IF(FT!S17=0,"",FT!S17)</f>
        <v>حساب</v>
      </c>
      <c r="D112" s="11" t="str">
        <f>IF(FT!T17=0,"",FT!T17)</f>
        <v>عربي</v>
      </c>
      <c r="E112" s="11" t="str">
        <f>IF(FT!U17=0,"",FT!U17)</f>
        <v>عربي</v>
      </c>
      <c r="F112" s="11" t="str">
        <f>IF(FT!V17=0,"",FT!V17)</f>
        <v>دراسات</v>
      </c>
      <c r="G112" s="11" t="str">
        <f>IF(FT!W17=0,"",FT!W17)</f>
        <v>دراسات</v>
      </c>
      <c r="H112" s="11" t="str">
        <f>IF(FT!X17=0,"",FT!X17)</f>
        <v>عربي</v>
      </c>
      <c r="I112" s="11" t="str">
        <f>IF(FT!Y17=0,"",FT!Y17)</f>
        <v>عربي</v>
      </c>
    </row>
    <row r="113" spans="1:9" ht="29.1" customHeight="1">
      <c r="A113" s="62"/>
      <c r="B113" s="11" t="str">
        <f>IF(FT!R18=0,"",FT!R18)</f>
        <v>هيثم</v>
      </c>
      <c r="C113" s="11" t="str">
        <f>IF(FT!S18=0,"",FT!S18)</f>
        <v>هيثم</v>
      </c>
      <c r="D113" s="11" t="str">
        <f>IF(FT!T18=0,"",FT!T18)</f>
        <v>هدى</v>
      </c>
      <c r="E113" s="11" t="str">
        <f>IF(FT!U18=0,"",FT!U18)</f>
        <v>هدى</v>
      </c>
      <c r="F113" s="11" t="str">
        <f>IF(FT!V18=0,"",FT!V18)</f>
        <v>سوزان</v>
      </c>
      <c r="G113" s="11" t="str">
        <f>IF(FT!W18=0,"",FT!W18)</f>
        <v>سوزان</v>
      </c>
      <c r="H113" s="11" t="str">
        <f>IF(FT!X18=0,"",FT!X18)</f>
        <v>هدى</v>
      </c>
      <c r="I113" s="11" t="str">
        <f>IF(FT!Y18=0,"",FT!Y18)</f>
        <v>هدى</v>
      </c>
    </row>
    <row r="114" spans="1:9" ht="29.1" customHeight="1">
      <c r="A114" s="67" t="s">
        <v>28</v>
      </c>
      <c r="B114" s="12" t="str">
        <f>IF(FT!Z17=0,"",FT!Z17)</f>
        <v>عربي</v>
      </c>
      <c r="C114" s="12" t="str">
        <f>IF(FT!AA17=0,"",FT!AA17)</f>
        <v>عربي</v>
      </c>
      <c r="D114" s="12" t="str">
        <f>IF(FT!AB17=0,"",FT!AB17)</f>
        <v>ألعاب</v>
      </c>
      <c r="E114" s="12" t="str">
        <f>IF(FT!AC17=0,"",FT!AC17)</f>
        <v>ألعاب</v>
      </c>
      <c r="F114" s="12" t="str">
        <f>IF(FT!AD17=0,"",FT!AD17)</f>
        <v>دين</v>
      </c>
      <c r="G114" s="12" t="str">
        <f>IF(FT!AE17=0,"",FT!AE17)</f>
        <v>دين</v>
      </c>
      <c r="H114" s="12" t="str">
        <f>IF(FT!AF17=0,"",FT!AF17)</f>
        <v>مهارات</v>
      </c>
      <c r="I114" s="12" t="str">
        <f>IF(FT!AG17=0,"",FT!AG17)</f>
        <v>مكتبة</v>
      </c>
    </row>
    <row r="115" spans="1:9" ht="29.1" customHeight="1">
      <c r="A115" s="68"/>
      <c r="B115" s="12" t="str">
        <f>IF(FT!Z18=0,"",FT!Z18)</f>
        <v>هدى</v>
      </c>
      <c r="C115" s="12" t="str">
        <f>IF(FT!AA18=0,"",FT!AA18)</f>
        <v>هدى</v>
      </c>
      <c r="D115" s="12" t="str">
        <f>IF(FT!AB18=0,"",FT!AB18)</f>
        <v>جمعه</v>
      </c>
      <c r="E115" s="12" t="str">
        <f>IF(FT!AC18=0,"",FT!AC18)</f>
        <v>جمعه</v>
      </c>
      <c r="F115" s="12" t="str">
        <f>IF(FT!AD18=0,"",FT!AD18)</f>
        <v>محمد السيد</v>
      </c>
      <c r="G115" s="12" t="str">
        <f>IF(FT!AE18=0,"",FT!AE18)</f>
        <v>محمد السيد</v>
      </c>
      <c r="H115" s="12" t="str">
        <f>IF(FT!AF18=0,"",FT!AF18)</f>
        <v>سوزان</v>
      </c>
      <c r="I115" s="12" t="str">
        <f>IF(FT!AG18=0,"",FT!AG18)</f>
        <v>أبو الخير</v>
      </c>
    </row>
    <row r="116" spans="1:9" ht="29.1" customHeight="1">
      <c r="A116" s="61" t="s">
        <v>29</v>
      </c>
      <c r="B116" s="11" t="str">
        <f>IF(FT!AH17=0,"",FT!AH17)</f>
        <v>حساب</v>
      </c>
      <c r="C116" s="11" t="str">
        <f>IF(FT!AI17=0,"",FT!AI17)</f>
        <v>حساب</v>
      </c>
      <c r="D116" s="11" t="str">
        <f>IF(FT!AJ17=0,"",FT!AJ17)</f>
        <v>عربي</v>
      </c>
      <c r="E116" s="11" t="str">
        <f>IF(FT!AK17=0,"",FT!AK17)</f>
        <v>عربي</v>
      </c>
      <c r="F116" s="11" t="str">
        <f>IF(FT!AL17=0,"",FT!AL17)</f>
        <v>علوم</v>
      </c>
      <c r="G116" s="11" t="str">
        <f>IF(FT!AM17=0,"",FT!AM17)</f>
        <v>E</v>
      </c>
      <c r="H116" s="11" t="str">
        <f>IF(FT!AN17=0,"",FT!AN17)</f>
        <v>دين</v>
      </c>
      <c r="I116" s="11" t="str">
        <f>IF(FT!AO17=0,"",FT!AO17)</f>
        <v/>
      </c>
    </row>
    <row r="117" spans="1:9" ht="29.1" customHeight="1">
      <c r="A117" s="62"/>
      <c r="B117" s="11" t="str">
        <f>IF(FT!AH18=0,"",FT!AH18)</f>
        <v>هيثم</v>
      </c>
      <c r="C117" s="11" t="str">
        <f>IF(FT!AI18=0,"",FT!AI18)</f>
        <v>هيثم</v>
      </c>
      <c r="D117" s="11" t="str">
        <f>IF(FT!AJ18=0,"",FT!AJ18)</f>
        <v>هدى</v>
      </c>
      <c r="E117" s="11" t="str">
        <f>IF(FT!AK18=0,"",FT!AK18)</f>
        <v>هدى</v>
      </c>
      <c r="F117" s="11" t="str">
        <f>IF(FT!AL18=0,"",FT!AL18)</f>
        <v>حفيظه</v>
      </c>
      <c r="G117" s="11" t="str">
        <f>IF(FT!AM18=0,"",FT!AM18)</f>
        <v>ياسر ع</v>
      </c>
      <c r="H117" s="11" t="str">
        <f>IF(FT!AN18=0,"",FT!AN18)</f>
        <v>محمد السيد</v>
      </c>
      <c r="I117" s="11" t="str">
        <f>IF(FT!AO18=0,"",FT!AO18)</f>
        <v/>
      </c>
    </row>
    <row r="118" spans="1:9" ht="15" customHeight="1">
      <c r="A118" s="63"/>
      <c r="B118" s="63"/>
      <c r="C118" s="14"/>
      <c r="D118" s="64"/>
      <c r="E118" s="64"/>
      <c r="F118" s="38"/>
      <c r="G118" s="63"/>
      <c r="H118" s="63"/>
      <c r="I118" s="63"/>
    </row>
    <row r="119" spans="1:9" ht="29.1" customHeight="1">
      <c r="A119" s="65" t="s">
        <v>123</v>
      </c>
      <c r="B119" s="65"/>
      <c r="C119" s="40"/>
      <c r="D119" s="40"/>
      <c r="E119" s="40"/>
      <c r="F119" s="41"/>
      <c r="G119" s="65" t="s">
        <v>30</v>
      </c>
      <c r="H119" s="65"/>
      <c r="I119" s="65"/>
    </row>
    <row r="120" spans="1:9" ht="15" customHeight="1"/>
    <row r="121" spans="1:9" ht="29.1" customHeight="1">
      <c r="A121" s="66" t="s">
        <v>118</v>
      </c>
      <c r="B121" s="66"/>
      <c r="C121" s="66"/>
      <c r="D121" s="66"/>
      <c r="E121" s="66"/>
      <c r="F121" s="66"/>
      <c r="G121" s="66"/>
      <c r="H121" s="66"/>
      <c r="I121" s="66"/>
    </row>
    <row r="122" spans="1:9" ht="29.1" customHeight="1">
      <c r="A122" s="8" t="s">
        <v>24</v>
      </c>
      <c r="B122" s="9" t="s">
        <v>0</v>
      </c>
      <c r="C122" s="9" t="s">
        <v>1</v>
      </c>
      <c r="D122" s="9" t="s">
        <v>25</v>
      </c>
      <c r="E122" s="9" t="s">
        <v>3</v>
      </c>
      <c r="F122" s="9" t="s">
        <v>4</v>
      </c>
      <c r="G122" s="9" t="s">
        <v>5</v>
      </c>
      <c r="H122" s="9" t="s">
        <v>6</v>
      </c>
      <c r="I122" s="9" t="s">
        <v>7</v>
      </c>
    </row>
    <row r="123" spans="1:9" ht="29.1" customHeight="1">
      <c r="A123" s="61" t="s">
        <v>26</v>
      </c>
      <c r="B123" s="11" t="str">
        <f>IF(FT!B19=0,"",FT!B19)</f>
        <v>حساب</v>
      </c>
      <c r="C123" s="11" t="str">
        <f>IF(FT!C19=0,"",FT!C19)</f>
        <v>حساب</v>
      </c>
      <c r="D123" s="11" t="str">
        <f>IF(FT!D19=0,"",FT!D19)</f>
        <v>عربي</v>
      </c>
      <c r="E123" s="11" t="str">
        <f>IF(FT!E19=0,"",FT!E19)</f>
        <v>عربي</v>
      </c>
      <c r="F123" s="11" t="str">
        <f>IF(FT!F19=0,"",FT!F19)</f>
        <v>ألعاب</v>
      </c>
      <c r="G123" s="11" t="str">
        <f>IF(FT!G19=0,"",FT!G19)</f>
        <v>ألعاب</v>
      </c>
      <c r="H123" s="11" t="str">
        <f>IF(FT!H19=0,"",FT!H19)</f>
        <v>E</v>
      </c>
      <c r="I123" s="11" t="str">
        <f>IF(FT!I19=0,"",FT!I19)</f>
        <v>موسيقى</v>
      </c>
    </row>
    <row r="124" spans="1:9" ht="29.1" customHeight="1">
      <c r="A124" s="62"/>
      <c r="B124" s="11" t="str">
        <f>IF(FT!B20=0,"",FT!B20)</f>
        <v>هيثم</v>
      </c>
      <c r="C124" s="11" t="str">
        <f>IF(FT!C20=0,"",FT!C20)</f>
        <v>هيثم</v>
      </c>
      <c r="D124" s="11" t="str">
        <f>IF(FT!D20=0,"",FT!D20)</f>
        <v>أحمد</v>
      </c>
      <c r="E124" s="11" t="str">
        <f>IF(FT!E20=0,"",FT!E20)</f>
        <v>أحمد</v>
      </c>
      <c r="F124" s="11" t="str">
        <f>IF(FT!F20=0,"",FT!F20)</f>
        <v>جمعه</v>
      </c>
      <c r="G124" s="11" t="str">
        <f>IF(FT!G20=0,"",FT!G20)</f>
        <v>جمعه</v>
      </c>
      <c r="H124" s="11" t="str">
        <f>IF(FT!H20=0,"",FT!H20)</f>
        <v>ياسر ع</v>
      </c>
      <c r="I124" s="11" t="str">
        <f>IF(FT!I20=0,"",FT!I20)</f>
        <v>سوزان</v>
      </c>
    </row>
    <row r="125" spans="1:9" ht="29.1" customHeight="1">
      <c r="A125" s="67" t="s">
        <v>31</v>
      </c>
      <c r="B125" s="25" t="str">
        <f>IF(FT!J19=0,"",FT!J19)</f>
        <v>علوم</v>
      </c>
      <c r="C125" s="25" t="str">
        <f>IF(FT!K19=0,"",FT!K19)</f>
        <v>علوم</v>
      </c>
      <c r="D125" s="25" t="str">
        <f>IF(FT!L19=0,"",FT!L19)</f>
        <v>عربي</v>
      </c>
      <c r="E125" s="25" t="str">
        <f>IF(FT!M19=0,"",FT!M19)</f>
        <v>عربي</v>
      </c>
      <c r="F125" s="25" t="str">
        <f>IF(FT!N19=0,"",FT!N19)</f>
        <v>E</v>
      </c>
      <c r="G125" s="25" t="str">
        <f>IF(FT!O19=0,"",FT!O19)</f>
        <v>E</v>
      </c>
      <c r="H125" s="25" t="str">
        <f>IF(FT!P19=0,"",FT!P19)</f>
        <v>مكتبة</v>
      </c>
      <c r="I125" s="25" t="str">
        <f>IF(FT!Q19=0,"",FT!Q19)</f>
        <v/>
      </c>
    </row>
    <row r="126" spans="1:9" ht="29.1" customHeight="1">
      <c r="A126" s="68"/>
      <c r="B126" s="25" t="str">
        <f>IF(FT!J20=0,"",FT!J20)</f>
        <v>حفيظه</v>
      </c>
      <c r="C126" s="25" t="str">
        <f>IF(FT!K20=0,"",FT!K20)</f>
        <v>حفيظه</v>
      </c>
      <c r="D126" s="25" t="str">
        <f>IF(FT!L20=0,"",FT!L20)</f>
        <v>أحمد</v>
      </c>
      <c r="E126" s="25" t="str">
        <f>IF(FT!M20=0,"",FT!M20)</f>
        <v>أحمد</v>
      </c>
      <c r="F126" s="25" t="str">
        <f>IF(FT!N20=0,"",FT!N20)</f>
        <v>ياسر ع</v>
      </c>
      <c r="G126" s="25" t="str">
        <f>IF(FT!O20=0,"",FT!O20)</f>
        <v>ياسر ع</v>
      </c>
      <c r="H126" s="25" t="str">
        <f>IF(FT!P20=0,"",FT!P20)</f>
        <v>أحمد</v>
      </c>
      <c r="I126" s="25" t="str">
        <f>IF(FT!Q20=0,"",FT!Q20)</f>
        <v/>
      </c>
    </row>
    <row r="127" spans="1:9" ht="29.1" customHeight="1">
      <c r="A127" s="61" t="s">
        <v>27</v>
      </c>
      <c r="B127" s="11" t="str">
        <f>IF(FT!R19=0,"",FT!R19)</f>
        <v>عربي</v>
      </c>
      <c r="C127" s="11" t="str">
        <f>IF(FT!S19=0,"",FT!S19)</f>
        <v>عربي</v>
      </c>
      <c r="D127" s="11" t="str">
        <f>IF(FT!T19=0,"",FT!T19)</f>
        <v>حساب</v>
      </c>
      <c r="E127" s="11" t="str">
        <f>IF(FT!U19=0,"",FT!U19)</f>
        <v>حساب</v>
      </c>
      <c r="F127" s="11" t="str">
        <f>IF(FT!V19=0,"",FT!V19)</f>
        <v>دين</v>
      </c>
      <c r="G127" s="11" t="str">
        <f>IF(FT!W19=0,"",FT!W19)</f>
        <v>دين</v>
      </c>
      <c r="H127" s="11" t="str">
        <f>IF(FT!X19=0,"",FT!X19)</f>
        <v>رسم</v>
      </c>
      <c r="I127" s="11" t="str">
        <f>IF(FT!Y19=0,"",FT!Y19)</f>
        <v>رسم</v>
      </c>
    </row>
    <row r="128" spans="1:9" ht="29.1" customHeight="1">
      <c r="A128" s="62"/>
      <c r="B128" s="11" t="str">
        <f>IF(FT!R20=0,"",FT!R20)</f>
        <v>أحمد</v>
      </c>
      <c r="C128" s="11" t="str">
        <f>IF(FT!S20=0,"",FT!S20)</f>
        <v>أحمد</v>
      </c>
      <c r="D128" s="11" t="str">
        <f>IF(FT!T20=0,"",FT!T20)</f>
        <v>هيثم</v>
      </c>
      <c r="E128" s="11" t="str">
        <f>IF(FT!U20=0,"",FT!U20)</f>
        <v>هيثم</v>
      </c>
      <c r="F128" s="11" t="str">
        <f>IF(FT!V20=0,"",FT!V20)</f>
        <v>أحمد</v>
      </c>
      <c r="G128" s="11" t="str">
        <f>IF(FT!W20=0,"",FT!W20)</f>
        <v>أحمد</v>
      </c>
      <c r="H128" s="11" t="str">
        <f>IF(FT!X20=0,"",FT!X20)</f>
        <v>حفيظه</v>
      </c>
      <c r="I128" s="11" t="str">
        <f>IF(FT!Y20=0,"",FT!Y20)</f>
        <v>حفيظه</v>
      </c>
    </row>
    <row r="129" spans="1:9" ht="29.1" customHeight="1">
      <c r="A129" s="67" t="s">
        <v>28</v>
      </c>
      <c r="B129" s="12" t="str">
        <f>IF(FT!Z19=0,"",FT!Z19)</f>
        <v>عربي</v>
      </c>
      <c r="C129" s="12" t="str">
        <f>IF(FT!AA19=0,"",FT!AA19)</f>
        <v>عربي</v>
      </c>
      <c r="D129" s="12" t="str">
        <f>IF(FT!AB19=0,"",FT!AB19)</f>
        <v>حساب</v>
      </c>
      <c r="E129" s="12" t="str">
        <f>IF(FT!AC19=0,"",FT!AC19)</f>
        <v>حساب</v>
      </c>
      <c r="F129" s="12" t="str">
        <f>IF(FT!AD19=0,"",FT!AD19)</f>
        <v>دين</v>
      </c>
      <c r="G129" s="12" t="str">
        <f>IF(FT!AE19=0,"",FT!AE19)</f>
        <v>علوم</v>
      </c>
      <c r="H129" s="12" t="str">
        <f>IF(FT!AF19=0,"",FT!AF19)</f>
        <v>عربي</v>
      </c>
      <c r="I129" s="12" t="str">
        <f>IF(FT!AG19=0,"",FT!AG19)</f>
        <v>عربي</v>
      </c>
    </row>
    <row r="130" spans="1:9" ht="29.1" customHeight="1">
      <c r="A130" s="68"/>
      <c r="B130" s="12" t="str">
        <f>IF(FT!Z20=0,"",FT!Z20)</f>
        <v>أحمد</v>
      </c>
      <c r="C130" s="12" t="str">
        <f>IF(FT!AA20=0,"",FT!AA20)</f>
        <v>أحمد</v>
      </c>
      <c r="D130" s="12" t="str">
        <f>IF(FT!AB20=0,"",FT!AB20)</f>
        <v>هيثم</v>
      </c>
      <c r="E130" s="12" t="str">
        <f>IF(FT!AC20=0,"",FT!AC20)</f>
        <v>هيثم</v>
      </c>
      <c r="F130" s="12" t="str">
        <f>IF(FT!AD20=0,"",FT!AD20)</f>
        <v>أحمد</v>
      </c>
      <c r="G130" s="12" t="str">
        <f>IF(FT!AE20=0,"",FT!AE20)</f>
        <v>حفيظه</v>
      </c>
      <c r="H130" s="12" t="str">
        <f>IF(FT!AF20=0,"",FT!AF20)</f>
        <v>أحمد</v>
      </c>
      <c r="I130" s="12" t="str">
        <f>IF(FT!AG20=0,"",FT!AG20)</f>
        <v>أحمد</v>
      </c>
    </row>
    <row r="131" spans="1:9" ht="29.1" customHeight="1">
      <c r="A131" s="61" t="s">
        <v>29</v>
      </c>
      <c r="B131" s="11" t="str">
        <f>IF(FT!AH19=0,"",FT!AH19)</f>
        <v>عربي</v>
      </c>
      <c r="C131" s="11" t="str">
        <f>IF(FT!AI19=0,"",FT!AI19)</f>
        <v>عربي</v>
      </c>
      <c r="D131" s="11" t="str">
        <f>IF(FT!AJ19=0,"",FT!AJ19)</f>
        <v>حاسب</v>
      </c>
      <c r="E131" s="11" t="str">
        <f>IF(FT!AK19=0,"",FT!AK19)</f>
        <v>حاسب</v>
      </c>
      <c r="F131" s="11" t="str">
        <f>IF(FT!AL19=0,"",FT!AL19)</f>
        <v>دراسات</v>
      </c>
      <c r="G131" s="11" t="str">
        <f>IF(FT!AM19=0,"",FT!AM19)</f>
        <v>دراسات</v>
      </c>
      <c r="H131" s="11" t="str">
        <f>IF(FT!AN19=0,"",FT!AN19)</f>
        <v>مهارات</v>
      </c>
      <c r="I131" s="11" t="str">
        <f>IF(FT!AO19=0,"",FT!AO19)</f>
        <v/>
      </c>
    </row>
    <row r="132" spans="1:9" ht="29.1" customHeight="1">
      <c r="A132" s="62"/>
      <c r="B132" s="11" t="str">
        <f>IF(FT!AH20=0,"",FT!AH20)</f>
        <v>أحمد</v>
      </c>
      <c r="C132" s="11" t="str">
        <f>IF(FT!AI20=0,"",FT!AI20)</f>
        <v>أحمد</v>
      </c>
      <c r="D132" s="11" t="str">
        <f>IF(FT!AJ20=0,"",FT!AJ20)</f>
        <v>فكريه</v>
      </c>
      <c r="E132" s="11" t="str">
        <f>IF(FT!AK20=0,"",FT!AK20)</f>
        <v>فكريه</v>
      </c>
      <c r="F132" s="11" t="str">
        <f>IF(FT!AL20=0,"",FT!AL20)</f>
        <v>سوزان</v>
      </c>
      <c r="G132" s="11" t="str">
        <f>IF(FT!AM20=0,"",FT!AM20)</f>
        <v>سوزان</v>
      </c>
      <c r="H132" s="11" t="str">
        <f>IF(FT!AN20=0,"",FT!AN20)</f>
        <v>سوزان</v>
      </c>
      <c r="I132" s="11" t="str">
        <f>IF(FT!AO20=0,"",FT!AO20)</f>
        <v/>
      </c>
    </row>
    <row r="133" spans="1:9" ht="15" customHeight="1">
      <c r="A133" s="63"/>
      <c r="B133" s="63"/>
      <c r="C133" s="14"/>
      <c r="D133" s="64"/>
      <c r="E133" s="64"/>
      <c r="F133" s="38"/>
      <c r="G133" s="63"/>
      <c r="H133" s="63"/>
      <c r="I133" s="63"/>
    </row>
    <row r="134" spans="1:9" ht="29.1" customHeight="1">
      <c r="A134" s="65" t="s">
        <v>123</v>
      </c>
      <c r="B134" s="65"/>
      <c r="C134" s="40"/>
      <c r="D134" s="40"/>
      <c r="E134" s="40"/>
      <c r="F134" s="41"/>
      <c r="G134" s="65" t="s">
        <v>30</v>
      </c>
      <c r="H134" s="65"/>
      <c r="I134" s="65"/>
    </row>
    <row r="135" spans="1:9" ht="15" customHeight="1"/>
    <row r="136" spans="1:9" ht="29.1" customHeight="1">
      <c r="A136" s="66" t="s">
        <v>119</v>
      </c>
      <c r="B136" s="66"/>
      <c r="C136" s="66"/>
      <c r="D136" s="66"/>
      <c r="E136" s="66"/>
      <c r="F136" s="66"/>
      <c r="G136" s="66"/>
      <c r="H136" s="66"/>
      <c r="I136" s="66"/>
    </row>
    <row r="137" spans="1:9" ht="29.1" customHeight="1">
      <c r="A137" s="8" t="s">
        <v>24</v>
      </c>
      <c r="B137" s="9" t="s">
        <v>0</v>
      </c>
      <c r="C137" s="9" t="s">
        <v>1</v>
      </c>
      <c r="D137" s="9" t="s">
        <v>25</v>
      </c>
      <c r="E137" s="9" t="s">
        <v>3</v>
      </c>
      <c r="F137" s="9" t="s">
        <v>4</v>
      </c>
      <c r="G137" s="9" t="s">
        <v>5</v>
      </c>
      <c r="H137" s="9" t="s">
        <v>6</v>
      </c>
      <c r="I137" s="9" t="s">
        <v>7</v>
      </c>
    </row>
    <row r="138" spans="1:9" ht="29.1" customHeight="1">
      <c r="A138" s="61" t="s">
        <v>26</v>
      </c>
      <c r="B138" s="11" t="str">
        <f>IF(FT!B21=0,"",FT!B21)</f>
        <v>E</v>
      </c>
      <c r="C138" s="11" t="str">
        <f>IF(FT!C21=0,"",FT!C21)</f>
        <v>E</v>
      </c>
      <c r="D138" s="11" t="str">
        <f>IF(FT!D21=0,"",FT!D21)</f>
        <v>علوم</v>
      </c>
      <c r="E138" s="11" t="str">
        <f>IF(FT!E21=0,"",FT!E21)</f>
        <v>دين</v>
      </c>
      <c r="F138" s="11" t="str">
        <f>IF(FT!F21=0,"",FT!F21)</f>
        <v>حساب</v>
      </c>
      <c r="G138" s="11" t="str">
        <f>IF(FT!G21=0,"",FT!G21)</f>
        <v>حساب</v>
      </c>
      <c r="H138" s="11" t="str">
        <f>IF(FT!H21=0,"",FT!H21)</f>
        <v>عربي</v>
      </c>
      <c r="I138" s="11" t="str">
        <f>IF(FT!I21=0,"",FT!I21)</f>
        <v>عربي</v>
      </c>
    </row>
    <row r="139" spans="1:9" ht="29.1" customHeight="1">
      <c r="A139" s="62"/>
      <c r="B139" s="11" t="str">
        <f>IF(FT!B22=0,"",FT!B22)</f>
        <v>ياسر ع</v>
      </c>
      <c r="C139" s="11" t="str">
        <f>IF(FT!C22=0,"",FT!C22)</f>
        <v>ياسر ع</v>
      </c>
      <c r="D139" s="11" t="str">
        <f>IF(FT!D22=0,"",FT!D22)</f>
        <v>أبو الخير</v>
      </c>
      <c r="E139" s="11" t="str">
        <f>IF(FT!E22=0,"",FT!E22)</f>
        <v>محمد السيد</v>
      </c>
      <c r="F139" s="11" t="str">
        <f>IF(FT!F22=0,"",FT!F22)</f>
        <v>وليد ع</v>
      </c>
      <c r="G139" s="11" t="str">
        <f>IF(FT!G22=0,"",FT!G22)</f>
        <v>وليد ع</v>
      </c>
      <c r="H139" s="11" t="str">
        <f>IF(FT!H22=0,"",FT!H22)</f>
        <v>عبد العزيز</v>
      </c>
      <c r="I139" s="11" t="str">
        <f>IF(FT!I22=0,"",FT!I22)</f>
        <v>عبد العزيز</v>
      </c>
    </row>
    <row r="140" spans="1:9" ht="29.1" customHeight="1">
      <c r="A140" s="67" t="s">
        <v>31</v>
      </c>
      <c r="B140" s="25" t="str">
        <f>IF(FT!J21=0,"",FT!J21)</f>
        <v>عربي</v>
      </c>
      <c r="C140" s="25" t="str">
        <f>IF(FT!K21=0,"",FT!K21)</f>
        <v>عربي</v>
      </c>
      <c r="D140" s="25" t="str">
        <f>IF(FT!L21=0,"",FT!L21)</f>
        <v>دين</v>
      </c>
      <c r="E140" s="25" t="str">
        <f>IF(FT!M21=0,"",FT!M21)</f>
        <v>دين</v>
      </c>
      <c r="F140" s="25" t="str">
        <f>IF(FT!N21=0,"",FT!N21)</f>
        <v>حساب</v>
      </c>
      <c r="G140" s="25" t="str">
        <f>IF(FT!O21=0,"",FT!O21)</f>
        <v>حساب</v>
      </c>
      <c r="H140" s="25" t="str">
        <f>IF(FT!P21=0,"",FT!P21)</f>
        <v>موسيقى</v>
      </c>
      <c r="I140" s="25" t="str">
        <f>IF(FT!Q21=0,"",FT!Q21)</f>
        <v/>
      </c>
    </row>
    <row r="141" spans="1:9" ht="29.1" customHeight="1">
      <c r="A141" s="68"/>
      <c r="B141" s="25" t="str">
        <f>IF(FT!J22=0,"",FT!J22)</f>
        <v>عبد العزيز</v>
      </c>
      <c r="C141" s="25" t="str">
        <f>IF(FT!K22=0,"",FT!K22)</f>
        <v>عبد العزيز</v>
      </c>
      <c r="D141" s="25" t="str">
        <f>IF(FT!L22=0,"",FT!L22)</f>
        <v>محمد السيد</v>
      </c>
      <c r="E141" s="25" t="str">
        <f>IF(FT!M22=0,"",FT!M22)</f>
        <v>محمد السيد</v>
      </c>
      <c r="F141" s="25" t="str">
        <f>IF(FT!N22=0,"",FT!N22)</f>
        <v>وليد ع</v>
      </c>
      <c r="G141" s="25" t="str">
        <f>IF(FT!O22=0,"",FT!O22)</f>
        <v>وليد ع</v>
      </c>
      <c r="H141" s="25" t="str">
        <f>IF(FT!P22=0,"",FT!P22)</f>
        <v>ياسر ع</v>
      </c>
      <c r="I141" s="25" t="str">
        <f>IF(FT!Q22=0,"",FT!Q22)</f>
        <v/>
      </c>
    </row>
    <row r="142" spans="1:9" ht="29.1" customHeight="1">
      <c r="A142" s="61" t="s">
        <v>27</v>
      </c>
      <c r="B142" s="11" t="str">
        <f>IF(FT!R21=0,"",FT!R21)</f>
        <v>علوم</v>
      </c>
      <c r="C142" s="11" t="str">
        <f>IF(FT!S21=0,"",FT!S21)</f>
        <v>علوم</v>
      </c>
      <c r="D142" s="11" t="str">
        <f>IF(FT!T21=0,"",FT!T21)</f>
        <v>عربي</v>
      </c>
      <c r="E142" s="11" t="str">
        <f>IF(FT!U21=0,"",FT!U21)</f>
        <v>عربي</v>
      </c>
      <c r="F142" s="11" t="str">
        <f>IF(FT!V21=0,"",FT!V21)</f>
        <v>عربي</v>
      </c>
      <c r="G142" s="11" t="str">
        <f>IF(FT!W21=0,"",FT!W21)</f>
        <v>عربي</v>
      </c>
      <c r="H142" s="11" t="str">
        <f>IF(FT!X21=0,"",FT!X21)</f>
        <v>حاسب</v>
      </c>
      <c r="I142" s="11" t="str">
        <f>IF(FT!Y21=0,"",FT!Y21)</f>
        <v>حاسب</v>
      </c>
    </row>
    <row r="143" spans="1:9" ht="29.1" customHeight="1">
      <c r="A143" s="62"/>
      <c r="B143" s="11" t="str">
        <f>IF(FT!R22=0,"",FT!R22)</f>
        <v>أبو الخير</v>
      </c>
      <c r="C143" s="11" t="str">
        <f>IF(FT!S22=0,"",FT!S22)</f>
        <v>أبو الخير</v>
      </c>
      <c r="D143" s="11" t="str">
        <f>IF(FT!T22=0,"",FT!T22)</f>
        <v>عبد العزيز</v>
      </c>
      <c r="E143" s="11" t="str">
        <f>IF(FT!U22=0,"",FT!U22)</f>
        <v>عبد العزيز</v>
      </c>
      <c r="F143" s="11" t="str">
        <f>IF(FT!V22=0,"",FT!V22)</f>
        <v>عبد العزيز</v>
      </c>
      <c r="G143" s="11" t="str">
        <f>IF(FT!W22=0,"",FT!W22)</f>
        <v>عبد العزيز</v>
      </c>
      <c r="H143" s="11" t="str">
        <f>IF(FT!X22=0,"",FT!X22)</f>
        <v>فكريه</v>
      </c>
      <c r="I143" s="11" t="str">
        <f>IF(FT!Y22=0,"",FT!Y22)</f>
        <v>فكريه</v>
      </c>
    </row>
    <row r="144" spans="1:9" ht="29.1" customHeight="1">
      <c r="A144" s="67" t="s">
        <v>28</v>
      </c>
      <c r="B144" s="12" t="str">
        <f>IF(FT!Z21=0,"",FT!Z21)</f>
        <v>حساب</v>
      </c>
      <c r="C144" s="12" t="str">
        <f>IF(FT!AA21=0,"",FT!AA21)</f>
        <v>حساب</v>
      </c>
      <c r="D144" s="12" t="str">
        <f>IF(FT!AB21=0,"",FT!AB21)</f>
        <v>E</v>
      </c>
      <c r="E144" s="12" t="str">
        <f>IF(FT!AC21=0,"",FT!AC21)</f>
        <v>مهارات</v>
      </c>
      <c r="F144" s="12" t="str">
        <f>IF(FT!AD21=0,"",FT!AD21)</f>
        <v>عربي</v>
      </c>
      <c r="G144" s="12" t="str">
        <f>IF(FT!AE21=0,"",FT!AE21)</f>
        <v>عربي</v>
      </c>
      <c r="H144" s="12" t="str">
        <f>IF(FT!AF21=0,"",FT!AF21)</f>
        <v>رسم</v>
      </c>
      <c r="I144" s="12" t="str">
        <f>IF(FT!AG21=0,"",FT!AG21)</f>
        <v>رسم</v>
      </c>
    </row>
    <row r="145" spans="1:9" ht="29.1" customHeight="1">
      <c r="A145" s="68"/>
      <c r="B145" s="12" t="str">
        <f>IF(FT!Z22=0,"",FT!Z22)</f>
        <v>وليد ع</v>
      </c>
      <c r="C145" s="12" t="str">
        <f>IF(FT!AA22=0,"",FT!AA22)</f>
        <v>وليد ع</v>
      </c>
      <c r="D145" s="12" t="str">
        <f>IF(FT!AB22=0,"",FT!AB22)</f>
        <v>ياسر ع</v>
      </c>
      <c r="E145" s="12" t="str">
        <f>IF(FT!AC22=0,"",FT!AC22)</f>
        <v>سوزان</v>
      </c>
      <c r="F145" s="12" t="str">
        <f>IF(FT!AD22=0,"",FT!AD22)</f>
        <v>عبد العزيز</v>
      </c>
      <c r="G145" s="12" t="str">
        <f>IF(FT!AE22=0,"",FT!AE22)</f>
        <v>عبد العزيز</v>
      </c>
      <c r="H145" s="12" t="str">
        <f>IF(FT!AF22=0,"",FT!AF22)</f>
        <v>حفيظه</v>
      </c>
      <c r="I145" s="12" t="str">
        <f>IF(FT!AG22=0,"",FT!AG22)</f>
        <v>حفيظه</v>
      </c>
    </row>
    <row r="146" spans="1:9" ht="29.1" customHeight="1">
      <c r="A146" s="61" t="s">
        <v>29</v>
      </c>
      <c r="B146" s="11" t="str">
        <f>IF(FT!AH21=0,"",FT!AH21)</f>
        <v>دراسات</v>
      </c>
      <c r="C146" s="11" t="str">
        <f>IF(FT!AI21=0,"",FT!AI21)</f>
        <v>دراسات</v>
      </c>
      <c r="D146" s="11" t="str">
        <f>IF(FT!AJ21=0,"",FT!AJ21)</f>
        <v>ألعاب</v>
      </c>
      <c r="E146" s="11" t="str">
        <f>IF(FT!AK21=0,"",FT!AK21)</f>
        <v>ألعاب</v>
      </c>
      <c r="F146" s="11" t="str">
        <f>IF(FT!AL21=0,"",FT!AL21)</f>
        <v>عربي</v>
      </c>
      <c r="G146" s="11" t="str">
        <f>IF(FT!AM21=0,"",FT!AM21)</f>
        <v>عربي</v>
      </c>
      <c r="H146" s="11" t="str">
        <f>IF(FT!AN21=0,"",FT!AN21)</f>
        <v>مكتبة</v>
      </c>
      <c r="I146" s="11" t="str">
        <f>IF(FT!AO21=0,"",FT!AO21)</f>
        <v/>
      </c>
    </row>
    <row r="147" spans="1:9" ht="29.1" customHeight="1">
      <c r="A147" s="62"/>
      <c r="B147" s="11" t="str">
        <f>IF(FT!AH22=0,"",FT!AH22)</f>
        <v>سوزان</v>
      </c>
      <c r="C147" s="11" t="str">
        <f>IF(FT!AI22=0,"",FT!AI22)</f>
        <v>سوزان</v>
      </c>
      <c r="D147" s="11" t="str">
        <f>IF(FT!AJ22=0,"",FT!AJ22)</f>
        <v>جمعه</v>
      </c>
      <c r="E147" s="11" t="str">
        <f>IF(FT!AK22=0,"",FT!AK22)</f>
        <v>جمعه</v>
      </c>
      <c r="F147" s="11" t="str">
        <f>IF(FT!AL22=0,"",FT!AL22)</f>
        <v>عبد العزيز</v>
      </c>
      <c r="G147" s="11" t="str">
        <f>IF(FT!AM22=0,"",FT!AM22)</f>
        <v>عبد العزيز</v>
      </c>
      <c r="H147" s="11" t="str">
        <f>IF(FT!AN22=0,"",FT!AN22)</f>
        <v>أبو الخير</v>
      </c>
      <c r="I147" s="11" t="str">
        <f>IF(FT!AO22=0,"",FT!AO22)</f>
        <v/>
      </c>
    </row>
    <row r="148" spans="1:9" ht="15" customHeight="1">
      <c r="A148" s="63"/>
      <c r="B148" s="63"/>
      <c r="C148" s="14"/>
      <c r="D148" s="64"/>
      <c r="E148" s="64"/>
      <c r="F148" s="38"/>
      <c r="G148" s="63"/>
      <c r="H148" s="63"/>
      <c r="I148" s="63"/>
    </row>
    <row r="149" spans="1:9" ht="29.1" customHeight="1">
      <c r="A149" s="65" t="s">
        <v>123</v>
      </c>
      <c r="B149" s="65"/>
      <c r="C149" s="40"/>
      <c r="D149" s="40"/>
      <c r="E149" s="40"/>
      <c r="F149" s="41"/>
      <c r="G149" s="65" t="s">
        <v>30</v>
      </c>
      <c r="H149" s="65"/>
      <c r="I149" s="65"/>
    </row>
    <row r="150" spans="1:9" ht="15" customHeight="1"/>
    <row r="151" spans="1:9" ht="29.1" customHeight="1">
      <c r="A151" s="66" t="s">
        <v>120</v>
      </c>
      <c r="B151" s="66"/>
      <c r="C151" s="66"/>
      <c r="D151" s="66"/>
      <c r="E151" s="66"/>
      <c r="F151" s="66"/>
      <c r="G151" s="66"/>
      <c r="H151" s="66"/>
      <c r="I151" s="66"/>
    </row>
    <row r="152" spans="1:9" ht="29.1" customHeight="1">
      <c r="A152" s="8" t="s">
        <v>24</v>
      </c>
      <c r="B152" s="9" t="s">
        <v>0</v>
      </c>
      <c r="C152" s="9" t="s">
        <v>1</v>
      </c>
      <c r="D152" s="9" t="s">
        <v>25</v>
      </c>
      <c r="E152" s="9" t="s">
        <v>3</v>
      </c>
      <c r="F152" s="9" t="s">
        <v>4</v>
      </c>
      <c r="G152" s="9" t="s">
        <v>5</v>
      </c>
      <c r="H152" s="9" t="s">
        <v>6</v>
      </c>
      <c r="I152" s="9" t="s">
        <v>7</v>
      </c>
    </row>
    <row r="153" spans="1:9" ht="29.1" customHeight="1">
      <c r="A153" s="61" t="s">
        <v>26</v>
      </c>
      <c r="B153" s="11" t="str">
        <f>IF(FT!B23=0,"",FT!B23)</f>
        <v>حساب</v>
      </c>
      <c r="C153" s="11" t="str">
        <f>IF(FT!C23=0,"",FT!C23)</f>
        <v>حساب</v>
      </c>
      <c r="D153" s="11" t="str">
        <f>IF(FT!D23=0,"",FT!D23)</f>
        <v>موسيقى</v>
      </c>
      <c r="E153" s="11" t="str">
        <f>IF(FT!E23=0,"",FT!E23)</f>
        <v>علوم</v>
      </c>
      <c r="F153" s="11" t="str">
        <f>IF(FT!F23=0,"",FT!F23)</f>
        <v>عربي</v>
      </c>
      <c r="G153" s="11" t="str">
        <f>IF(FT!G23=0,"",FT!G23)</f>
        <v>عربي</v>
      </c>
      <c r="H153" s="11" t="str">
        <f>IF(FT!H23=0,"",FT!H23)</f>
        <v>حاسب</v>
      </c>
      <c r="I153" s="11" t="str">
        <f>IF(FT!I23=0,"",FT!I23)</f>
        <v>حاسب</v>
      </c>
    </row>
    <row r="154" spans="1:9" ht="29.1" customHeight="1">
      <c r="A154" s="62"/>
      <c r="B154" s="11" t="str">
        <f>IF(FT!B24=0,"",FT!B24)</f>
        <v>وليد ع</v>
      </c>
      <c r="C154" s="11" t="str">
        <f>IF(FT!C24=0,"",FT!C24)</f>
        <v>وليد ع</v>
      </c>
      <c r="D154" s="11" t="str">
        <f>IF(FT!D24=0,"",FT!D24)</f>
        <v>سوزان</v>
      </c>
      <c r="E154" s="11" t="str">
        <f>IF(FT!E24=0,"",FT!E24)</f>
        <v>أبو الخير</v>
      </c>
      <c r="F154" s="11" t="str">
        <f>IF(FT!F24=0,"",FT!F24)</f>
        <v>عبد العزيز</v>
      </c>
      <c r="G154" s="11" t="str">
        <f>IF(FT!G24=0,"",FT!G24)</f>
        <v>عبد العزيز</v>
      </c>
      <c r="H154" s="11" t="str">
        <f>IF(FT!H24=0,"",FT!H24)</f>
        <v>فكريه</v>
      </c>
      <c r="I154" s="11" t="str">
        <f>IF(FT!I24=0,"",FT!I24)</f>
        <v>فكريه</v>
      </c>
    </row>
    <row r="155" spans="1:9" ht="29.1" customHeight="1">
      <c r="A155" s="67" t="s">
        <v>31</v>
      </c>
      <c r="B155" s="25" t="str">
        <f>IF(FT!J23=0,"",FT!J23)</f>
        <v>دين</v>
      </c>
      <c r="C155" s="25" t="str">
        <f>IF(FT!K23=0,"",FT!K23)</f>
        <v>دين</v>
      </c>
      <c r="D155" s="25" t="str">
        <f>IF(FT!L23=0,"",FT!L23)</f>
        <v>حساب</v>
      </c>
      <c r="E155" s="25" t="str">
        <f>IF(FT!M23=0,"",FT!M23)</f>
        <v>حساب</v>
      </c>
      <c r="F155" s="25" t="str">
        <f>IF(FT!N23=0,"",FT!N23)</f>
        <v>عربي</v>
      </c>
      <c r="G155" s="25" t="str">
        <f>IF(FT!O23=0,"",FT!O23)</f>
        <v>عربي</v>
      </c>
      <c r="H155" s="25" t="str">
        <f>IF(FT!P23=0,"",FT!P23)</f>
        <v>مكتبة</v>
      </c>
      <c r="I155" s="25" t="str">
        <f>IF(FT!Q23=0,"",FT!Q23)</f>
        <v/>
      </c>
    </row>
    <row r="156" spans="1:9" ht="29.1" customHeight="1">
      <c r="A156" s="68"/>
      <c r="B156" s="25" t="str">
        <f>IF(FT!J24=0,"",FT!J24)</f>
        <v>محمد السيد</v>
      </c>
      <c r="C156" s="25" t="str">
        <f>IF(FT!K24=0,"",FT!K24)</f>
        <v>محمد السيد</v>
      </c>
      <c r="D156" s="25" t="str">
        <f>IF(FT!L24=0,"",FT!L24)</f>
        <v>وليد ع</v>
      </c>
      <c r="E156" s="25" t="str">
        <f>IF(FT!M24=0,"",FT!M24)</f>
        <v>وليد ع</v>
      </c>
      <c r="F156" s="25" t="str">
        <f>IF(FT!N24=0,"",FT!N24)</f>
        <v>عبد العزيز</v>
      </c>
      <c r="G156" s="25" t="str">
        <f>IF(FT!O24=0,"",FT!O24)</f>
        <v>عبد العزيز</v>
      </c>
      <c r="H156" s="25" t="str">
        <f>IF(FT!P24=0,"",FT!P24)</f>
        <v>أبو الخير</v>
      </c>
      <c r="I156" s="25" t="str">
        <f>IF(FT!Q24=0,"",FT!Q24)</f>
        <v/>
      </c>
    </row>
    <row r="157" spans="1:9" ht="29.1" customHeight="1">
      <c r="A157" s="61" t="s">
        <v>27</v>
      </c>
      <c r="B157" s="11" t="str">
        <f>IF(FT!R23=0,"",FT!R23)</f>
        <v>عربي</v>
      </c>
      <c r="C157" s="11" t="str">
        <f>IF(FT!S23=0,"",FT!S23)</f>
        <v>عربي</v>
      </c>
      <c r="D157" s="11" t="str">
        <f>IF(FT!T23=0,"",FT!T23)</f>
        <v>E</v>
      </c>
      <c r="E157" s="11" t="str">
        <f>IF(FT!U23=0,"",FT!U23)</f>
        <v>E</v>
      </c>
      <c r="F157" s="11" t="str">
        <f>IF(FT!V23=0,"",FT!V23)</f>
        <v>علوم</v>
      </c>
      <c r="G157" s="11" t="str">
        <f>IF(FT!W23=0,"",FT!W23)</f>
        <v>علوم</v>
      </c>
      <c r="H157" s="11" t="str">
        <f>IF(FT!X23=0,"",FT!X23)</f>
        <v>ألعاب</v>
      </c>
      <c r="I157" s="11" t="str">
        <f>IF(FT!Y23=0,"",FT!Y23)</f>
        <v>ألعاب</v>
      </c>
    </row>
    <row r="158" spans="1:9" ht="29.1" customHeight="1">
      <c r="A158" s="62"/>
      <c r="B158" s="11" t="str">
        <f>IF(FT!R24=0,"",FT!R24)</f>
        <v>عبد العزيز</v>
      </c>
      <c r="C158" s="11" t="str">
        <f>IF(FT!S24=0,"",FT!S24)</f>
        <v>عبد العزيز</v>
      </c>
      <c r="D158" s="11" t="str">
        <f>IF(FT!T24=0,"",FT!T24)</f>
        <v>ياسر ع</v>
      </c>
      <c r="E158" s="11" t="str">
        <f>IF(FT!U24=0,"",FT!U24)</f>
        <v>ياسر ع</v>
      </c>
      <c r="F158" s="11" t="str">
        <f>IF(FT!V24=0,"",FT!V24)</f>
        <v>أبو الخير</v>
      </c>
      <c r="G158" s="11" t="str">
        <f>IF(FT!W24=0,"",FT!W24)</f>
        <v>أبو الخير</v>
      </c>
      <c r="H158" s="11" t="str">
        <f>IF(FT!X24=0,"",FT!X24)</f>
        <v>جمعه</v>
      </c>
      <c r="I158" s="11" t="str">
        <f>IF(FT!Y24=0,"",FT!Y24)</f>
        <v>جمعه</v>
      </c>
    </row>
    <row r="159" spans="1:9" ht="29.1" customHeight="1">
      <c r="A159" s="67" t="s">
        <v>28</v>
      </c>
      <c r="B159" s="12" t="str">
        <f>IF(FT!Z23=0,"",FT!Z23)</f>
        <v>عربي</v>
      </c>
      <c r="C159" s="12" t="str">
        <f>IF(FT!AA23=0,"",FT!AA23)</f>
        <v>عربي</v>
      </c>
      <c r="D159" s="12" t="str">
        <f>IF(FT!AB23=0,"",FT!AB23)</f>
        <v>مهارات</v>
      </c>
      <c r="E159" s="12" t="str">
        <f>IF(FT!AC23=0,"",FT!AC23)</f>
        <v>E</v>
      </c>
      <c r="F159" s="12" t="str">
        <f>IF(FT!AD23=0,"",FT!AD23)</f>
        <v>حساب</v>
      </c>
      <c r="G159" s="12" t="str">
        <f>IF(FT!AE23=0,"",FT!AE23)</f>
        <v>حساب</v>
      </c>
      <c r="H159" s="12" t="str">
        <f>IF(FT!AF23=0,"",FT!AF23)</f>
        <v>عربي</v>
      </c>
      <c r="I159" s="12" t="str">
        <f>IF(FT!AG23=0,"",FT!AG23)</f>
        <v>عربي</v>
      </c>
    </row>
    <row r="160" spans="1:9" ht="29.1" customHeight="1">
      <c r="A160" s="68"/>
      <c r="B160" s="12" t="str">
        <f>IF(FT!Z24=0,"",FT!Z24)</f>
        <v>عبد العزيز</v>
      </c>
      <c r="C160" s="12" t="str">
        <f>IF(FT!AA24=0,"",FT!AA24)</f>
        <v>عبد العزيز</v>
      </c>
      <c r="D160" s="12" t="str">
        <f>IF(FT!AB24=0,"",FT!AB24)</f>
        <v>سوزان</v>
      </c>
      <c r="E160" s="12" t="str">
        <f>IF(FT!AC24=0,"",FT!AC24)</f>
        <v>ياسر ع</v>
      </c>
      <c r="F160" s="12" t="str">
        <f>IF(FT!AD24=0,"",FT!AD24)</f>
        <v>وليد ع</v>
      </c>
      <c r="G160" s="12" t="str">
        <f>IF(FT!AE24=0,"",FT!AE24)</f>
        <v>وليد ع</v>
      </c>
      <c r="H160" s="12" t="str">
        <f>IF(FT!AF24=0,"",FT!AF24)</f>
        <v>عبد العزيز</v>
      </c>
      <c r="I160" s="12" t="str">
        <f>IF(FT!AG24=0,"",FT!AG24)</f>
        <v>عبد العزيز</v>
      </c>
    </row>
    <row r="161" spans="1:9" ht="29.1" customHeight="1">
      <c r="A161" s="61" t="s">
        <v>29</v>
      </c>
      <c r="B161" s="11" t="str">
        <f>IF(FT!AH23=0,"",FT!AH23)</f>
        <v>عربي</v>
      </c>
      <c r="C161" s="11" t="str">
        <f>IF(FT!AI23=0,"",FT!AI23)</f>
        <v>عربي</v>
      </c>
      <c r="D161" s="11" t="str">
        <f>IF(FT!AJ23=0,"",FT!AJ23)</f>
        <v>دراسات</v>
      </c>
      <c r="E161" s="11" t="str">
        <f>IF(FT!AK23=0,"",FT!AK23)</f>
        <v>دراسات</v>
      </c>
      <c r="F161" s="11" t="str">
        <f>IF(FT!AL23=0,"",FT!AL23)</f>
        <v>دين</v>
      </c>
      <c r="G161" s="11" t="str">
        <f>IF(FT!AM23=0,"",FT!AM23)</f>
        <v>رسم</v>
      </c>
      <c r="H161" s="11" t="str">
        <f>IF(FT!AN23=0,"",FT!AN23)</f>
        <v>رسم</v>
      </c>
      <c r="I161" s="11" t="str">
        <f>IF(FT!AO23=0,"",FT!AO23)</f>
        <v/>
      </c>
    </row>
    <row r="162" spans="1:9" ht="29.1" customHeight="1">
      <c r="A162" s="62"/>
      <c r="B162" s="11" t="str">
        <f>IF(FT!AH24=0,"",FT!AH24)</f>
        <v>عبد العزيز</v>
      </c>
      <c r="C162" s="11" t="str">
        <f>IF(FT!AI24=0,"",FT!AI24)</f>
        <v>عبد العزيز</v>
      </c>
      <c r="D162" s="11" t="str">
        <f>IF(FT!AJ24=0,"",FT!AJ24)</f>
        <v>سوزان</v>
      </c>
      <c r="E162" s="11" t="str">
        <f>IF(FT!AK24=0,"",FT!AK24)</f>
        <v>سوزان</v>
      </c>
      <c r="F162" s="11" t="str">
        <f>IF(FT!AL24=0,"",FT!AL24)</f>
        <v>محمد السيد</v>
      </c>
      <c r="G162" s="11" t="str">
        <f>IF(FT!AM24=0,"",FT!AM24)</f>
        <v>حفيظه</v>
      </c>
      <c r="H162" s="11" t="str">
        <f>IF(FT!AN24=0,"",FT!AN24)</f>
        <v>حفيظه</v>
      </c>
      <c r="I162" s="11" t="str">
        <f>IF(FT!AO24=0,"",FT!AO24)</f>
        <v/>
      </c>
    </row>
    <row r="163" spans="1:9" ht="15" customHeight="1">
      <c r="A163" s="63"/>
      <c r="B163" s="63"/>
      <c r="C163" s="14"/>
      <c r="D163" s="64"/>
      <c r="E163" s="64"/>
      <c r="F163" s="38"/>
      <c r="G163" s="63"/>
      <c r="H163" s="63"/>
      <c r="I163" s="63"/>
    </row>
    <row r="164" spans="1:9" ht="29.1" customHeight="1">
      <c r="A164" s="65" t="s">
        <v>123</v>
      </c>
      <c r="B164" s="65"/>
      <c r="C164" s="40"/>
      <c r="D164" s="40"/>
      <c r="E164" s="40"/>
      <c r="F164" s="41"/>
      <c r="G164" s="65" t="s">
        <v>30</v>
      </c>
      <c r="H164" s="65"/>
      <c r="I164" s="65"/>
    </row>
    <row r="165" spans="1:9" ht="15" customHeight="1"/>
    <row r="166" spans="1:9" ht="29.1" customHeight="1">
      <c r="A166" s="66" t="s">
        <v>121</v>
      </c>
      <c r="B166" s="66"/>
      <c r="C166" s="66"/>
      <c r="D166" s="66"/>
      <c r="E166" s="66"/>
      <c r="F166" s="66"/>
      <c r="G166" s="66"/>
      <c r="H166" s="66"/>
      <c r="I166" s="66"/>
    </row>
    <row r="167" spans="1:9" ht="29.1" customHeight="1">
      <c r="A167" s="8" t="s">
        <v>24</v>
      </c>
      <c r="B167" s="9" t="s">
        <v>0</v>
      </c>
      <c r="C167" s="9" t="s">
        <v>1</v>
      </c>
      <c r="D167" s="9" t="s">
        <v>25</v>
      </c>
      <c r="E167" s="9" t="s">
        <v>3</v>
      </c>
      <c r="F167" s="9" t="s">
        <v>4</v>
      </c>
      <c r="G167" s="9" t="s">
        <v>5</v>
      </c>
      <c r="H167" s="9" t="s">
        <v>6</v>
      </c>
      <c r="I167" s="9" t="s">
        <v>7</v>
      </c>
    </row>
    <row r="168" spans="1:9" ht="29.1" customHeight="1">
      <c r="A168" s="61" t="s">
        <v>26</v>
      </c>
      <c r="B168" s="11" t="str">
        <f>IF(FT!B25=0,"",FT!B25)</f>
        <v>عربي</v>
      </c>
      <c r="C168" s="11" t="str">
        <f>IF(FT!C25=0,"",FT!C25)</f>
        <v>دين</v>
      </c>
      <c r="D168" s="11" t="str">
        <f>IF(FT!D25=0,"",FT!D25)</f>
        <v>E</v>
      </c>
      <c r="E168" s="11" t="str">
        <f>IF(FT!E25=0,"",FT!E25)</f>
        <v>حساب</v>
      </c>
      <c r="F168" s="11" t="str">
        <f>IF(FT!F25=0,"",FT!F25)</f>
        <v>علوم</v>
      </c>
      <c r="G168" s="11" t="str">
        <f>IF(FT!G25=0,"",FT!G25)</f>
        <v>عربي</v>
      </c>
      <c r="H168" s="11" t="str">
        <f>IF(FT!H25=0,"",FT!H25)</f>
        <v>ألعاب</v>
      </c>
      <c r="I168" s="11" t="str">
        <f>IF(FT!I25=0,"",FT!I25)</f>
        <v>ألعاب</v>
      </c>
    </row>
    <row r="169" spans="1:9" ht="29.1" customHeight="1">
      <c r="A169" s="62"/>
      <c r="B169" s="11" t="str">
        <f>IF(FT!B26=0,"",FT!B26)</f>
        <v>خالد</v>
      </c>
      <c r="C169" s="11" t="str">
        <f>IF(FT!C26=0,"",FT!C26)</f>
        <v>محمد السيد</v>
      </c>
      <c r="D169" s="11" t="str">
        <f>IF(FT!D26=0,"",FT!D26)</f>
        <v>ياسر ع</v>
      </c>
      <c r="E169" s="11" t="str">
        <f>IF(FT!E26=0,"",FT!E26)</f>
        <v>وليد ع</v>
      </c>
      <c r="F169" s="11" t="str">
        <f>IF(FT!F26=0,"",FT!F26)</f>
        <v>أبو الخير</v>
      </c>
      <c r="G169" s="11" t="str">
        <f>IF(FT!G26=0,"",FT!G26)</f>
        <v>خالد</v>
      </c>
      <c r="H169" s="11" t="str">
        <f>IF(FT!H26=0,"",FT!H26)</f>
        <v>جمعه</v>
      </c>
      <c r="I169" s="11" t="str">
        <f>IF(FT!I26=0,"",FT!I26)</f>
        <v>جمعه</v>
      </c>
    </row>
    <row r="170" spans="1:9" ht="29.1" customHeight="1">
      <c r="A170" s="67" t="s">
        <v>31</v>
      </c>
      <c r="B170" s="25" t="str">
        <f>IF(FT!J25=0,"",FT!J25)</f>
        <v>حساب</v>
      </c>
      <c r="C170" s="25" t="str">
        <f>IF(FT!K25=0,"",FT!K25)</f>
        <v>دراسات</v>
      </c>
      <c r="D170" s="25" t="str">
        <f>IF(FT!L25=0,"",FT!L25)</f>
        <v>علوم</v>
      </c>
      <c r="E170" s="25" t="str">
        <f>IF(FT!M25=0,"",FT!M25)</f>
        <v>مكتبة</v>
      </c>
      <c r="F170" s="25" t="str">
        <f>IF(FT!N25=0,"",FT!N25)</f>
        <v>عربي</v>
      </c>
      <c r="G170" s="25" t="str">
        <f>IF(FT!O25=0,"",FT!O25)</f>
        <v>عربي</v>
      </c>
      <c r="H170" s="25" t="str">
        <f>IF(FT!P25=0,"",FT!P25)</f>
        <v>رسم</v>
      </c>
      <c r="I170" s="25" t="str">
        <f>IF(FT!Q25=0,"",FT!Q25)</f>
        <v>رسم</v>
      </c>
    </row>
    <row r="171" spans="1:9" ht="29.1" customHeight="1">
      <c r="A171" s="68"/>
      <c r="B171" s="25" t="str">
        <f>IF(FT!J26=0,"",FT!J26)</f>
        <v>وليد ع</v>
      </c>
      <c r="C171" s="25" t="str">
        <f>IF(FT!K26=0,"",FT!K26)</f>
        <v>سوزان</v>
      </c>
      <c r="D171" s="25" t="str">
        <f>IF(FT!L26=0,"",FT!L26)</f>
        <v>أبو الخير</v>
      </c>
      <c r="E171" s="25" t="str">
        <f>IF(FT!M26=0,"",FT!M26)</f>
        <v>أبو الخير</v>
      </c>
      <c r="F171" s="25" t="str">
        <f>IF(FT!N26=0,"",FT!N26)</f>
        <v>خالد</v>
      </c>
      <c r="G171" s="25" t="str">
        <f>IF(FT!O26=0,"",FT!O26)</f>
        <v>خالد</v>
      </c>
      <c r="H171" s="25" t="str">
        <f>IF(FT!P26=0,"",FT!P26)</f>
        <v>محمد السيد</v>
      </c>
      <c r="I171" s="25" t="str">
        <f>IF(FT!Q26=0,"",FT!Q26)</f>
        <v>محمد السيد</v>
      </c>
    </row>
    <row r="172" spans="1:9" ht="29.1" customHeight="1">
      <c r="A172" s="61" t="s">
        <v>27</v>
      </c>
      <c r="B172" s="11" t="str">
        <f>IF(FT!R25=0,"",FT!R25)</f>
        <v>عربي</v>
      </c>
      <c r="C172" s="11" t="str">
        <f>IF(FT!S25=0,"",FT!S25)</f>
        <v>عربي</v>
      </c>
      <c r="D172" s="11" t="str">
        <f>IF(FT!T25=0,"",FT!T25)</f>
        <v>دين</v>
      </c>
      <c r="E172" s="11" t="str">
        <f>IF(FT!U25=0,"",FT!U25)</f>
        <v>خدمة</v>
      </c>
      <c r="F172" s="11" t="str">
        <f>IF(FT!V25=0,"",FT!V25)</f>
        <v>حساب</v>
      </c>
      <c r="G172" s="11" t="str">
        <f>IF(FT!W25=0,"",FT!W25)</f>
        <v>E</v>
      </c>
      <c r="H172" s="11" t="str">
        <f>IF(FT!X25=0,"",FT!X25)</f>
        <v>صيانة</v>
      </c>
      <c r="I172" s="11" t="str">
        <f>IF(FT!Y25=0,"",FT!Y25)</f>
        <v>عربي</v>
      </c>
    </row>
    <row r="173" spans="1:9" ht="29.1" customHeight="1">
      <c r="A173" s="62"/>
      <c r="B173" s="11" t="str">
        <f>IF(FT!R26=0,"",FT!R26)</f>
        <v>خالد</v>
      </c>
      <c r="C173" s="11" t="str">
        <f>IF(FT!S26=0,"",FT!S26)</f>
        <v>خالد</v>
      </c>
      <c r="D173" s="11" t="str">
        <f>IF(FT!T26=0,"",FT!T26)</f>
        <v>محمد السيد</v>
      </c>
      <c r="E173" s="11" t="str">
        <f>IF(FT!U26=0,"",FT!U26)</f>
        <v>محمد السيد</v>
      </c>
      <c r="F173" s="11" t="str">
        <f>IF(FT!V26=0,"",FT!V26)</f>
        <v>وليد ع</v>
      </c>
      <c r="G173" s="11" t="str">
        <f>IF(FT!W26=0,"",FT!W26)</f>
        <v>ياسر ع</v>
      </c>
      <c r="H173" s="11" t="str">
        <f>IF(FT!X26=0,"",FT!X26)</f>
        <v>أحمد</v>
      </c>
      <c r="I173" s="11" t="str">
        <f>IF(FT!Y26=0,"",FT!Y26)</f>
        <v>خالد</v>
      </c>
    </row>
    <row r="174" spans="1:9" ht="29.1" customHeight="1">
      <c r="A174" s="67" t="s">
        <v>28</v>
      </c>
      <c r="B174" s="12" t="str">
        <f>IF(FT!Z25=0,"",FT!Z25)</f>
        <v>عربي</v>
      </c>
      <c r="C174" s="12" t="str">
        <f>IF(FT!AA25=0,"",FT!AA25)</f>
        <v>دراسات</v>
      </c>
      <c r="D174" s="12" t="str">
        <f>IF(FT!AB25=0,"",FT!AB25)</f>
        <v>حساب</v>
      </c>
      <c r="E174" s="12" t="str">
        <f>IF(FT!AC25=0,"",FT!AC25)</f>
        <v>عربي</v>
      </c>
      <c r="F174" s="12" t="str">
        <f>IF(FT!AD25=0,"",FT!AD25)</f>
        <v>E</v>
      </c>
      <c r="G174" s="12" t="str">
        <f>IF(FT!AE25=0,"",FT!AE25)</f>
        <v>موسيقى</v>
      </c>
      <c r="H174" s="12" t="str">
        <f>IF(FT!AF25=0,"",FT!AF25)</f>
        <v>حساب</v>
      </c>
      <c r="I174" s="12" t="str">
        <f>IF(FT!AG25=0,"",FT!AG25)</f>
        <v>خط</v>
      </c>
    </row>
    <row r="175" spans="1:9" ht="29.1" customHeight="1">
      <c r="A175" s="68"/>
      <c r="B175" s="12" t="str">
        <f>IF(FT!Z26=0,"",FT!Z26)</f>
        <v>خالد</v>
      </c>
      <c r="C175" s="12" t="str">
        <f>IF(FT!AA26=0,"",FT!AA26)</f>
        <v>سوزان</v>
      </c>
      <c r="D175" s="12" t="str">
        <f>IF(FT!AB26=0,"",FT!AB26)</f>
        <v>وليد ع</v>
      </c>
      <c r="E175" s="12" t="str">
        <f>IF(FT!AC26=0,"",FT!AC26)</f>
        <v>خالد</v>
      </c>
      <c r="F175" s="12" t="str">
        <f>IF(FT!AD26=0,"",FT!AD26)</f>
        <v>ياسر ع</v>
      </c>
      <c r="G175" s="12" t="str">
        <f>IF(FT!AE26=0,"",FT!AE26)</f>
        <v>أحمد</v>
      </c>
      <c r="H175" s="12" t="str">
        <f>IF(FT!AF26=0,"",FT!AF26)</f>
        <v>وليد ع</v>
      </c>
      <c r="I175" s="12" t="str">
        <f>IF(FT!AG26=0,"",FT!AG26)</f>
        <v>خالد</v>
      </c>
    </row>
    <row r="176" spans="1:9" ht="29.1" customHeight="1">
      <c r="A176" s="61" t="s">
        <v>29</v>
      </c>
      <c r="B176" s="11" t="str">
        <f>IF(FT!AH25=0,"",FT!AH25)</f>
        <v>عربي</v>
      </c>
      <c r="C176" s="11" t="str">
        <f>IF(FT!AI25=0,"",FT!AI25)</f>
        <v>دين</v>
      </c>
      <c r="D176" s="11" t="str">
        <f>IF(FT!AJ25=0,"",FT!AJ25)</f>
        <v>حساب</v>
      </c>
      <c r="E176" s="11" t="str">
        <f>IF(FT!AK25=0,"",FT!AK25)</f>
        <v>عربي</v>
      </c>
      <c r="F176" s="11" t="str">
        <f>IF(FT!AL25=0,"",FT!AL25)</f>
        <v>علوم</v>
      </c>
      <c r="G176" s="11" t="str">
        <f>IF(FT!AM25=0,"",FT!AM25)</f>
        <v>موسيقى</v>
      </c>
      <c r="H176" s="11" t="str">
        <f>IF(FT!AN25=0,"",FT!AN25)</f>
        <v>حاسب</v>
      </c>
      <c r="I176" s="11" t="str">
        <f>IF(FT!AO25=0,"",FT!AO25)</f>
        <v/>
      </c>
    </row>
    <row r="177" spans="1:9" ht="29.1" customHeight="1">
      <c r="A177" s="62"/>
      <c r="B177" s="11" t="str">
        <f>IF(FT!AH26=0,"",FT!AH26)</f>
        <v>خالد</v>
      </c>
      <c r="C177" s="11" t="str">
        <f>IF(FT!AI26=0,"",FT!AI26)</f>
        <v>محمد السيد</v>
      </c>
      <c r="D177" s="11" t="str">
        <f>IF(FT!AJ26=0,"",FT!AJ26)</f>
        <v>وليد ع</v>
      </c>
      <c r="E177" s="11" t="str">
        <f>IF(FT!AK26=0,"",FT!AK26)</f>
        <v>خالد</v>
      </c>
      <c r="F177" s="11" t="str">
        <f>IF(FT!AL26=0,"",FT!AL26)</f>
        <v>أبو الخير</v>
      </c>
      <c r="G177" s="11" t="str">
        <f>IF(FT!AM26=0,"",FT!AM26)</f>
        <v>أحمد</v>
      </c>
      <c r="H177" s="11" t="str">
        <f>IF(FT!AN26=0,"",FT!AN26)</f>
        <v>فكريه</v>
      </c>
      <c r="I177" s="11" t="str">
        <f>IF(FT!AO26=0,"",FT!AO26)</f>
        <v/>
      </c>
    </row>
    <row r="178" spans="1:9" ht="15" customHeight="1">
      <c r="A178" s="63"/>
      <c r="B178" s="63"/>
      <c r="C178" s="14"/>
      <c r="D178" s="64"/>
      <c r="E178" s="64"/>
      <c r="F178" s="38"/>
      <c r="G178" s="63"/>
      <c r="H178" s="63"/>
      <c r="I178" s="63"/>
    </row>
    <row r="179" spans="1:9" ht="29.1" customHeight="1">
      <c r="A179" s="65" t="s">
        <v>123</v>
      </c>
      <c r="B179" s="65"/>
      <c r="C179" s="40"/>
      <c r="D179" s="40"/>
      <c r="E179" s="40"/>
      <c r="F179" s="41"/>
      <c r="G179" s="65" t="s">
        <v>30</v>
      </c>
      <c r="H179" s="65"/>
      <c r="I179" s="65"/>
    </row>
    <row r="180" spans="1:9" ht="15" customHeight="1"/>
    <row r="181" spans="1:9" ht="29.1" customHeight="1">
      <c r="A181" s="66" t="s">
        <v>122</v>
      </c>
      <c r="B181" s="66"/>
      <c r="C181" s="66"/>
      <c r="D181" s="66"/>
      <c r="E181" s="66"/>
      <c r="F181" s="66"/>
      <c r="G181" s="66"/>
      <c r="H181" s="66"/>
      <c r="I181" s="66"/>
    </row>
    <row r="182" spans="1:9" ht="29.1" customHeight="1">
      <c r="A182" s="8" t="s">
        <v>24</v>
      </c>
      <c r="B182" s="9" t="s">
        <v>0</v>
      </c>
      <c r="C182" s="9" t="s">
        <v>1</v>
      </c>
      <c r="D182" s="9" t="s">
        <v>25</v>
      </c>
      <c r="E182" s="9" t="s">
        <v>3</v>
      </c>
      <c r="F182" s="9" t="s">
        <v>4</v>
      </c>
      <c r="G182" s="9" t="s">
        <v>5</v>
      </c>
      <c r="H182" s="9" t="s">
        <v>6</v>
      </c>
      <c r="I182" s="9" t="s">
        <v>7</v>
      </c>
    </row>
    <row r="183" spans="1:9" ht="29.1" customHeight="1">
      <c r="A183" s="61" t="s">
        <v>26</v>
      </c>
      <c r="B183" s="11" t="str">
        <f>IF(FT!B27=0,"",FT!B27)</f>
        <v>دين</v>
      </c>
      <c r="C183" s="11" t="str">
        <f>IF(FT!C27=0,"",FT!C27)</f>
        <v>عربي</v>
      </c>
      <c r="D183" s="11" t="str">
        <f>IF(FT!D27=0,"",FT!D27)</f>
        <v>حساب</v>
      </c>
      <c r="E183" s="11" t="str">
        <f>IF(FT!E27=0,"",FT!E27)</f>
        <v>E</v>
      </c>
      <c r="F183" s="11" t="str">
        <f>IF(FT!F27=0,"",FT!F27)</f>
        <v>عربي</v>
      </c>
      <c r="G183" s="11" t="str">
        <f>IF(FT!G27=0,"",FT!G27)</f>
        <v>علوم</v>
      </c>
      <c r="H183" s="11" t="str">
        <f>IF(FT!H27=0,"",FT!H27)</f>
        <v>رسم</v>
      </c>
      <c r="I183" s="11" t="str">
        <f>IF(FT!I27=0,"",FT!I27)</f>
        <v>رسم</v>
      </c>
    </row>
    <row r="184" spans="1:9" ht="29.1" customHeight="1">
      <c r="A184" s="62"/>
      <c r="B184" s="11" t="str">
        <f>IF(FT!B28=0,"",FT!B28)</f>
        <v>محمد السيد</v>
      </c>
      <c r="C184" s="11" t="str">
        <f>IF(FT!C28=0,"",FT!C28)</f>
        <v>خالد</v>
      </c>
      <c r="D184" s="11" t="str">
        <f>IF(FT!D28=0,"",FT!D28)</f>
        <v>وليد ع</v>
      </c>
      <c r="E184" s="11" t="str">
        <f>IF(FT!E28=0,"",FT!E28)</f>
        <v>ياسر ع</v>
      </c>
      <c r="F184" s="11" t="str">
        <f>IF(FT!F28=0,"",FT!F28)</f>
        <v>خالد</v>
      </c>
      <c r="G184" s="11" t="str">
        <f>IF(FT!G28=0,"",FT!G28)</f>
        <v>أبو الخير</v>
      </c>
      <c r="H184" s="11" t="str">
        <f>IF(FT!H28=0,"",FT!H28)</f>
        <v>محمد السيد</v>
      </c>
      <c r="I184" s="11" t="str">
        <f>IF(FT!I28=0,"",FT!I28)</f>
        <v>محمد السيد</v>
      </c>
    </row>
    <row r="185" spans="1:9" ht="29.1" customHeight="1">
      <c r="A185" s="67" t="s">
        <v>31</v>
      </c>
      <c r="B185" s="25" t="str">
        <f>IF(FT!J27=0,"",FT!J27)</f>
        <v>دراسات</v>
      </c>
      <c r="C185" s="25" t="str">
        <f>IF(FT!K27=0,"",FT!K27)</f>
        <v>حساب</v>
      </c>
      <c r="D185" s="25" t="str">
        <f>IF(FT!L27=0,"",FT!L27)</f>
        <v>عربي</v>
      </c>
      <c r="E185" s="25" t="str">
        <f>IF(FT!M27=0,"",FT!M27)</f>
        <v>عربي</v>
      </c>
      <c r="F185" s="25" t="str">
        <f>IF(FT!N27=0,"",FT!N27)</f>
        <v>علوم</v>
      </c>
      <c r="G185" s="25" t="str">
        <f>IF(FT!O27=0,"",FT!O27)</f>
        <v>مكتبة</v>
      </c>
      <c r="H185" s="25" t="str">
        <f>IF(FT!P27=0,"",FT!P27)</f>
        <v>حاسب</v>
      </c>
      <c r="I185" s="25" t="str">
        <f>IF(FT!Q27=0,"",FT!Q27)</f>
        <v>موسيقى</v>
      </c>
    </row>
    <row r="186" spans="1:9" ht="29.1" customHeight="1">
      <c r="A186" s="68"/>
      <c r="B186" s="25" t="str">
        <f>IF(FT!J28=0,"",FT!J28)</f>
        <v>سوزان</v>
      </c>
      <c r="C186" s="25" t="str">
        <f>IF(FT!K28=0,"",FT!K28)</f>
        <v>وليد ع</v>
      </c>
      <c r="D186" s="25" t="str">
        <f>IF(FT!L28=0,"",FT!L28)</f>
        <v>خالد</v>
      </c>
      <c r="E186" s="25" t="str">
        <f>IF(FT!M28=0,"",FT!M28)</f>
        <v>خالد</v>
      </c>
      <c r="F186" s="25" t="str">
        <f>IF(FT!N28=0,"",FT!N28)</f>
        <v>أبو الخير</v>
      </c>
      <c r="G186" s="25" t="str">
        <f>IF(FT!O28=0,"",FT!O28)</f>
        <v>أبو الخير</v>
      </c>
      <c r="H186" s="25" t="str">
        <f>IF(FT!P28=0,"",FT!P28)</f>
        <v>فكريه</v>
      </c>
      <c r="I186" s="25" t="str">
        <f>IF(FT!Q28=0,"",FT!Q28)</f>
        <v>أحمد</v>
      </c>
    </row>
    <row r="187" spans="1:9" ht="29.1" customHeight="1">
      <c r="A187" s="61" t="s">
        <v>27</v>
      </c>
      <c r="B187" s="11" t="str">
        <f>IF(FT!R27=0,"",FT!R27)</f>
        <v>حساب</v>
      </c>
      <c r="C187" s="11" t="str">
        <f>IF(FT!S27=0,"",FT!S27)</f>
        <v>دراسات</v>
      </c>
      <c r="D187" s="11" t="str">
        <f>IF(FT!T27=0,"",FT!T27)</f>
        <v>عربي</v>
      </c>
      <c r="E187" s="11" t="str">
        <f>IF(FT!U27=0,"",FT!U27)</f>
        <v>عربي</v>
      </c>
      <c r="F187" s="11" t="str">
        <f>IF(FT!V27=0,"",FT!V27)</f>
        <v>E</v>
      </c>
      <c r="G187" s="11" t="str">
        <f>IF(FT!W27=0,"",FT!W27)</f>
        <v>عربي</v>
      </c>
      <c r="H187" s="11" t="str">
        <f>IF(FT!X27=0,"",FT!X27)</f>
        <v>خدمة</v>
      </c>
      <c r="I187" s="11" t="str">
        <f>IF(FT!Y27=0,"",FT!Y27)</f>
        <v>صيانة</v>
      </c>
    </row>
    <row r="188" spans="1:9" ht="29.1" customHeight="1">
      <c r="A188" s="62"/>
      <c r="B188" s="11" t="str">
        <f>IF(FT!R28=0,"",FT!R28)</f>
        <v>وليد ع</v>
      </c>
      <c r="C188" s="11" t="str">
        <f>IF(FT!S28=0,"",FT!S28)</f>
        <v>سوزان</v>
      </c>
      <c r="D188" s="11" t="str">
        <f>IF(FT!T28=0,"",FT!T28)</f>
        <v>خالد</v>
      </c>
      <c r="E188" s="11" t="str">
        <f>IF(FT!U28=0,"",FT!U28)</f>
        <v>خالد</v>
      </c>
      <c r="F188" s="11" t="str">
        <f>IF(FT!V28=0,"",FT!V28)</f>
        <v>ياسر ع</v>
      </c>
      <c r="G188" s="11" t="str">
        <f>IF(FT!W28=0,"",FT!W28)</f>
        <v>خالد</v>
      </c>
      <c r="H188" s="11" t="str">
        <f>IF(FT!X28=0,"",FT!X28)</f>
        <v>محمد السيد</v>
      </c>
      <c r="I188" s="11" t="str">
        <f>IF(FT!Y28=0,"",FT!Y28)</f>
        <v>أحمد</v>
      </c>
    </row>
    <row r="189" spans="1:9" ht="29.1" customHeight="1">
      <c r="A189" s="67" t="s">
        <v>28</v>
      </c>
      <c r="B189" s="12" t="str">
        <f>IF(FT!Z27=0,"",FT!Z27)</f>
        <v>دين</v>
      </c>
      <c r="C189" s="12" t="str">
        <f>IF(FT!AA27=0,"",FT!AA27)</f>
        <v>عربي</v>
      </c>
      <c r="D189" s="12" t="str">
        <f>IF(FT!AB27=0,"",FT!AB27)</f>
        <v>دين</v>
      </c>
      <c r="E189" s="12" t="str">
        <f>IF(FT!AC27=0,"",FT!AC27)</f>
        <v>حساب</v>
      </c>
      <c r="F189" s="12" t="str">
        <f>IF(FT!AD27=0,"",FT!AD27)</f>
        <v>عربي</v>
      </c>
      <c r="G189" s="12" t="str">
        <f>IF(FT!AE27=0,"",FT!AE27)</f>
        <v>E</v>
      </c>
      <c r="H189" s="12" t="str">
        <f>IF(FT!AF27=0,"",FT!AF27)</f>
        <v>خط</v>
      </c>
      <c r="I189" s="12" t="str">
        <f>IF(FT!AG27=0,"",FT!AG27)</f>
        <v>حساب</v>
      </c>
    </row>
    <row r="190" spans="1:9" ht="29.1" customHeight="1">
      <c r="A190" s="68"/>
      <c r="B190" s="12" t="str">
        <f>IF(FT!Z28=0,"",FT!Z28)</f>
        <v>محمد السيد</v>
      </c>
      <c r="C190" s="12" t="str">
        <f>IF(FT!AA28=0,"",FT!AA28)</f>
        <v>خالد</v>
      </c>
      <c r="D190" s="12" t="str">
        <f>IF(FT!AB28=0,"",FT!AB28)</f>
        <v>محمد السيد</v>
      </c>
      <c r="E190" s="12" t="str">
        <f>IF(FT!AC28=0,"",FT!AC28)</f>
        <v>وليد ع</v>
      </c>
      <c r="F190" s="12" t="str">
        <f>IF(FT!AD28=0,"",FT!AD28)</f>
        <v>خالد</v>
      </c>
      <c r="G190" s="12" t="str">
        <f>IF(FT!AE28=0,"",FT!AE28)</f>
        <v>ياسر ع</v>
      </c>
      <c r="H190" s="12" t="str">
        <f>IF(FT!AF28=0,"",FT!AF28)</f>
        <v>خالد</v>
      </c>
      <c r="I190" s="12" t="str">
        <f>IF(FT!AG28=0,"",FT!AG28)</f>
        <v>وليد ع</v>
      </c>
    </row>
    <row r="191" spans="1:9" ht="29.1" customHeight="1">
      <c r="A191" s="61" t="s">
        <v>29</v>
      </c>
      <c r="B191" s="11" t="str">
        <f>IF(FT!AH27=0,"",FT!AH27)</f>
        <v>حساب</v>
      </c>
      <c r="C191" s="11" t="str">
        <f>IF(FT!AI27=0,"",FT!AI27)</f>
        <v>عربي</v>
      </c>
      <c r="D191" s="11" t="str">
        <f>IF(FT!AJ27=0,"",FT!AJ27)</f>
        <v>عربي</v>
      </c>
      <c r="E191" s="11" t="str">
        <f>IF(FT!AK27=0,"",FT!AK27)</f>
        <v>علوم</v>
      </c>
      <c r="F191" s="11" t="str">
        <f>IF(FT!AL27=0,"",FT!AL27)</f>
        <v>ألعاب</v>
      </c>
      <c r="G191" s="11" t="str">
        <f>IF(FT!AM27=0,"",FT!AM27)</f>
        <v>ألعاب</v>
      </c>
      <c r="H191" s="11" t="str">
        <f>IF(FT!AN27=0,"",FT!AN27)</f>
        <v>موسيقى</v>
      </c>
      <c r="I191" s="11" t="str">
        <f>IF(FT!AO27=0,"",FT!AO27)</f>
        <v/>
      </c>
    </row>
    <row r="192" spans="1:9" ht="29.1" customHeight="1">
      <c r="A192" s="62"/>
      <c r="B192" s="11" t="str">
        <f>IF(FT!AH28=0,"",FT!AH28)</f>
        <v>وليد ع</v>
      </c>
      <c r="C192" s="11" t="str">
        <f>IF(FT!AI28=0,"",FT!AI28)</f>
        <v>خالد</v>
      </c>
      <c r="D192" s="11" t="str">
        <f>IF(FT!AJ28=0,"",FT!AJ28)</f>
        <v>خالد</v>
      </c>
      <c r="E192" s="11" t="str">
        <f>IF(FT!AK28=0,"",FT!AK28)</f>
        <v>أبو الخير</v>
      </c>
      <c r="F192" s="11" t="str">
        <f>IF(FT!AL28=0,"",FT!AL28)</f>
        <v>جمعه</v>
      </c>
      <c r="G192" s="11" t="str">
        <f>IF(FT!AM28=0,"",FT!AM28)</f>
        <v>جمعه</v>
      </c>
      <c r="H192" s="11" t="str">
        <f>IF(FT!AN28=0,"",FT!AN28)</f>
        <v>أحمد</v>
      </c>
      <c r="I192" s="11" t="str">
        <f>IF(FT!AO28=0,"",FT!AO28)</f>
        <v/>
      </c>
    </row>
    <row r="193" spans="1:9" ht="15" customHeight="1">
      <c r="A193" s="63"/>
      <c r="B193" s="63"/>
      <c r="C193" s="14"/>
      <c r="D193" s="64"/>
      <c r="E193" s="64"/>
      <c r="F193" s="38"/>
      <c r="G193" s="63"/>
      <c r="H193" s="63"/>
      <c r="I193" s="63"/>
    </row>
    <row r="194" spans="1:9" ht="29.1" customHeight="1">
      <c r="A194" s="65" t="s">
        <v>123</v>
      </c>
      <c r="B194" s="65"/>
      <c r="C194" s="40"/>
      <c r="D194" s="40"/>
      <c r="E194" s="40"/>
      <c r="F194" s="41"/>
      <c r="G194" s="65" t="s">
        <v>30</v>
      </c>
      <c r="H194" s="65"/>
      <c r="I194" s="65"/>
    </row>
    <row r="195" spans="1:9" ht="15" customHeight="1"/>
  </sheetData>
  <mergeCells count="144">
    <mergeCell ref="A16:I16"/>
    <mergeCell ref="A18:A19"/>
    <mergeCell ref="A20:A21"/>
    <mergeCell ref="A22:A23"/>
    <mergeCell ref="A1:I1"/>
    <mergeCell ref="A13:B13"/>
    <mergeCell ref="G13:I13"/>
    <mergeCell ref="A14:B14"/>
    <mergeCell ref="G14:I14"/>
    <mergeCell ref="D13:E13"/>
    <mergeCell ref="A11:A12"/>
    <mergeCell ref="A3:A4"/>
    <mergeCell ref="A5:A6"/>
    <mergeCell ref="A7:A8"/>
    <mergeCell ref="A9:A10"/>
    <mergeCell ref="A29:B29"/>
    <mergeCell ref="G29:I29"/>
    <mergeCell ref="A31:I31"/>
    <mergeCell ref="A33:A34"/>
    <mergeCell ref="A28:B28"/>
    <mergeCell ref="D28:E28"/>
    <mergeCell ref="G28:I28"/>
    <mergeCell ref="A24:A25"/>
    <mergeCell ref="A26:A27"/>
    <mergeCell ref="D43:E43"/>
    <mergeCell ref="G43:I43"/>
    <mergeCell ref="A44:B44"/>
    <mergeCell ref="G44:I44"/>
    <mergeCell ref="A46:I46"/>
    <mergeCell ref="A35:A36"/>
    <mergeCell ref="A37:A38"/>
    <mergeCell ref="A39:A40"/>
    <mergeCell ref="A41:A42"/>
    <mergeCell ref="A43:B43"/>
    <mergeCell ref="D58:E58"/>
    <mergeCell ref="G58:I58"/>
    <mergeCell ref="A59:B59"/>
    <mergeCell ref="G59:I59"/>
    <mergeCell ref="A48:A49"/>
    <mergeCell ref="A50:A51"/>
    <mergeCell ref="A52:A53"/>
    <mergeCell ref="A54:A55"/>
    <mergeCell ref="A56:A57"/>
    <mergeCell ref="K5:W5"/>
    <mergeCell ref="A86:A87"/>
    <mergeCell ref="A88:B88"/>
    <mergeCell ref="D88:E88"/>
    <mergeCell ref="G88:I88"/>
    <mergeCell ref="A89:B89"/>
    <mergeCell ref="G89:I89"/>
    <mergeCell ref="A76:I76"/>
    <mergeCell ref="A78:A79"/>
    <mergeCell ref="A80:A81"/>
    <mergeCell ref="A82:A83"/>
    <mergeCell ref="A84:A85"/>
    <mergeCell ref="A71:A72"/>
    <mergeCell ref="A73:B73"/>
    <mergeCell ref="D73:E73"/>
    <mergeCell ref="G73:I73"/>
    <mergeCell ref="A74:B74"/>
    <mergeCell ref="G74:I74"/>
    <mergeCell ref="A61:I61"/>
    <mergeCell ref="A63:A64"/>
    <mergeCell ref="A65:A66"/>
    <mergeCell ref="A67:A68"/>
    <mergeCell ref="A69:A70"/>
    <mergeCell ref="A58:B58"/>
    <mergeCell ref="A101:A102"/>
    <mergeCell ref="A103:B103"/>
    <mergeCell ref="D103:E103"/>
    <mergeCell ref="G103:I103"/>
    <mergeCell ref="A104:B104"/>
    <mergeCell ref="G104:I104"/>
    <mergeCell ref="A91:I91"/>
    <mergeCell ref="A93:A94"/>
    <mergeCell ref="A95:A96"/>
    <mergeCell ref="A97:A98"/>
    <mergeCell ref="A99:A100"/>
    <mergeCell ref="A116:A117"/>
    <mergeCell ref="A118:B118"/>
    <mergeCell ref="D118:E118"/>
    <mergeCell ref="G118:I118"/>
    <mergeCell ref="A119:B119"/>
    <mergeCell ref="G119:I119"/>
    <mergeCell ref="A106:I106"/>
    <mergeCell ref="A108:A109"/>
    <mergeCell ref="A110:A111"/>
    <mergeCell ref="A112:A113"/>
    <mergeCell ref="A114:A115"/>
    <mergeCell ref="A131:A132"/>
    <mergeCell ref="A133:B133"/>
    <mergeCell ref="D133:E133"/>
    <mergeCell ref="G133:I133"/>
    <mergeCell ref="A134:B134"/>
    <mergeCell ref="G134:I134"/>
    <mergeCell ref="A121:I121"/>
    <mergeCell ref="A123:A124"/>
    <mergeCell ref="A125:A126"/>
    <mergeCell ref="A127:A128"/>
    <mergeCell ref="A129:A130"/>
    <mergeCell ref="A146:A147"/>
    <mergeCell ref="A148:B148"/>
    <mergeCell ref="D148:E148"/>
    <mergeCell ref="G148:I148"/>
    <mergeCell ref="A149:B149"/>
    <mergeCell ref="G149:I149"/>
    <mergeCell ref="A136:I136"/>
    <mergeCell ref="A138:A139"/>
    <mergeCell ref="A140:A141"/>
    <mergeCell ref="A142:A143"/>
    <mergeCell ref="A144:A145"/>
    <mergeCell ref="A161:A162"/>
    <mergeCell ref="A163:B163"/>
    <mergeCell ref="D163:E163"/>
    <mergeCell ref="G163:I163"/>
    <mergeCell ref="A164:B164"/>
    <mergeCell ref="G164:I164"/>
    <mergeCell ref="A151:I151"/>
    <mergeCell ref="A153:A154"/>
    <mergeCell ref="A155:A156"/>
    <mergeCell ref="A157:A158"/>
    <mergeCell ref="A159:A160"/>
    <mergeCell ref="A176:A177"/>
    <mergeCell ref="A178:B178"/>
    <mergeCell ref="D178:E178"/>
    <mergeCell ref="G178:I178"/>
    <mergeCell ref="A179:B179"/>
    <mergeCell ref="G179:I179"/>
    <mergeCell ref="A166:I166"/>
    <mergeCell ref="A168:A169"/>
    <mergeCell ref="A170:A171"/>
    <mergeCell ref="A172:A173"/>
    <mergeCell ref="A174:A175"/>
    <mergeCell ref="A191:A192"/>
    <mergeCell ref="A193:B193"/>
    <mergeCell ref="D193:E193"/>
    <mergeCell ref="G193:I193"/>
    <mergeCell ref="A194:B194"/>
    <mergeCell ref="G194:I194"/>
    <mergeCell ref="A181:I181"/>
    <mergeCell ref="A183:A184"/>
    <mergeCell ref="A185:A186"/>
    <mergeCell ref="A187:A188"/>
    <mergeCell ref="A189:A190"/>
  </mergeCells>
  <pageMargins left="0" right="0" top="0" bottom="0" header="0.51181102362204722" footer="0.51181102362204722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2"/>
  <sheetViews>
    <sheetView rightToLeft="1" zoomScale="85" workbookViewId="0">
      <selection sqref="A1:I1"/>
    </sheetView>
  </sheetViews>
  <sheetFormatPr defaultRowHeight="35.1" customHeight="1"/>
  <cols>
    <col min="1" max="1" width="18.140625" style="10" bestFit="1" customWidth="1"/>
    <col min="2" max="9" width="10.7109375" style="10" customWidth="1"/>
    <col min="10" max="256" width="9.140625" style="10"/>
    <col min="257" max="257" width="25.42578125" style="10" bestFit="1" customWidth="1"/>
    <col min="258" max="265" width="13.7109375" style="10" customWidth="1"/>
    <col min="266" max="512" width="9.140625" style="10"/>
    <col min="513" max="513" width="25.42578125" style="10" bestFit="1" customWidth="1"/>
    <col min="514" max="521" width="13.7109375" style="10" customWidth="1"/>
    <col min="522" max="768" width="9.140625" style="10"/>
    <col min="769" max="769" width="25.42578125" style="10" bestFit="1" customWidth="1"/>
    <col min="770" max="777" width="13.7109375" style="10" customWidth="1"/>
    <col min="778" max="1024" width="9.140625" style="10"/>
    <col min="1025" max="1025" width="25.42578125" style="10" bestFit="1" customWidth="1"/>
    <col min="1026" max="1033" width="13.7109375" style="10" customWidth="1"/>
    <col min="1034" max="1280" width="9.140625" style="10"/>
    <col min="1281" max="1281" width="25.42578125" style="10" bestFit="1" customWidth="1"/>
    <col min="1282" max="1289" width="13.7109375" style="10" customWidth="1"/>
    <col min="1290" max="1536" width="9.140625" style="10"/>
    <col min="1537" max="1537" width="25.42578125" style="10" bestFit="1" customWidth="1"/>
    <col min="1538" max="1545" width="13.7109375" style="10" customWidth="1"/>
    <col min="1546" max="1792" width="9.140625" style="10"/>
    <col min="1793" max="1793" width="25.42578125" style="10" bestFit="1" customWidth="1"/>
    <col min="1794" max="1801" width="13.7109375" style="10" customWidth="1"/>
    <col min="1802" max="2048" width="9.140625" style="10"/>
    <col min="2049" max="2049" width="25.42578125" style="10" bestFit="1" customWidth="1"/>
    <col min="2050" max="2057" width="13.7109375" style="10" customWidth="1"/>
    <col min="2058" max="2304" width="9.140625" style="10"/>
    <col min="2305" max="2305" width="25.42578125" style="10" bestFit="1" customWidth="1"/>
    <col min="2306" max="2313" width="13.7109375" style="10" customWidth="1"/>
    <col min="2314" max="2560" width="9.140625" style="10"/>
    <col min="2561" max="2561" width="25.42578125" style="10" bestFit="1" customWidth="1"/>
    <col min="2562" max="2569" width="13.7109375" style="10" customWidth="1"/>
    <col min="2570" max="2816" width="9.140625" style="10"/>
    <col min="2817" max="2817" width="25.42578125" style="10" bestFit="1" customWidth="1"/>
    <col min="2818" max="2825" width="13.7109375" style="10" customWidth="1"/>
    <col min="2826" max="3072" width="9.140625" style="10"/>
    <col min="3073" max="3073" width="25.42578125" style="10" bestFit="1" customWidth="1"/>
    <col min="3074" max="3081" width="13.7109375" style="10" customWidth="1"/>
    <col min="3082" max="3328" width="9.140625" style="10"/>
    <col min="3329" max="3329" width="25.42578125" style="10" bestFit="1" customWidth="1"/>
    <col min="3330" max="3337" width="13.7109375" style="10" customWidth="1"/>
    <col min="3338" max="3584" width="9.140625" style="10"/>
    <col min="3585" max="3585" width="25.42578125" style="10" bestFit="1" customWidth="1"/>
    <col min="3586" max="3593" width="13.7109375" style="10" customWidth="1"/>
    <col min="3594" max="3840" width="9.140625" style="10"/>
    <col min="3841" max="3841" width="25.42578125" style="10" bestFit="1" customWidth="1"/>
    <col min="3842" max="3849" width="13.7109375" style="10" customWidth="1"/>
    <col min="3850" max="4096" width="9.140625" style="10"/>
    <col min="4097" max="4097" width="25.42578125" style="10" bestFit="1" customWidth="1"/>
    <col min="4098" max="4105" width="13.7109375" style="10" customWidth="1"/>
    <col min="4106" max="4352" width="9.140625" style="10"/>
    <col min="4353" max="4353" width="25.42578125" style="10" bestFit="1" customWidth="1"/>
    <col min="4354" max="4361" width="13.7109375" style="10" customWidth="1"/>
    <col min="4362" max="4608" width="9.140625" style="10"/>
    <col min="4609" max="4609" width="25.42578125" style="10" bestFit="1" customWidth="1"/>
    <col min="4610" max="4617" width="13.7109375" style="10" customWidth="1"/>
    <col min="4618" max="4864" width="9.140625" style="10"/>
    <col min="4865" max="4865" width="25.42578125" style="10" bestFit="1" customWidth="1"/>
    <col min="4866" max="4873" width="13.7109375" style="10" customWidth="1"/>
    <col min="4874" max="5120" width="9.140625" style="10"/>
    <col min="5121" max="5121" width="25.42578125" style="10" bestFit="1" customWidth="1"/>
    <col min="5122" max="5129" width="13.7109375" style="10" customWidth="1"/>
    <col min="5130" max="5376" width="9.140625" style="10"/>
    <col min="5377" max="5377" width="25.42578125" style="10" bestFit="1" customWidth="1"/>
    <col min="5378" max="5385" width="13.7109375" style="10" customWidth="1"/>
    <col min="5386" max="5632" width="9.140625" style="10"/>
    <col min="5633" max="5633" width="25.42578125" style="10" bestFit="1" customWidth="1"/>
    <col min="5634" max="5641" width="13.7109375" style="10" customWidth="1"/>
    <col min="5642" max="5888" width="9.140625" style="10"/>
    <col min="5889" max="5889" width="25.42578125" style="10" bestFit="1" customWidth="1"/>
    <col min="5890" max="5897" width="13.7109375" style="10" customWidth="1"/>
    <col min="5898" max="6144" width="9.140625" style="10"/>
    <col min="6145" max="6145" width="25.42578125" style="10" bestFit="1" customWidth="1"/>
    <col min="6146" max="6153" width="13.7109375" style="10" customWidth="1"/>
    <col min="6154" max="6400" width="9.140625" style="10"/>
    <col min="6401" max="6401" width="25.42578125" style="10" bestFit="1" customWidth="1"/>
    <col min="6402" max="6409" width="13.7109375" style="10" customWidth="1"/>
    <col min="6410" max="6656" width="9.140625" style="10"/>
    <col min="6657" max="6657" width="25.42578125" style="10" bestFit="1" customWidth="1"/>
    <col min="6658" max="6665" width="13.7109375" style="10" customWidth="1"/>
    <col min="6666" max="6912" width="9.140625" style="10"/>
    <col min="6913" max="6913" width="25.42578125" style="10" bestFit="1" customWidth="1"/>
    <col min="6914" max="6921" width="13.7109375" style="10" customWidth="1"/>
    <col min="6922" max="7168" width="9.140625" style="10"/>
    <col min="7169" max="7169" width="25.42578125" style="10" bestFit="1" customWidth="1"/>
    <col min="7170" max="7177" width="13.7109375" style="10" customWidth="1"/>
    <col min="7178" max="7424" width="9.140625" style="10"/>
    <col min="7425" max="7425" width="25.42578125" style="10" bestFit="1" customWidth="1"/>
    <col min="7426" max="7433" width="13.7109375" style="10" customWidth="1"/>
    <col min="7434" max="7680" width="9.140625" style="10"/>
    <col min="7681" max="7681" width="25.42578125" style="10" bestFit="1" customWidth="1"/>
    <col min="7682" max="7689" width="13.7109375" style="10" customWidth="1"/>
    <col min="7690" max="7936" width="9.140625" style="10"/>
    <col min="7937" max="7937" width="25.42578125" style="10" bestFit="1" customWidth="1"/>
    <col min="7938" max="7945" width="13.7109375" style="10" customWidth="1"/>
    <col min="7946" max="8192" width="9.140625" style="10"/>
    <col min="8193" max="8193" width="25.42578125" style="10" bestFit="1" customWidth="1"/>
    <col min="8194" max="8201" width="13.7109375" style="10" customWidth="1"/>
    <col min="8202" max="8448" width="9.140625" style="10"/>
    <col min="8449" max="8449" width="25.42578125" style="10" bestFit="1" customWidth="1"/>
    <col min="8450" max="8457" width="13.7109375" style="10" customWidth="1"/>
    <col min="8458" max="8704" width="9.140625" style="10"/>
    <col min="8705" max="8705" width="25.42578125" style="10" bestFit="1" customWidth="1"/>
    <col min="8706" max="8713" width="13.7109375" style="10" customWidth="1"/>
    <col min="8714" max="8960" width="9.140625" style="10"/>
    <col min="8961" max="8961" width="25.42578125" style="10" bestFit="1" customWidth="1"/>
    <col min="8962" max="8969" width="13.7109375" style="10" customWidth="1"/>
    <col min="8970" max="9216" width="9.140625" style="10"/>
    <col min="9217" max="9217" width="25.42578125" style="10" bestFit="1" customWidth="1"/>
    <col min="9218" max="9225" width="13.7109375" style="10" customWidth="1"/>
    <col min="9226" max="9472" width="9.140625" style="10"/>
    <col min="9473" max="9473" width="25.42578125" style="10" bestFit="1" customWidth="1"/>
    <col min="9474" max="9481" width="13.7109375" style="10" customWidth="1"/>
    <col min="9482" max="9728" width="9.140625" style="10"/>
    <col min="9729" max="9729" width="25.42578125" style="10" bestFit="1" customWidth="1"/>
    <col min="9730" max="9737" width="13.7109375" style="10" customWidth="1"/>
    <col min="9738" max="9984" width="9.140625" style="10"/>
    <col min="9985" max="9985" width="25.42578125" style="10" bestFit="1" customWidth="1"/>
    <col min="9986" max="9993" width="13.7109375" style="10" customWidth="1"/>
    <col min="9994" max="10240" width="9.140625" style="10"/>
    <col min="10241" max="10241" width="25.42578125" style="10" bestFit="1" customWidth="1"/>
    <col min="10242" max="10249" width="13.7109375" style="10" customWidth="1"/>
    <col min="10250" max="10496" width="9.140625" style="10"/>
    <col min="10497" max="10497" width="25.42578125" style="10" bestFit="1" customWidth="1"/>
    <col min="10498" max="10505" width="13.7109375" style="10" customWidth="1"/>
    <col min="10506" max="10752" width="9.140625" style="10"/>
    <col min="10753" max="10753" width="25.42578125" style="10" bestFit="1" customWidth="1"/>
    <col min="10754" max="10761" width="13.7109375" style="10" customWidth="1"/>
    <col min="10762" max="11008" width="9.140625" style="10"/>
    <col min="11009" max="11009" width="25.42578125" style="10" bestFit="1" customWidth="1"/>
    <col min="11010" max="11017" width="13.7109375" style="10" customWidth="1"/>
    <col min="11018" max="11264" width="9.140625" style="10"/>
    <col min="11265" max="11265" width="25.42578125" style="10" bestFit="1" customWidth="1"/>
    <col min="11266" max="11273" width="13.7109375" style="10" customWidth="1"/>
    <col min="11274" max="11520" width="9.140625" style="10"/>
    <col min="11521" max="11521" width="25.42578125" style="10" bestFit="1" customWidth="1"/>
    <col min="11522" max="11529" width="13.7109375" style="10" customWidth="1"/>
    <col min="11530" max="11776" width="9.140625" style="10"/>
    <col min="11777" max="11777" width="25.42578125" style="10" bestFit="1" customWidth="1"/>
    <col min="11778" max="11785" width="13.7109375" style="10" customWidth="1"/>
    <col min="11786" max="12032" width="9.140625" style="10"/>
    <col min="12033" max="12033" width="25.42578125" style="10" bestFit="1" customWidth="1"/>
    <col min="12034" max="12041" width="13.7109375" style="10" customWidth="1"/>
    <col min="12042" max="12288" width="9.140625" style="10"/>
    <col min="12289" max="12289" width="25.42578125" style="10" bestFit="1" customWidth="1"/>
    <col min="12290" max="12297" width="13.7109375" style="10" customWidth="1"/>
    <col min="12298" max="12544" width="9.140625" style="10"/>
    <col min="12545" max="12545" width="25.42578125" style="10" bestFit="1" customWidth="1"/>
    <col min="12546" max="12553" width="13.7109375" style="10" customWidth="1"/>
    <col min="12554" max="12800" width="9.140625" style="10"/>
    <col min="12801" max="12801" width="25.42578125" style="10" bestFit="1" customWidth="1"/>
    <col min="12802" max="12809" width="13.7109375" style="10" customWidth="1"/>
    <col min="12810" max="13056" width="9.140625" style="10"/>
    <col min="13057" max="13057" width="25.42578125" style="10" bestFit="1" customWidth="1"/>
    <col min="13058" max="13065" width="13.7109375" style="10" customWidth="1"/>
    <col min="13066" max="13312" width="9.140625" style="10"/>
    <col min="13313" max="13313" width="25.42578125" style="10" bestFit="1" customWidth="1"/>
    <col min="13314" max="13321" width="13.7109375" style="10" customWidth="1"/>
    <col min="13322" max="13568" width="9.140625" style="10"/>
    <col min="13569" max="13569" width="25.42578125" style="10" bestFit="1" customWidth="1"/>
    <col min="13570" max="13577" width="13.7109375" style="10" customWidth="1"/>
    <col min="13578" max="13824" width="9.140625" style="10"/>
    <col min="13825" max="13825" width="25.42578125" style="10" bestFit="1" customWidth="1"/>
    <col min="13826" max="13833" width="13.7109375" style="10" customWidth="1"/>
    <col min="13834" max="14080" width="9.140625" style="10"/>
    <col min="14081" max="14081" width="25.42578125" style="10" bestFit="1" customWidth="1"/>
    <col min="14082" max="14089" width="13.7109375" style="10" customWidth="1"/>
    <col min="14090" max="14336" width="9.140625" style="10"/>
    <col min="14337" max="14337" width="25.42578125" style="10" bestFit="1" customWidth="1"/>
    <col min="14338" max="14345" width="13.7109375" style="10" customWidth="1"/>
    <col min="14346" max="14592" width="9.140625" style="10"/>
    <col min="14593" max="14593" width="25.42578125" style="10" bestFit="1" customWidth="1"/>
    <col min="14594" max="14601" width="13.7109375" style="10" customWidth="1"/>
    <col min="14602" max="14848" width="9.140625" style="10"/>
    <col min="14849" max="14849" width="25.42578125" style="10" bestFit="1" customWidth="1"/>
    <col min="14850" max="14857" width="13.7109375" style="10" customWidth="1"/>
    <col min="14858" max="15104" width="9.140625" style="10"/>
    <col min="15105" max="15105" width="25.42578125" style="10" bestFit="1" customWidth="1"/>
    <col min="15106" max="15113" width="13.7109375" style="10" customWidth="1"/>
    <col min="15114" max="15360" width="9.140625" style="10"/>
    <col min="15361" max="15361" width="25.42578125" style="10" bestFit="1" customWidth="1"/>
    <col min="15362" max="15369" width="13.7109375" style="10" customWidth="1"/>
    <col min="15370" max="15616" width="9.140625" style="10"/>
    <col min="15617" max="15617" width="25.42578125" style="10" bestFit="1" customWidth="1"/>
    <col min="15618" max="15625" width="13.7109375" style="10" customWidth="1"/>
    <col min="15626" max="15872" width="9.140625" style="10"/>
    <col min="15873" max="15873" width="25.42578125" style="10" bestFit="1" customWidth="1"/>
    <col min="15874" max="15881" width="13.7109375" style="10" customWidth="1"/>
    <col min="15882" max="16128" width="9.140625" style="10"/>
    <col min="16129" max="16129" width="25.42578125" style="10" bestFit="1" customWidth="1"/>
    <col min="16130" max="16137" width="13.7109375" style="10" customWidth="1"/>
    <col min="16138" max="16384" width="9.140625" style="10"/>
  </cols>
  <sheetData>
    <row r="1" spans="1:9" s="7" customFormat="1" ht="32.1" customHeight="1">
      <c r="A1" s="66" t="s">
        <v>124</v>
      </c>
      <c r="B1" s="66"/>
      <c r="C1" s="66"/>
      <c r="D1" s="66"/>
      <c r="E1" s="66"/>
      <c r="F1" s="66"/>
      <c r="G1" s="66"/>
      <c r="H1" s="66"/>
      <c r="I1" s="66"/>
    </row>
    <row r="2" spans="1:9" ht="32.1" customHeight="1">
      <c r="A2" s="8" t="s">
        <v>24</v>
      </c>
      <c r="B2" s="9" t="s">
        <v>0</v>
      </c>
      <c r="C2" s="9" t="s">
        <v>1</v>
      </c>
      <c r="D2" s="9" t="s">
        <v>25</v>
      </c>
      <c r="E2" s="9" t="s">
        <v>3</v>
      </c>
      <c r="F2" s="9" t="s">
        <v>4</v>
      </c>
      <c r="G2" s="9" t="s">
        <v>5</v>
      </c>
      <c r="H2" s="9" t="s">
        <v>6</v>
      </c>
      <c r="I2" s="9" t="s">
        <v>7</v>
      </c>
    </row>
    <row r="3" spans="1:9" ht="32.1" customHeight="1">
      <c r="A3" s="46" t="s">
        <v>26</v>
      </c>
      <c r="B3" s="11"/>
      <c r="C3" s="11"/>
      <c r="D3" s="11"/>
      <c r="E3" s="11"/>
      <c r="F3" s="11"/>
      <c r="G3" s="11"/>
      <c r="H3" s="11"/>
      <c r="I3" s="11"/>
    </row>
    <row r="4" spans="1:9" s="13" customFormat="1" ht="32.1" customHeight="1">
      <c r="A4" s="47" t="s">
        <v>31</v>
      </c>
      <c r="B4" s="25"/>
      <c r="C4" s="25"/>
      <c r="D4" s="25"/>
      <c r="E4" s="25"/>
      <c r="F4" s="25"/>
      <c r="G4" s="25"/>
      <c r="H4" s="25"/>
      <c r="I4" s="25"/>
    </row>
    <row r="5" spans="1:9" s="13" customFormat="1" ht="32.1" customHeight="1">
      <c r="A5" s="46" t="s">
        <v>27</v>
      </c>
      <c r="B5" s="11"/>
      <c r="C5" s="11"/>
      <c r="D5" s="11"/>
      <c r="E5" s="11"/>
      <c r="F5" s="11"/>
      <c r="G5" s="11"/>
      <c r="H5" s="11"/>
      <c r="I5" s="11"/>
    </row>
    <row r="6" spans="1:9" s="13" customFormat="1" ht="32.1" customHeight="1">
      <c r="A6" s="47" t="s">
        <v>28</v>
      </c>
      <c r="B6" s="12"/>
      <c r="C6" s="12"/>
      <c r="D6" s="12"/>
      <c r="E6" s="12"/>
      <c r="F6" s="12"/>
      <c r="G6" s="12"/>
      <c r="H6" s="12"/>
      <c r="I6" s="12"/>
    </row>
    <row r="7" spans="1:9" ht="32.1" customHeight="1">
      <c r="A7" s="46" t="s">
        <v>29</v>
      </c>
      <c r="B7" s="11"/>
      <c r="C7" s="11"/>
      <c r="D7" s="11"/>
      <c r="E7" s="11"/>
      <c r="F7" s="11"/>
      <c r="G7" s="11"/>
      <c r="H7" s="11"/>
      <c r="I7" s="11"/>
    </row>
    <row r="8" spans="1:9" s="44" customFormat="1" ht="18.95" customHeight="1">
      <c r="A8" s="63" t="s">
        <v>125</v>
      </c>
      <c r="B8" s="63"/>
      <c r="C8" s="14"/>
      <c r="D8" s="64" t="s">
        <v>126</v>
      </c>
      <c r="E8" s="64"/>
      <c r="G8" s="63" t="s">
        <v>30</v>
      </c>
      <c r="H8" s="63"/>
      <c r="I8" s="63"/>
    </row>
    <row r="9" spans="1:9" s="44" customFormat="1" ht="18.95" customHeight="1">
      <c r="A9" s="70"/>
      <c r="B9" s="70"/>
      <c r="C9" s="14"/>
      <c r="D9" s="71"/>
      <c r="E9" s="71"/>
      <c r="G9" s="70"/>
      <c r="H9" s="70"/>
      <c r="I9" s="70"/>
    </row>
    <row r="10" spans="1:9" s="44" customFormat="1" ht="18.95" customHeight="1">
      <c r="A10" s="48"/>
      <c r="B10" s="48"/>
      <c r="C10" s="14"/>
      <c r="G10" s="48"/>
      <c r="H10" s="48"/>
      <c r="I10" s="48"/>
    </row>
    <row r="11" spans="1:9" s="49" customFormat="1" ht="32.1" customHeight="1">
      <c r="A11" s="66" t="s">
        <v>124</v>
      </c>
      <c r="B11" s="66"/>
      <c r="C11" s="66"/>
      <c r="D11" s="66"/>
      <c r="E11" s="66"/>
      <c r="F11" s="66"/>
      <c r="G11" s="66"/>
      <c r="H11" s="66"/>
      <c r="I11" s="66"/>
    </row>
    <row r="12" spans="1:9" ht="32.1" customHeight="1">
      <c r="A12" s="8" t="s">
        <v>24</v>
      </c>
      <c r="B12" s="9" t="s">
        <v>0</v>
      </c>
      <c r="C12" s="9" t="s">
        <v>1</v>
      </c>
      <c r="D12" s="9" t="s">
        <v>25</v>
      </c>
      <c r="E12" s="9" t="s">
        <v>3</v>
      </c>
      <c r="F12" s="9" t="s">
        <v>4</v>
      </c>
      <c r="G12" s="9" t="s">
        <v>5</v>
      </c>
      <c r="H12" s="9" t="s">
        <v>6</v>
      </c>
      <c r="I12" s="9" t="s">
        <v>7</v>
      </c>
    </row>
    <row r="13" spans="1:9" ht="32.1" customHeight="1">
      <c r="A13" s="46" t="s">
        <v>26</v>
      </c>
      <c r="B13" s="11"/>
      <c r="C13" s="11"/>
      <c r="D13" s="11"/>
      <c r="E13" s="11"/>
      <c r="F13" s="11"/>
      <c r="G13" s="11"/>
      <c r="H13" s="11"/>
      <c r="I13" s="11"/>
    </row>
    <row r="14" spans="1:9" ht="32.1" customHeight="1">
      <c r="A14" s="47" t="s">
        <v>31</v>
      </c>
      <c r="B14" s="12"/>
      <c r="C14" s="12"/>
      <c r="D14" s="12"/>
      <c r="E14" s="12"/>
      <c r="F14" s="12"/>
      <c r="G14" s="12"/>
      <c r="H14" s="12"/>
      <c r="I14" s="12"/>
    </row>
    <row r="15" spans="1:9" ht="32.1" customHeight="1">
      <c r="A15" s="46" t="s">
        <v>27</v>
      </c>
      <c r="B15" s="11"/>
      <c r="C15" s="11"/>
      <c r="D15" s="11"/>
      <c r="E15" s="11"/>
      <c r="F15" s="11"/>
      <c r="G15" s="11"/>
      <c r="H15" s="11"/>
      <c r="I15" s="11"/>
    </row>
    <row r="16" spans="1:9" ht="32.1" customHeight="1">
      <c r="A16" s="47" t="s">
        <v>28</v>
      </c>
      <c r="B16" s="12"/>
      <c r="C16" s="12"/>
      <c r="D16" s="12"/>
      <c r="E16" s="12"/>
      <c r="F16" s="12"/>
      <c r="G16" s="12"/>
      <c r="H16" s="12"/>
      <c r="I16" s="12"/>
    </row>
    <row r="17" spans="1:9" ht="32.1" customHeight="1">
      <c r="A17" s="46" t="s">
        <v>29</v>
      </c>
      <c r="B17" s="11"/>
      <c r="C17" s="11"/>
      <c r="D17" s="11"/>
      <c r="E17" s="11"/>
      <c r="F17" s="11"/>
      <c r="G17" s="11"/>
      <c r="H17" s="11"/>
      <c r="I17" s="11"/>
    </row>
    <row r="18" spans="1:9" ht="18.95" customHeight="1">
      <c r="A18" s="63" t="s">
        <v>125</v>
      </c>
      <c r="B18" s="63"/>
      <c r="C18" s="14"/>
      <c r="D18" s="64" t="s">
        <v>126</v>
      </c>
      <c r="E18" s="64"/>
      <c r="F18" s="44"/>
      <c r="G18" s="63" t="s">
        <v>30</v>
      </c>
      <c r="H18" s="63"/>
      <c r="I18" s="63"/>
    </row>
    <row r="19" spans="1:9" ht="18.95" customHeight="1">
      <c r="A19" s="70"/>
      <c r="B19" s="70"/>
      <c r="C19" s="14"/>
      <c r="D19" s="71"/>
      <c r="E19" s="71"/>
      <c r="F19" s="44"/>
      <c r="G19" s="70"/>
      <c r="H19" s="70"/>
      <c r="I19" s="70"/>
    </row>
    <row r="20" spans="1:9" ht="18.95" customHeight="1">
      <c r="A20" s="48"/>
      <c r="B20" s="48"/>
      <c r="C20" s="14"/>
      <c r="D20" s="44"/>
      <c r="E20" s="44"/>
      <c r="F20" s="44"/>
      <c r="G20" s="48"/>
      <c r="H20" s="48"/>
      <c r="I20" s="48"/>
    </row>
    <row r="21" spans="1:9" ht="32.1" customHeight="1">
      <c r="A21" s="66" t="s">
        <v>124</v>
      </c>
      <c r="B21" s="66"/>
      <c r="C21" s="66"/>
      <c r="D21" s="66"/>
      <c r="E21" s="66"/>
      <c r="F21" s="66"/>
      <c r="G21" s="66"/>
      <c r="H21" s="66"/>
      <c r="I21" s="66"/>
    </row>
    <row r="22" spans="1:9" ht="32.1" customHeight="1">
      <c r="A22" s="8" t="s">
        <v>24</v>
      </c>
      <c r="B22" s="9" t="s">
        <v>0</v>
      </c>
      <c r="C22" s="9" t="s">
        <v>1</v>
      </c>
      <c r="D22" s="9" t="s">
        <v>25</v>
      </c>
      <c r="E22" s="9" t="s">
        <v>3</v>
      </c>
      <c r="F22" s="9" t="s">
        <v>4</v>
      </c>
      <c r="G22" s="9" t="s">
        <v>5</v>
      </c>
      <c r="H22" s="9" t="s">
        <v>6</v>
      </c>
      <c r="I22" s="9" t="s">
        <v>7</v>
      </c>
    </row>
    <row r="23" spans="1:9" ht="32.1" customHeight="1">
      <c r="A23" s="46" t="s">
        <v>26</v>
      </c>
      <c r="B23" s="11"/>
      <c r="C23" s="11"/>
      <c r="D23" s="11"/>
      <c r="E23" s="11"/>
      <c r="F23" s="11"/>
      <c r="G23" s="11"/>
      <c r="H23" s="11"/>
      <c r="I23" s="11"/>
    </row>
    <row r="24" spans="1:9" ht="32.1" customHeight="1">
      <c r="A24" s="47" t="s">
        <v>31</v>
      </c>
      <c r="B24" s="12"/>
      <c r="C24" s="12"/>
      <c r="D24" s="12"/>
      <c r="E24" s="12"/>
      <c r="F24" s="12"/>
      <c r="G24" s="12"/>
      <c r="H24" s="12"/>
      <c r="I24" s="12"/>
    </row>
    <row r="25" spans="1:9" ht="32.1" customHeight="1">
      <c r="A25" s="46" t="s">
        <v>27</v>
      </c>
      <c r="B25" s="11"/>
      <c r="C25" s="11"/>
      <c r="D25" s="11"/>
      <c r="E25" s="11"/>
      <c r="F25" s="11"/>
      <c r="G25" s="11"/>
      <c r="H25" s="11"/>
      <c r="I25" s="11"/>
    </row>
    <row r="26" spans="1:9" ht="32.1" customHeight="1">
      <c r="A26" s="47" t="s">
        <v>28</v>
      </c>
      <c r="B26" s="12"/>
      <c r="C26" s="12"/>
      <c r="D26" s="12"/>
      <c r="E26" s="12"/>
      <c r="F26" s="12"/>
      <c r="G26" s="12"/>
      <c r="H26" s="12"/>
      <c r="I26" s="12"/>
    </row>
    <row r="27" spans="1:9" ht="32.1" customHeight="1">
      <c r="A27" s="46" t="s">
        <v>29</v>
      </c>
      <c r="B27" s="11"/>
      <c r="C27" s="11"/>
      <c r="D27" s="11"/>
      <c r="E27" s="11"/>
      <c r="F27" s="11"/>
      <c r="G27" s="11"/>
      <c r="H27" s="11"/>
      <c r="I27" s="11"/>
    </row>
    <row r="28" spans="1:9" ht="18.95" customHeight="1">
      <c r="A28" s="63" t="s">
        <v>125</v>
      </c>
      <c r="B28" s="63"/>
      <c r="C28" s="14"/>
      <c r="D28" s="64" t="s">
        <v>126</v>
      </c>
      <c r="E28" s="64"/>
      <c r="F28" s="44"/>
      <c r="G28" s="63" t="s">
        <v>30</v>
      </c>
      <c r="H28" s="63"/>
      <c r="I28" s="63"/>
    </row>
    <row r="29" spans="1:9" ht="18.95" customHeight="1">
      <c r="A29" s="70"/>
      <c r="B29" s="70"/>
      <c r="C29" s="14"/>
      <c r="D29" s="71"/>
      <c r="E29" s="71"/>
      <c r="F29" s="44"/>
      <c r="G29" s="70"/>
      <c r="H29" s="70"/>
      <c r="I29" s="70"/>
    </row>
    <row r="30" spans="1:9" ht="18.95" customHeight="1"/>
    <row r="31" spans="1:9" ht="18.95" customHeight="1"/>
    <row r="32" spans="1:9" ht="18.95" customHeight="1"/>
  </sheetData>
  <mergeCells count="21">
    <mergeCell ref="A1:I1"/>
    <mergeCell ref="A8:B8"/>
    <mergeCell ref="D8:E8"/>
    <mergeCell ref="G8:I8"/>
    <mergeCell ref="A9:B9"/>
    <mergeCell ref="D9:E9"/>
    <mergeCell ref="G9:I9"/>
    <mergeCell ref="A11:I11"/>
    <mergeCell ref="A18:B18"/>
    <mergeCell ref="D18:E18"/>
    <mergeCell ref="G18:I18"/>
    <mergeCell ref="A19:B19"/>
    <mergeCell ref="D19:E19"/>
    <mergeCell ref="G19:I19"/>
    <mergeCell ref="A21:I21"/>
    <mergeCell ref="A28:B28"/>
    <mergeCell ref="D28:E28"/>
    <mergeCell ref="G28:I28"/>
    <mergeCell ref="A29:B29"/>
    <mergeCell ref="D29:E29"/>
    <mergeCell ref="G29:I29"/>
  </mergeCells>
  <pageMargins left="0" right="0" top="0" bottom="0" header="0.51181102362204722" footer="0.51181102362204722"/>
  <pageSetup paperSize="9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ورقة2"/>
  <dimension ref="A1:F97"/>
  <sheetViews>
    <sheetView rightToLeft="1" zoomScale="85" workbookViewId="0">
      <pane xSplit="14880" topLeftCell="W1"/>
      <selection sqref="A1:C2"/>
      <selection pane="topRight" activeCell="W1" sqref="W1"/>
    </sheetView>
  </sheetViews>
  <sheetFormatPr defaultRowHeight="54.95" customHeight="1"/>
  <cols>
    <col min="1" max="1" width="9.42578125" style="1" customWidth="1"/>
    <col min="2" max="2" width="39.42578125" style="1" customWidth="1"/>
    <col min="3" max="3" width="13.85546875" style="1" customWidth="1"/>
    <col min="4" max="4" width="3.7109375" style="1" customWidth="1"/>
    <col min="5" max="5" width="16.140625" style="1" hidden="1" customWidth="1"/>
    <col min="6" max="6" width="12.140625" style="1" bestFit="1" customWidth="1"/>
    <col min="7" max="7" width="11.28515625" style="1" customWidth="1"/>
    <col min="8" max="16384" width="9.140625" style="1"/>
  </cols>
  <sheetData>
    <row r="1" spans="1:6" ht="54.95" customHeight="1">
      <c r="A1" s="72" t="s">
        <v>51</v>
      </c>
      <c r="B1" s="72"/>
      <c r="C1" s="72"/>
      <c r="E1" s="1">
        <v>1</v>
      </c>
      <c r="F1" s="3" t="s">
        <v>52</v>
      </c>
    </row>
    <row r="2" spans="1:6" ht="54.95" customHeight="1">
      <c r="A2" s="73"/>
      <c r="B2" s="73"/>
      <c r="C2" s="73"/>
      <c r="E2" s="1">
        <v>2</v>
      </c>
      <c r="F2" s="3">
        <v>16</v>
      </c>
    </row>
    <row r="3" spans="1:6" ht="54.95" customHeight="1">
      <c r="A3" s="6" t="s">
        <v>9</v>
      </c>
      <c r="B3" s="6" t="s">
        <v>11</v>
      </c>
      <c r="C3" s="6" t="s">
        <v>12</v>
      </c>
      <c r="E3" s="1">
        <v>3</v>
      </c>
      <c r="F3" s="3">
        <v>17</v>
      </c>
    </row>
    <row r="4" spans="1:6" ht="54.95" customHeight="1">
      <c r="A4" s="4">
        <v>1</v>
      </c>
      <c r="B4" s="4" t="s">
        <v>35</v>
      </c>
      <c r="C4" s="4" t="s">
        <v>50</v>
      </c>
      <c r="E4" s="1">
        <v>8</v>
      </c>
      <c r="F4" s="3">
        <v>19</v>
      </c>
    </row>
    <row r="5" spans="1:6" ht="54.95" customHeight="1">
      <c r="A5" s="4">
        <v>2</v>
      </c>
      <c r="B5" s="4" t="s">
        <v>38</v>
      </c>
      <c r="C5" s="4" t="s">
        <v>50</v>
      </c>
      <c r="E5" s="1">
        <v>12</v>
      </c>
    </row>
    <row r="6" spans="1:6" ht="54.95" customHeight="1">
      <c r="A6" s="50">
        <v>3</v>
      </c>
      <c r="B6" s="4" t="s">
        <v>37</v>
      </c>
      <c r="C6" s="4" t="s">
        <v>50</v>
      </c>
      <c r="E6" s="1">
        <v>11</v>
      </c>
    </row>
    <row r="7" spans="1:6" ht="54.95" customHeight="1">
      <c r="A7" s="50">
        <v>4</v>
      </c>
      <c r="B7" s="4" t="s">
        <v>41</v>
      </c>
      <c r="C7" s="4" t="s">
        <v>50</v>
      </c>
      <c r="E7" s="1">
        <v>15</v>
      </c>
    </row>
    <row r="8" spans="1:6" ht="54.95" customHeight="1">
      <c r="A8" s="50">
        <v>5</v>
      </c>
      <c r="B8" s="4" t="s">
        <v>43</v>
      </c>
      <c r="C8" s="4" t="s">
        <v>50</v>
      </c>
      <c r="E8" s="1">
        <v>17</v>
      </c>
    </row>
    <row r="9" spans="1:6" ht="54.95" customHeight="1">
      <c r="A9" s="50">
        <v>6</v>
      </c>
      <c r="B9" s="4" t="s">
        <v>44</v>
      </c>
      <c r="C9" s="4" t="s">
        <v>50</v>
      </c>
      <c r="E9" s="1">
        <v>18</v>
      </c>
    </row>
    <row r="10" spans="1:6" ht="54.95" customHeight="1">
      <c r="A10" s="50">
        <v>7</v>
      </c>
      <c r="B10" s="4" t="s">
        <v>48</v>
      </c>
      <c r="C10" s="4" t="s">
        <v>50</v>
      </c>
      <c r="E10" s="1">
        <v>22</v>
      </c>
    </row>
    <row r="11" spans="1:6" ht="54.95" customHeight="1">
      <c r="A11" s="50">
        <v>8</v>
      </c>
      <c r="B11" s="4" t="s">
        <v>45</v>
      </c>
      <c r="C11" s="4" t="s">
        <v>50</v>
      </c>
      <c r="E11" s="1">
        <v>19</v>
      </c>
    </row>
    <row r="12" spans="1:6" ht="54.95" customHeight="1">
      <c r="A12" s="50">
        <v>9</v>
      </c>
      <c r="B12" s="4" t="s">
        <v>32</v>
      </c>
      <c r="C12" s="4" t="s">
        <v>49</v>
      </c>
      <c r="E12" s="1">
        <v>4</v>
      </c>
    </row>
    <row r="13" spans="1:6" ht="54.95" customHeight="1">
      <c r="A13" s="50">
        <v>10</v>
      </c>
      <c r="B13" s="4" t="s">
        <v>46</v>
      </c>
      <c r="C13" s="4" t="s">
        <v>50</v>
      </c>
      <c r="E13" s="1">
        <v>20</v>
      </c>
    </row>
    <row r="14" spans="1:6" ht="54.95" customHeight="1">
      <c r="A14" s="50">
        <v>11</v>
      </c>
      <c r="B14" s="4" t="s">
        <v>33</v>
      </c>
      <c r="C14" s="4" t="s">
        <v>13</v>
      </c>
      <c r="E14" s="1">
        <v>5</v>
      </c>
    </row>
    <row r="15" spans="1:6" ht="54.95" customHeight="1">
      <c r="A15" s="50">
        <v>12</v>
      </c>
      <c r="B15" s="4" t="s">
        <v>39</v>
      </c>
      <c r="C15" s="4" t="s">
        <v>50</v>
      </c>
      <c r="E15" s="1">
        <v>13</v>
      </c>
    </row>
    <row r="16" spans="1:6" ht="54.95" customHeight="1">
      <c r="A16" s="50">
        <v>13</v>
      </c>
      <c r="B16" s="4" t="s">
        <v>34</v>
      </c>
      <c r="C16" s="4" t="s">
        <v>13</v>
      </c>
      <c r="E16" s="1">
        <v>7</v>
      </c>
    </row>
    <row r="17" spans="1:5" ht="54.95" customHeight="1">
      <c r="A17" s="50">
        <v>14</v>
      </c>
      <c r="B17" s="4" t="s">
        <v>47</v>
      </c>
      <c r="C17" s="4" t="s">
        <v>50</v>
      </c>
      <c r="E17" s="1">
        <v>21</v>
      </c>
    </row>
    <row r="18" spans="1:5" ht="54.95" customHeight="1">
      <c r="A18" s="50">
        <v>15</v>
      </c>
      <c r="B18" s="4" t="s">
        <v>36</v>
      </c>
      <c r="C18" s="4" t="s">
        <v>50</v>
      </c>
      <c r="E18" s="1">
        <v>10</v>
      </c>
    </row>
    <row r="19" spans="1:5" ht="54.95" customHeight="1">
      <c r="A19" s="50">
        <v>16</v>
      </c>
      <c r="B19" s="50" t="s">
        <v>128</v>
      </c>
      <c r="C19" s="4" t="s">
        <v>13</v>
      </c>
      <c r="E19" s="1">
        <v>6</v>
      </c>
    </row>
    <row r="20" spans="1:5" ht="54.95" customHeight="1">
      <c r="A20" s="50">
        <v>17</v>
      </c>
      <c r="B20" s="4" t="s">
        <v>42</v>
      </c>
      <c r="C20" s="4" t="s">
        <v>50</v>
      </c>
      <c r="E20" s="1">
        <v>16</v>
      </c>
    </row>
    <row r="21" spans="1:5" ht="54.95" customHeight="1">
      <c r="A21" s="50">
        <v>18</v>
      </c>
      <c r="B21" s="4" t="s">
        <v>14</v>
      </c>
      <c r="C21" s="4" t="s">
        <v>50</v>
      </c>
      <c r="E21" s="1">
        <v>9</v>
      </c>
    </row>
    <row r="22" spans="1:5" ht="54.95" customHeight="1">
      <c r="A22" s="50">
        <v>19</v>
      </c>
      <c r="B22" s="50" t="s">
        <v>127</v>
      </c>
      <c r="C22" s="4" t="s">
        <v>50</v>
      </c>
      <c r="E22" s="1">
        <v>23</v>
      </c>
    </row>
    <row r="23" spans="1:5" ht="54.95" customHeight="1">
      <c r="A23" s="50">
        <v>20</v>
      </c>
      <c r="B23" s="4" t="s">
        <v>40</v>
      </c>
      <c r="C23" s="4" t="s">
        <v>50</v>
      </c>
      <c r="E23" s="1">
        <v>14</v>
      </c>
    </row>
    <row r="24" spans="1:5" ht="54.95" customHeight="1">
      <c r="E24" s="1">
        <v>27</v>
      </c>
    </row>
    <row r="25" spans="1:5" ht="54.95" customHeight="1">
      <c r="C25" s="5"/>
      <c r="E25" s="1">
        <v>28</v>
      </c>
    </row>
    <row r="26" spans="1:5" ht="54.95" customHeight="1">
      <c r="E26" s="1">
        <v>29</v>
      </c>
    </row>
    <row r="27" spans="1:5" ht="54.95" customHeight="1">
      <c r="E27" s="1">
        <v>30</v>
      </c>
    </row>
    <row r="28" spans="1:5" ht="54.95" customHeight="1">
      <c r="E28" s="1">
        <v>31</v>
      </c>
    </row>
    <row r="29" spans="1:5" ht="54.95" customHeight="1">
      <c r="E29" s="1">
        <v>32</v>
      </c>
    </row>
    <row r="30" spans="1:5" ht="54.95" customHeight="1">
      <c r="E30" s="1">
        <v>33</v>
      </c>
    </row>
    <row r="31" spans="1:5" ht="54.95" customHeight="1">
      <c r="E31" s="1">
        <v>34</v>
      </c>
    </row>
    <row r="32" spans="1:5" ht="54.95" customHeight="1">
      <c r="E32" s="1">
        <v>35</v>
      </c>
    </row>
    <row r="33" spans="5:5" ht="54.95" customHeight="1">
      <c r="E33" s="1">
        <v>36</v>
      </c>
    </row>
    <row r="34" spans="5:5" ht="54.95" customHeight="1">
      <c r="E34" s="1">
        <v>37</v>
      </c>
    </row>
    <row r="35" spans="5:5" ht="54.95" customHeight="1">
      <c r="E35" s="1">
        <v>38</v>
      </c>
    </row>
    <row r="36" spans="5:5" ht="54.95" customHeight="1">
      <c r="E36" s="1">
        <v>39</v>
      </c>
    </row>
    <row r="37" spans="5:5" ht="54.95" customHeight="1">
      <c r="E37" s="1">
        <v>40</v>
      </c>
    </row>
    <row r="38" spans="5:5" ht="54.95" customHeight="1">
      <c r="E38" s="1">
        <v>41</v>
      </c>
    </row>
    <row r="39" spans="5:5" ht="54.95" customHeight="1">
      <c r="E39" s="1">
        <v>42</v>
      </c>
    </row>
    <row r="40" spans="5:5" ht="54.95" customHeight="1">
      <c r="E40" s="1">
        <v>43</v>
      </c>
    </row>
    <row r="41" spans="5:5" ht="54.95" customHeight="1">
      <c r="E41" s="1">
        <v>44</v>
      </c>
    </row>
    <row r="42" spans="5:5" ht="54.95" customHeight="1">
      <c r="E42" s="1">
        <v>45</v>
      </c>
    </row>
    <row r="43" spans="5:5" ht="54.95" customHeight="1">
      <c r="E43" s="1">
        <v>46</v>
      </c>
    </row>
    <row r="44" spans="5:5" ht="54.95" customHeight="1">
      <c r="E44" s="1">
        <v>47</v>
      </c>
    </row>
    <row r="45" spans="5:5" ht="54.95" customHeight="1">
      <c r="E45" s="1">
        <v>48</v>
      </c>
    </row>
    <row r="46" spans="5:5" ht="54.95" customHeight="1">
      <c r="E46" s="1">
        <v>49</v>
      </c>
    </row>
    <row r="47" spans="5:5" ht="54.95" customHeight="1">
      <c r="E47" s="1">
        <v>50</v>
      </c>
    </row>
    <row r="48" spans="5:5" ht="54.95" customHeight="1">
      <c r="E48" s="1">
        <v>51</v>
      </c>
    </row>
    <row r="49" spans="5:5" ht="54.95" customHeight="1">
      <c r="E49" s="1">
        <v>52</v>
      </c>
    </row>
    <row r="50" spans="5:5" ht="54.95" customHeight="1">
      <c r="E50" s="1">
        <v>53</v>
      </c>
    </row>
    <row r="51" spans="5:5" ht="54.95" customHeight="1">
      <c r="E51" s="1">
        <v>54</v>
      </c>
    </row>
    <row r="52" spans="5:5" ht="54.95" customHeight="1">
      <c r="E52" s="1">
        <v>55</v>
      </c>
    </row>
    <row r="53" spans="5:5" ht="54.95" customHeight="1">
      <c r="E53" s="1">
        <v>56</v>
      </c>
    </row>
    <row r="54" spans="5:5" ht="54.95" customHeight="1">
      <c r="E54" s="1">
        <v>57</v>
      </c>
    </row>
    <row r="55" spans="5:5" ht="54.95" customHeight="1">
      <c r="E55" s="1">
        <v>58</v>
      </c>
    </row>
    <row r="56" spans="5:5" ht="54.95" customHeight="1">
      <c r="E56" s="1">
        <v>59</v>
      </c>
    </row>
    <row r="57" spans="5:5" ht="54.95" customHeight="1">
      <c r="E57" s="1">
        <v>60</v>
      </c>
    </row>
    <row r="58" spans="5:5" ht="54.95" customHeight="1">
      <c r="E58" s="1">
        <v>61</v>
      </c>
    </row>
    <row r="59" spans="5:5" ht="54.95" customHeight="1">
      <c r="E59" s="1">
        <v>62</v>
      </c>
    </row>
    <row r="60" spans="5:5" ht="54.95" customHeight="1">
      <c r="E60" s="1">
        <v>63</v>
      </c>
    </row>
    <row r="61" spans="5:5" ht="54.95" customHeight="1">
      <c r="E61" s="1">
        <v>64</v>
      </c>
    </row>
    <row r="62" spans="5:5" ht="54.95" customHeight="1">
      <c r="E62" s="1">
        <v>65</v>
      </c>
    </row>
    <row r="63" spans="5:5" ht="54.95" customHeight="1">
      <c r="E63" s="1">
        <v>66</v>
      </c>
    </row>
    <row r="64" spans="5:5" ht="54.95" customHeight="1">
      <c r="E64" s="1">
        <v>67</v>
      </c>
    </row>
    <row r="65" spans="5:5" ht="54.95" customHeight="1">
      <c r="E65" s="1">
        <v>68</v>
      </c>
    </row>
    <row r="66" spans="5:5" ht="54.95" customHeight="1">
      <c r="E66" s="1">
        <v>69</v>
      </c>
    </row>
    <row r="67" spans="5:5" ht="54.95" customHeight="1">
      <c r="E67" s="1">
        <v>70</v>
      </c>
    </row>
    <row r="68" spans="5:5" ht="54.95" customHeight="1">
      <c r="E68" s="1">
        <v>71</v>
      </c>
    </row>
    <row r="69" spans="5:5" ht="54.95" customHeight="1">
      <c r="E69" s="1">
        <v>72</v>
      </c>
    </row>
    <row r="70" spans="5:5" ht="54.95" customHeight="1">
      <c r="E70" s="1">
        <v>73</v>
      </c>
    </row>
    <row r="71" spans="5:5" ht="54.95" customHeight="1">
      <c r="E71" s="1">
        <v>74</v>
      </c>
    </row>
    <row r="72" spans="5:5" ht="54.95" customHeight="1">
      <c r="E72" s="1">
        <v>75</v>
      </c>
    </row>
    <row r="73" spans="5:5" ht="54.95" customHeight="1">
      <c r="E73" s="1">
        <v>76</v>
      </c>
    </row>
    <row r="74" spans="5:5" ht="54.95" customHeight="1">
      <c r="E74" s="1">
        <v>77</v>
      </c>
    </row>
    <row r="75" spans="5:5" ht="54.95" customHeight="1">
      <c r="E75" s="1">
        <v>78</v>
      </c>
    </row>
    <row r="76" spans="5:5" ht="54.95" customHeight="1">
      <c r="E76" s="1">
        <v>79</v>
      </c>
    </row>
    <row r="77" spans="5:5" ht="54.95" customHeight="1">
      <c r="E77" s="1">
        <v>80</v>
      </c>
    </row>
    <row r="78" spans="5:5" ht="54.95" customHeight="1">
      <c r="E78" s="1">
        <v>81</v>
      </c>
    </row>
    <row r="79" spans="5:5" ht="54.95" customHeight="1">
      <c r="E79" s="1">
        <v>82</v>
      </c>
    </row>
    <row r="80" spans="5:5" ht="54.95" customHeight="1">
      <c r="E80" s="1">
        <v>83</v>
      </c>
    </row>
    <row r="81" spans="5:5" ht="54.95" customHeight="1">
      <c r="E81" s="1">
        <v>84</v>
      </c>
    </row>
    <row r="82" spans="5:5" ht="54.95" customHeight="1">
      <c r="E82" s="1">
        <v>85</v>
      </c>
    </row>
    <row r="83" spans="5:5" ht="54.95" customHeight="1">
      <c r="E83" s="1">
        <v>86</v>
      </c>
    </row>
    <row r="84" spans="5:5" ht="54.95" customHeight="1">
      <c r="E84" s="1">
        <v>87</v>
      </c>
    </row>
    <row r="85" spans="5:5" ht="54.95" customHeight="1">
      <c r="E85" s="1">
        <v>88</v>
      </c>
    </row>
    <row r="86" spans="5:5" ht="54.95" customHeight="1">
      <c r="E86" s="1">
        <v>89</v>
      </c>
    </row>
    <row r="87" spans="5:5" ht="54.95" customHeight="1">
      <c r="E87" s="1">
        <v>90</v>
      </c>
    </row>
    <row r="88" spans="5:5" ht="54.95" customHeight="1">
      <c r="E88" s="1">
        <v>91</v>
      </c>
    </row>
    <row r="89" spans="5:5" ht="54.95" customHeight="1">
      <c r="E89" s="1">
        <v>92</v>
      </c>
    </row>
    <row r="90" spans="5:5" ht="54.95" customHeight="1">
      <c r="E90" s="1">
        <v>93</v>
      </c>
    </row>
    <row r="91" spans="5:5" ht="54.95" customHeight="1">
      <c r="E91" s="1">
        <v>94</v>
      </c>
    </row>
    <row r="92" spans="5:5" ht="54.95" customHeight="1">
      <c r="E92" s="1">
        <v>95</v>
      </c>
    </row>
    <row r="93" spans="5:5" ht="54.95" customHeight="1">
      <c r="E93" s="1">
        <v>96</v>
      </c>
    </row>
    <row r="94" spans="5:5" ht="54.95" customHeight="1">
      <c r="E94" s="1">
        <v>97</v>
      </c>
    </row>
    <row r="95" spans="5:5" ht="54.95" customHeight="1">
      <c r="E95" s="1">
        <v>98</v>
      </c>
    </row>
    <row r="96" spans="5:5" ht="54.95" customHeight="1">
      <c r="E96" s="1">
        <v>99</v>
      </c>
    </row>
    <row r="97" spans="5:5" ht="54.95" customHeight="1">
      <c r="E97" s="1">
        <v>100</v>
      </c>
    </row>
  </sheetData>
  <mergeCells count="1">
    <mergeCell ref="A1:C2"/>
  </mergeCells>
  <phoneticPr fontId="5" type="noConversion"/>
  <dataValidations count="1">
    <dataValidation type="list" allowBlank="1" showInputMessage="1" showErrorMessage="1" sqref="F2:F4">
      <formula1>$E$1:$E$97</formula1>
    </dataValidation>
  </dataValidations>
  <pageMargins left="0.39370078740157483" right="0.39370078740157483" top="0.39370078740157483" bottom="0.39370078740157483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FT</vt:lpstr>
      <vt:lpstr>ST</vt:lpstr>
      <vt:lpstr>Sun</vt:lpstr>
      <vt:lpstr>Mon</vt:lpstr>
      <vt:lpstr>Tues</vt:lpstr>
      <vt:lpstr>Wednes</vt:lpstr>
      <vt:lpstr>Thurs</vt:lpstr>
      <vt:lpstr>CT</vt:lpstr>
      <vt:lpstr>TT</vt:lpstr>
      <vt:lpstr>Con</vt:lpstr>
      <vt:lpstr>FT</vt:lpstr>
    </vt:vector>
  </TitlesOfParts>
  <Company>ياسر عبد السلام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HESHAM</dc:creator>
  <cp:lastModifiedBy>ScOrPiOnE</cp:lastModifiedBy>
  <cp:lastPrinted>2009-03-31T08:45:13Z</cp:lastPrinted>
  <dcterms:created xsi:type="dcterms:W3CDTF">2008-03-14T17:07:12Z</dcterms:created>
  <dcterms:modified xsi:type="dcterms:W3CDTF">2009-04-19T09:06:12Z</dcterms:modified>
</cp:coreProperties>
</file>