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5580" windowHeight="3735" tabRatio="764" activeTab="10"/>
  </bookViews>
  <sheets>
    <sheet name="FT" sheetId="24" r:id="rId1"/>
    <sheet name="ST" sheetId="22" r:id="rId2"/>
    <sheet name="Sun" sheetId="6" r:id="rId3"/>
    <sheet name="Mon" sheetId="18" r:id="rId4"/>
    <sheet name="Tues" sheetId="19" r:id="rId5"/>
    <sheet name="Wednes" sheetId="20" r:id="rId6"/>
    <sheet name="Thurs" sheetId="21" r:id="rId7"/>
    <sheet name="CT" sheetId="10" r:id="rId8"/>
    <sheet name="TT" sheetId="25" r:id="rId9"/>
    <sheet name="Con" sheetId="4" r:id="rId10"/>
    <sheet name="Plan" sheetId="26" r:id="rId11"/>
    <sheet name="PlanC" sheetId="29" r:id="rId12"/>
  </sheets>
  <definedNames>
    <definedName name="_xlnm._FilterDatabase" localSheetId="3" hidden="1">Mon!$A$2:$J$22</definedName>
    <definedName name="_xlnm._FilterDatabase" localSheetId="1" hidden="1">ST!$C$2:$M$41</definedName>
    <definedName name="_xlnm._FilterDatabase" localSheetId="2" hidden="1">Sun!$A$2:$I$22</definedName>
    <definedName name="_xlnm._FilterDatabase" localSheetId="6" hidden="1">Thurs!$A$2:$J$22</definedName>
    <definedName name="_xlnm._FilterDatabase" localSheetId="4" hidden="1">Tues!$A$2:$J$22</definedName>
    <definedName name="_xlnm._FilterDatabase" localSheetId="5" hidden="1">Wednes!$A$2:$J$22</definedName>
    <definedName name="Class">FT!$A$3:$A$28</definedName>
    <definedName name="Final">ST!$A$2:$AS$44</definedName>
    <definedName name="Monday">FT!$J$3:$Q$28</definedName>
    <definedName name="Sunday">FT!$B$3:$I$28</definedName>
    <definedName name="Thursday">FT!$AH$3:$AO$28</definedName>
    <definedName name="Tuesday">FT!$R$3:$Y$28</definedName>
    <definedName name="Wednesday">FT!$Z$3:$AG$28</definedName>
  </definedNames>
  <calcPr calcId="124519"/>
</workbook>
</file>

<file path=xl/calcChain.xml><?xml version="1.0" encoding="utf-8"?>
<calcChain xmlns="http://schemas.openxmlformats.org/spreadsheetml/2006/main">
  <c r="A44" i="25"/>
  <c r="A29"/>
  <c r="A14"/>
  <c r="B10" i="22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"/>
  <c r="B5"/>
  <c r="B6"/>
  <c r="B7"/>
  <c r="B8"/>
  <c r="B9"/>
  <c r="B3"/>
  <c r="D44" i="25"/>
  <c r="D29"/>
  <c r="B43" i="21"/>
  <c r="A43"/>
  <c r="B41"/>
  <c r="A41"/>
  <c r="B39"/>
  <c r="A39"/>
  <c r="B37"/>
  <c r="A37"/>
  <c r="B35"/>
  <c r="A35"/>
  <c r="B33"/>
  <c r="A33"/>
  <c r="B31"/>
  <c r="A31"/>
  <c r="B29"/>
  <c r="A29"/>
  <c r="B27"/>
  <c r="A27"/>
  <c r="B25"/>
  <c r="A25"/>
  <c r="B23"/>
  <c r="A23"/>
  <c r="B21"/>
  <c r="A21"/>
  <c r="B19"/>
  <c r="A19"/>
  <c r="B17"/>
  <c r="A17"/>
  <c r="B15"/>
  <c r="A15"/>
  <c r="B13"/>
  <c r="A13"/>
  <c r="B11"/>
  <c r="A11"/>
  <c r="B9"/>
  <c r="A9"/>
  <c r="B7"/>
  <c r="A7"/>
  <c r="B5"/>
  <c r="A5"/>
  <c r="B3"/>
  <c r="A3"/>
  <c r="B43" i="20"/>
  <c r="A43"/>
  <c r="B41"/>
  <c r="A41"/>
  <c r="B39"/>
  <c r="A39"/>
  <c r="B37"/>
  <c r="A37"/>
  <c r="B35"/>
  <c r="A35"/>
  <c r="B33"/>
  <c r="A33"/>
  <c r="B31"/>
  <c r="A31"/>
  <c r="B29"/>
  <c r="A29"/>
  <c r="B27"/>
  <c r="A27"/>
  <c r="B25"/>
  <c r="A25"/>
  <c r="B23"/>
  <c r="A23"/>
  <c r="B21"/>
  <c r="A21"/>
  <c r="B19"/>
  <c r="A19"/>
  <c r="B17"/>
  <c r="A17"/>
  <c r="B15"/>
  <c r="A15"/>
  <c r="B13"/>
  <c r="A13"/>
  <c r="B11"/>
  <c r="A11"/>
  <c r="B9"/>
  <c r="A9"/>
  <c r="B7"/>
  <c r="A7"/>
  <c r="B5"/>
  <c r="A5"/>
  <c r="B3"/>
  <c r="A3"/>
  <c r="B43" i="19"/>
  <c r="A43"/>
  <c r="B41"/>
  <c r="A41"/>
  <c r="B39"/>
  <c r="A39"/>
  <c r="B37"/>
  <c r="A37"/>
  <c r="B35"/>
  <c r="A35"/>
  <c r="B33"/>
  <c r="A33"/>
  <c r="B31"/>
  <c r="A31"/>
  <c r="B29"/>
  <c r="A29"/>
  <c r="B27"/>
  <c r="A27"/>
  <c r="B25"/>
  <c r="A25"/>
  <c r="B23"/>
  <c r="A23"/>
  <c r="B21"/>
  <c r="A21"/>
  <c r="B19"/>
  <c r="A19"/>
  <c r="B17"/>
  <c r="A17"/>
  <c r="B15"/>
  <c r="A15"/>
  <c r="B13"/>
  <c r="A13"/>
  <c r="B11"/>
  <c r="A11"/>
  <c r="B9"/>
  <c r="A9"/>
  <c r="B7"/>
  <c r="A7"/>
  <c r="B5"/>
  <c r="A5"/>
  <c r="B3"/>
  <c r="A3"/>
  <c r="B43" i="18"/>
  <c r="A43"/>
  <c r="B41"/>
  <c r="A41"/>
  <c r="B39"/>
  <c r="A39"/>
  <c r="B37"/>
  <c r="A37"/>
  <c r="B35"/>
  <c r="A35"/>
  <c r="B33"/>
  <c r="A33"/>
  <c r="B31"/>
  <c r="A31"/>
  <c r="B29"/>
  <c r="A29"/>
  <c r="B27"/>
  <c r="A27"/>
  <c r="B25"/>
  <c r="A25"/>
  <c r="B23"/>
  <c r="A23"/>
  <c r="B21"/>
  <c r="A21"/>
  <c r="B19"/>
  <c r="A19"/>
  <c r="B17"/>
  <c r="A17"/>
  <c r="B15"/>
  <c r="A15"/>
  <c r="B13"/>
  <c r="A13"/>
  <c r="B11"/>
  <c r="A11"/>
  <c r="B9"/>
  <c r="A9"/>
  <c r="B7"/>
  <c r="A7"/>
  <c r="B5"/>
  <c r="A5"/>
  <c r="B3"/>
  <c r="A3"/>
  <c r="B43" i="6"/>
  <c r="A43"/>
  <c r="B41"/>
  <c r="A41"/>
  <c r="B39"/>
  <c r="A39"/>
  <c r="B37"/>
  <c r="A37"/>
  <c r="B35"/>
  <c r="A35"/>
  <c r="B33"/>
  <c r="A33"/>
  <c r="B31"/>
  <c r="A31"/>
  <c r="B29"/>
  <c r="A29"/>
  <c r="B27"/>
  <c r="A27"/>
  <c r="B25"/>
  <c r="A25"/>
  <c r="B23"/>
  <c r="A23"/>
  <c r="B21"/>
  <c r="A21"/>
  <c r="B19"/>
  <c r="A19"/>
  <c r="B17"/>
  <c r="A17"/>
  <c r="B15"/>
  <c r="A15"/>
  <c r="B13"/>
  <c r="A13"/>
  <c r="B11"/>
  <c r="A11"/>
  <c r="B9"/>
  <c r="A9"/>
  <c r="B7"/>
  <c r="A7"/>
  <c r="B5"/>
  <c r="A5"/>
  <c r="B3"/>
  <c r="A3"/>
  <c r="D5" i="22" l="1"/>
  <c r="D7"/>
  <c r="D9"/>
  <c r="D11"/>
  <c r="D13"/>
  <c r="D15"/>
  <c r="D17"/>
  <c r="D19"/>
  <c r="D21"/>
  <c r="D23"/>
  <c r="D25"/>
  <c r="D27"/>
  <c r="D29"/>
  <c r="D31"/>
  <c r="D33"/>
  <c r="D35"/>
  <c r="D37"/>
  <c r="D39"/>
  <c r="D41"/>
  <c r="D43"/>
  <c r="C5"/>
  <c r="C7"/>
  <c r="C9"/>
  <c r="C11"/>
  <c r="C13"/>
  <c r="C15"/>
  <c r="C17"/>
  <c r="C19"/>
  <c r="C21"/>
  <c r="C23"/>
  <c r="C25"/>
  <c r="C27"/>
  <c r="C29"/>
  <c r="C31"/>
  <c r="C33"/>
  <c r="C35"/>
  <c r="C37"/>
  <c r="C39"/>
  <c r="C41"/>
  <c r="C43"/>
  <c r="D3"/>
  <c r="C3"/>
  <c r="D14" i="25" l="1"/>
  <c r="H50" i="24" l="1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C50"/>
  <c r="D50"/>
  <c r="E50"/>
  <c r="F50"/>
  <c r="G50"/>
  <c r="B50"/>
  <c r="AP50" l="1"/>
  <c r="C183" i="10"/>
  <c r="D183"/>
  <c r="E183"/>
  <c r="F183"/>
  <c r="G183"/>
  <c r="H183"/>
  <c r="I183"/>
  <c r="C184"/>
  <c r="D184"/>
  <c r="E184"/>
  <c r="F184"/>
  <c r="G184"/>
  <c r="H184"/>
  <c r="I184"/>
  <c r="C185"/>
  <c r="D185"/>
  <c r="E185"/>
  <c r="F185"/>
  <c r="G185"/>
  <c r="H185"/>
  <c r="I185"/>
  <c r="C186"/>
  <c r="D186"/>
  <c r="E186"/>
  <c r="F186"/>
  <c r="G186"/>
  <c r="H186"/>
  <c r="I186"/>
  <c r="C187"/>
  <c r="D187"/>
  <c r="E187"/>
  <c r="F187"/>
  <c r="G187"/>
  <c r="H187"/>
  <c r="I187"/>
  <c r="C188"/>
  <c r="D188"/>
  <c r="E188"/>
  <c r="F188"/>
  <c r="G188"/>
  <c r="H188"/>
  <c r="I188"/>
  <c r="C189"/>
  <c r="D189"/>
  <c r="E189"/>
  <c r="F189"/>
  <c r="G189"/>
  <c r="H189"/>
  <c r="I189"/>
  <c r="C190"/>
  <c r="D190"/>
  <c r="E190"/>
  <c r="F190"/>
  <c r="G190"/>
  <c r="H190"/>
  <c r="I190"/>
  <c r="C191"/>
  <c r="D191"/>
  <c r="E191"/>
  <c r="F191"/>
  <c r="G191"/>
  <c r="H191"/>
  <c r="I191"/>
  <c r="C192"/>
  <c r="D192"/>
  <c r="E192"/>
  <c r="F192"/>
  <c r="G192"/>
  <c r="H192"/>
  <c r="I192"/>
  <c r="B192"/>
  <c r="B191"/>
  <c r="B190"/>
  <c r="B189"/>
  <c r="B188"/>
  <c r="B187"/>
  <c r="B186"/>
  <c r="B185"/>
  <c r="B184"/>
  <c r="B183"/>
  <c r="C168"/>
  <c r="D168"/>
  <c r="E168"/>
  <c r="F168"/>
  <c r="G168"/>
  <c r="H168"/>
  <c r="I168"/>
  <c r="C169"/>
  <c r="D169"/>
  <c r="E169"/>
  <c r="F169"/>
  <c r="G169"/>
  <c r="H169"/>
  <c r="I169"/>
  <c r="C170"/>
  <c r="D170"/>
  <c r="E170"/>
  <c r="F170"/>
  <c r="G170"/>
  <c r="H170"/>
  <c r="I170"/>
  <c r="C171"/>
  <c r="D171"/>
  <c r="E171"/>
  <c r="F171"/>
  <c r="G171"/>
  <c r="H171"/>
  <c r="I171"/>
  <c r="C172"/>
  <c r="D172"/>
  <c r="E172"/>
  <c r="F172"/>
  <c r="G172"/>
  <c r="H172"/>
  <c r="I172"/>
  <c r="C173"/>
  <c r="D173"/>
  <c r="E173"/>
  <c r="F173"/>
  <c r="G173"/>
  <c r="H173"/>
  <c r="I173"/>
  <c r="C174"/>
  <c r="D174"/>
  <c r="E174"/>
  <c r="F174"/>
  <c r="G174"/>
  <c r="H174"/>
  <c r="I174"/>
  <c r="C175"/>
  <c r="D175"/>
  <c r="E175"/>
  <c r="F175"/>
  <c r="G175"/>
  <c r="H175"/>
  <c r="I175"/>
  <c r="C176"/>
  <c r="D176"/>
  <c r="E176"/>
  <c r="F176"/>
  <c r="G176"/>
  <c r="H176"/>
  <c r="I176"/>
  <c r="C177"/>
  <c r="D177"/>
  <c r="E177"/>
  <c r="F177"/>
  <c r="G177"/>
  <c r="H177"/>
  <c r="I177"/>
  <c r="B177"/>
  <c r="B176"/>
  <c r="B175"/>
  <c r="B174"/>
  <c r="B173"/>
  <c r="B172"/>
  <c r="B171"/>
  <c r="B170"/>
  <c r="B169"/>
  <c r="B168"/>
  <c r="C153"/>
  <c r="D153"/>
  <c r="E153"/>
  <c r="F153"/>
  <c r="G153"/>
  <c r="H153"/>
  <c r="I153"/>
  <c r="C154"/>
  <c r="D154"/>
  <c r="E154"/>
  <c r="F154"/>
  <c r="G154"/>
  <c r="H154"/>
  <c r="I154"/>
  <c r="C155"/>
  <c r="D155"/>
  <c r="E155"/>
  <c r="F155"/>
  <c r="G155"/>
  <c r="H155"/>
  <c r="I155"/>
  <c r="C156"/>
  <c r="D156"/>
  <c r="E156"/>
  <c r="F156"/>
  <c r="G156"/>
  <c r="H156"/>
  <c r="I156"/>
  <c r="C157"/>
  <c r="D157"/>
  <c r="E157"/>
  <c r="F157"/>
  <c r="G157"/>
  <c r="H157"/>
  <c r="I157"/>
  <c r="C158"/>
  <c r="D158"/>
  <c r="E158"/>
  <c r="F158"/>
  <c r="G158"/>
  <c r="H158"/>
  <c r="I158"/>
  <c r="C159"/>
  <c r="D159"/>
  <c r="E159"/>
  <c r="F159"/>
  <c r="G159"/>
  <c r="H159"/>
  <c r="I159"/>
  <c r="C160"/>
  <c r="D160"/>
  <c r="E160"/>
  <c r="F160"/>
  <c r="G160"/>
  <c r="H160"/>
  <c r="I160"/>
  <c r="C161"/>
  <c r="D161"/>
  <c r="E161"/>
  <c r="F161"/>
  <c r="G161"/>
  <c r="H161"/>
  <c r="I161"/>
  <c r="C162"/>
  <c r="D162"/>
  <c r="E162"/>
  <c r="F162"/>
  <c r="G162"/>
  <c r="H162"/>
  <c r="I162"/>
  <c r="B162"/>
  <c r="B161"/>
  <c r="B160"/>
  <c r="B159"/>
  <c r="B158"/>
  <c r="B157"/>
  <c r="B156"/>
  <c r="B155"/>
  <c r="B154"/>
  <c r="B153"/>
  <c r="C138"/>
  <c r="D138"/>
  <c r="E138"/>
  <c r="F138"/>
  <c r="G138"/>
  <c r="H138"/>
  <c r="I138"/>
  <c r="C139"/>
  <c r="D139"/>
  <c r="E139"/>
  <c r="F139"/>
  <c r="G139"/>
  <c r="H139"/>
  <c r="I139"/>
  <c r="C140"/>
  <c r="D140"/>
  <c r="E140"/>
  <c r="F140"/>
  <c r="G140"/>
  <c r="H140"/>
  <c r="I140"/>
  <c r="C141"/>
  <c r="D141"/>
  <c r="E141"/>
  <c r="F141"/>
  <c r="G141"/>
  <c r="H141"/>
  <c r="I141"/>
  <c r="C142"/>
  <c r="D142"/>
  <c r="E142"/>
  <c r="F142"/>
  <c r="G142"/>
  <c r="H142"/>
  <c r="I142"/>
  <c r="C143"/>
  <c r="D143"/>
  <c r="E143"/>
  <c r="F143"/>
  <c r="G143"/>
  <c r="H143"/>
  <c r="I143"/>
  <c r="C144"/>
  <c r="D144"/>
  <c r="E144"/>
  <c r="F144"/>
  <c r="G144"/>
  <c r="H144"/>
  <c r="I144"/>
  <c r="C145"/>
  <c r="D145"/>
  <c r="E145"/>
  <c r="F145"/>
  <c r="G145"/>
  <c r="H145"/>
  <c r="I145"/>
  <c r="C146"/>
  <c r="D146"/>
  <c r="E146"/>
  <c r="F146"/>
  <c r="G146"/>
  <c r="H146"/>
  <c r="I146"/>
  <c r="C147"/>
  <c r="D147"/>
  <c r="E147"/>
  <c r="F147"/>
  <c r="G147"/>
  <c r="H147"/>
  <c r="I147"/>
  <c r="B146"/>
  <c r="B147"/>
  <c r="B145"/>
  <c r="B144"/>
  <c r="B143"/>
  <c r="B142"/>
  <c r="B141"/>
  <c r="B140"/>
  <c r="B139"/>
  <c r="B138"/>
  <c r="C123"/>
  <c r="D123"/>
  <c r="E123"/>
  <c r="F123"/>
  <c r="G123"/>
  <c r="H123"/>
  <c r="I123"/>
  <c r="C124"/>
  <c r="D124"/>
  <c r="E124"/>
  <c r="F124"/>
  <c r="G124"/>
  <c r="H124"/>
  <c r="I124"/>
  <c r="C125"/>
  <c r="D125"/>
  <c r="E125"/>
  <c r="F125"/>
  <c r="G125"/>
  <c r="H125"/>
  <c r="I125"/>
  <c r="C126"/>
  <c r="D126"/>
  <c r="E126"/>
  <c r="F126"/>
  <c r="G126"/>
  <c r="H126"/>
  <c r="I126"/>
  <c r="C127"/>
  <c r="D127"/>
  <c r="E127"/>
  <c r="F127"/>
  <c r="G127"/>
  <c r="H127"/>
  <c r="I127"/>
  <c r="C128"/>
  <c r="D128"/>
  <c r="E128"/>
  <c r="F128"/>
  <c r="G128"/>
  <c r="H128"/>
  <c r="I128"/>
  <c r="C129"/>
  <c r="D129"/>
  <c r="E129"/>
  <c r="F129"/>
  <c r="G129"/>
  <c r="H129"/>
  <c r="I129"/>
  <c r="C130"/>
  <c r="D130"/>
  <c r="E130"/>
  <c r="F130"/>
  <c r="G130"/>
  <c r="H130"/>
  <c r="I130"/>
  <c r="C131"/>
  <c r="D131"/>
  <c r="E131"/>
  <c r="F131"/>
  <c r="G131"/>
  <c r="H131"/>
  <c r="I131"/>
  <c r="C132"/>
  <c r="D132"/>
  <c r="E132"/>
  <c r="F132"/>
  <c r="G132"/>
  <c r="H132"/>
  <c r="I132"/>
  <c r="B132"/>
  <c r="B131"/>
  <c r="B130"/>
  <c r="B129"/>
  <c r="B128"/>
  <c r="B127"/>
  <c r="B126"/>
  <c r="B125"/>
  <c r="B124"/>
  <c r="B123"/>
  <c r="C108"/>
  <c r="D108"/>
  <c r="E108"/>
  <c r="F108"/>
  <c r="G108"/>
  <c r="H108"/>
  <c r="I108"/>
  <c r="C109"/>
  <c r="D109"/>
  <c r="E109"/>
  <c r="F109"/>
  <c r="G109"/>
  <c r="H109"/>
  <c r="I109"/>
  <c r="C110"/>
  <c r="D110"/>
  <c r="E110"/>
  <c r="F110"/>
  <c r="G110"/>
  <c r="H110"/>
  <c r="I110"/>
  <c r="C111"/>
  <c r="D111"/>
  <c r="E111"/>
  <c r="F111"/>
  <c r="G111"/>
  <c r="H111"/>
  <c r="I111"/>
  <c r="C112"/>
  <c r="D112"/>
  <c r="E112"/>
  <c r="F112"/>
  <c r="G112"/>
  <c r="H112"/>
  <c r="I112"/>
  <c r="C113"/>
  <c r="D113"/>
  <c r="E113"/>
  <c r="F113"/>
  <c r="G113"/>
  <c r="H113"/>
  <c r="I113"/>
  <c r="C114"/>
  <c r="D114"/>
  <c r="E114"/>
  <c r="F114"/>
  <c r="G114"/>
  <c r="H114"/>
  <c r="I114"/>
  <c r="C115"/>
  <c r="D115"/>
  <c r="E115"/>
  <c r="F115"/>
  <c r="G115"/>
  <c r="H115"/>
  <c r="I115"/>
  <c r="C116"/>
  <c r="D116"/>
  <c r="E116"/>
  <c r="F116"/>
  <c r="G116"/>
  <c r="H116"/>
  <c r="I116"/>
  <c r="C117"/>
  <c r="D117"/>
  <c r="E117"/>
  <c r="F117"/>
  <c r="G117"/>
  <c r="H117"/>
  <c r="I117"/>
  <c r="B117"/>
  <c r="B116"/>
  <c r="B115"/>
  <c r="B114"/>
  <c r="B113"/>
  <c r="B112"/>
  <c r="B111"/>
  <c r="B110"/>
  <c r="B109"/>
  <c r="B108"/>
  <c r="C93"/>
  <c r="D93"/>
  <c r="E93"/>
  <c r="F93"/>
  <c r="G93"/>
  <c r="H93"/>
  <c r="I93"/>
  <c r="C94"/>
  <c r="D94"/>
  <c r="E94"/>
  <c r="F94"/>
  <c r="G94"/>
  <c r="H94"/>
  <c r="I94"/>
  <c r="C95"/>
  <c r="D95"/>
  <c r="E95"/>
  <c r="F95"/>
  <c r="G95"/>
  <c r="H95"/>
  <c r="I95"/>
  <c r="C96"/>
  <c r="D96"/>
  <c r="E96"/>
  <c r="F96"/>
  <c r="G96"/>
  <c r="H96"/>
  <c r="I96"/>
  <c r="C97"/>
  <c r="D97"/>
  <c r="E97"/>
  <c r="F97"/>
  <c r="G97"/>
  <c r="H97"/>
  <c r="I97"/>
  <c r="C98"/>
  <c r="D98"/>
  <c r="E98"/>
  <c r="F98"/>
  <c r="G98"/>
  <c r="H98"/>
  <c r="I98"/>
  <c r="C99"/>
  <c r="D99"/>
  <c r="E99"/>
  <c r="F99"/>
  <c r="G99"/>
  <c r="H99"/>
  <c r="I99"/>
  <c r="C100"/>
  <c r="D100"/>
  <c r="E100"/>
  <c r="F100"/>
  <c r="G100"/>
  <c r="H100"/>
  <c r="I100"/>
  <c r="C101"/>
  <c r="D101"/>
  <c r="E101"/>
  <c r="F101"/>
  <c r="G101"/>
  <c r="H101"/>
  <c r="I101"/>
  <c r="C102"/>
  <c r="D102"/>
  <c r="E102"/>
  <c r="F102"/>
  <c r="G102"/>
  <c r="H102"/>
  <c r="I102"/>
  <c r="B102"/>
  <c r="B101"/>
  <c r="B100"/>
  <c r="B99"/>
  <c r="B98"/>
  <c r="B97"/>
  <c r="B96"/>
  <c r="B95"/>
  <c r="B94"/>
  <c r="B93"/>
  <c r="C78"/>
  <c r="D78"/>
  <c r="E78"/>
  <c r="F78"/>
  <c r="G78"/>
  <c r="H78"/>
  <c r="I78"/>
  <c r="C79"/>
  <c r="D79"/>
  <c r="E79"/>
  <c r="F79"/>
  <c r="G79"/>
  <c r="H79"/>
  <c r="I79"/>
  <c r="C80"/>
  <c r="D80"/>
  <c r="E80"/>
  <c r="F80"/>
  <c r="G80"/>
  <c r="H80"/>
  <c r="I80"/>
  <c r="C81"/>
  <c r="D81"/>
  <c r="E81"/>
  <c r="F81"/>
  <c r="G81"/>
  <c r="H81"/>
  <c r="I81"/>
  <c r="C82"/>
  <c r="D82"/>
  <c r="E82"/>
  <c r="F82"/>
  <c r="G82"/>
  <c r="H82"/>
  <c r="I82"/>
  <c r="C83"/>
  <c r="D83"/>
  <c r="E83"/>
  <c r="F83"/>
  <c r="G83"/>
  <c r="H83"/>
  <c r="I83"/>
  <c r="C84"/>
  <c r="D84"/>
  <c r="E84"/>
  <c r="F84"/>
  <c r="G84"/>
  <c r="H84"/>
  <c r="I84"/>
  <c r="C85"/>
  <c r="D85"/>
  <c r="E85"/>
  <c r="F85"/>
  <c r="G85"/>
  <c r="H85"/>
  <c r="I85"/>
  <c r="C86"/>
  <c r="D86"/>
  <c r="E86"/>
  <c r="F86"/>
  <c r="G86"/>
  <c r="H86"/>
  <c r="I86"/>
  <c r="C87"/>
  <c r="D87"/>
  <c r="E87"/>
  <c r="F87"/>
  <c r="G87"/>
  <c r="H87"/>
  <c r="I87"/>
  <c r="B87"/>
  <c r="B86"/>
  <c r="B85"/>
  <c r="B84"/>
  <c r="B83"/>
  <c r="B82"/>
  <c r="B81"/>
  <c r="B80"/>
  <c r="B79"/>
  <c r="B78"/>
  <c r="C63"/>
  <c r="D63"/>
  <c r="E63"/>
  <c r="F63"/>
  <c r="G63"/>
  <c r="H63"/>
  <c r="I63"/>
  <c r="C64"/>
  <c r="D64"/>
  <c r="E64"/>
  <c r="F64"/>
  <c r="G64"/>
  <c r="H64"/>
  <c r="I64"/>
  <c r="C65"/>
  <c r="D65"/>
  <c r="E65"/>
  <c r="F65"/>
  <c r="G65"/>
  <c r="H65"/>
  <c r="I65"/>
  <c r="C66"/>
  <c r="D66"/>
  <c r="E66"/>
  <c r="F66"/>
  <c r="G66"/>
  <c r="H66"/>
  <c r="I66"/>
  <c r="C67"/>
  <c r="D67"/>
  <c r="E67"/>
  <c r="F67"/>
  <c r="G67"/>
  <c r="H67"/>
  <c r="I67"/>
  <c r="C68"/>
  <c r="D68"/>
  <c r="E68"/>
  <c r="F68"/>
  <c r="G68"/>
  <c r="H68"/>
  <c r="I68"/>
  <c r="C69"/>
  <c r="D69"/>
  <c r="E69"/>
  <c r="F69"/>
  <c r="G69"/>
  <c r="H69"/>
  <c r="I69"/>
  <c r="C70"/>
  <c r="D70"/>
  <c r="E70"/>
  <c r="F70"/>
  <c r="G70"/>
  <c r="H70"/>
  <c r="I70"/>
  <c r="C71"/>
  <c r="D71"/>
  <c r="E71"/>
  <c r="F71"/>
  <c r="G71"/>
  <c r="H71"/>
  <c r="I71"/>
  <c r="C72"/>
  <c r="D72"/>
  <c r="E72"/>
  <c r="F72"/>
  <c r="G72"/>
  <c r="H72"/>
  <c r="I72"/>
  <c r="B72"/>
  <c r="B71"/>
  <c r="B70"/>
  <c r="B69"/>
  <c r="B68"/>
  <c r="B67"/>
  <c r="B66"/>
  <c r="B65"/>
  <c r="B64"/>
  <c r="B63"/>
  <c r="C48"/>
  <c r="D48"/>
  <c r="E48"/>
  <c r="F48"/>
  <c r="G48"/>
  <c r="H48"/>
  <c r="I48"/>
  <c r="C49"/>
  <c r="D49"/>
  <c r="E49"/>
  <c r="F49"/>
  <c r="G49"/>
  <c r="H49"/>
  <c r="I49"/>
  <c r="C50"/>
  <c r="D50"/>
  <c r="E50"/>
  <c r="F50"/>
  <c r="G50"/>
  <c r="H50"/>
  <c r="I50"/>
  <c r="C51"/>
  <c r="D51"/>
  <c r="E51"/>
  <c r="F51"/>
  <c r="G51"/>
  <c r="H51"/>
  <c r="I51"/>
  <c r="C52"/>
  <c r="D52"/>
  <c r="E52"/>
  <c r="F52"/>
  <c r="G52"/>
  <c r="H52"/>
  <c r="I52"/>
  <c r="C53"/>
  <c r="D53"/>
  <c r="E53"/>
  <c r="F53"/>
  <c r="G53"/>
  <c r="H53"/>
  <c r="I53"/>
  <c r="C54"/>
  <c r="D54"/>
  <c r="E54"/>
  <c r="F54"/>
  <c r="G54"/>
  <c r="H54"/>
  <c r="I54"/>
  <c r="C55"/>
  <c r="D55"/>
  <c r="E55"/>
  <c r="F55"/>
  <c r="G55"/>
  <c r="H55"/>
  <c r="I55"/>
  <c r="C56"/>
  <c r="D56"/>
  <c r="E56"/>
  <c r="F56"/>
  <c r="G56"/>
  <c r="H56"/>
  <c r="I56"/>
  <c r="C57"/>
  <c r="D57"/>
  <c r="E57"/>
  <c r="F57"/>
  <c r="G57"/>
  <c r="H57"/>
  <c r="I57"/>
  <c r="B57"/>
  <c r="B56"/>
  <c r="B55"/>
  <c r="B54"/>
  <c r="B53"/>
  <c r="B52"/>
  <c r="B51"/>
  <c r="B50"/>
  <c r="B49"/>
  <c r="B48"/>
  <c r="C33"/>
  <c r="D33"/>
  <c r="E33"/>
  <c r="F33"/>
  <c r="G33"/>
  <c r="H33"/>
  <c r="I33"/>
  <c r="C34"/>
  <c r="D34"/>
  <c r="E34"/>
  <c r="F34"/>
  <c r="G34"/>
  <c r="H34"/>
  <c r="I34"/>
  <c r="C35"/>
  <c r="D35"/>
  <c r="E35"/>
  <c r="F35"/>
  <c r="G35"/>
  <c r="H35"/>
  <c r="I35"/>
  <c r="C36"/>
  <c r="D36"/>
  <c r="E36"/>
  <c r="F36"/>
  <c r="G36"/>
  <c r="H36"/>
  <c r="I36"/>
  <c r="C37"/>
  <c r="D37"/>
  <c r="E37"/>
  <c r="F37"/>
  <c r="G37"/>
  <c r="H37"/>
  <c r="I37"/>
  <c r="C38"/>
  <c r="D38"/>
  <c r="E38"/>
  <c r="F38"/>
  <c r="G38"/>
  <c r="H38"/>
  <c r="I38"/>
  <c r="C39"/>
  <c r="D39"/>
  <c r="E39"/>
  <c r="F39"/>
  <c r="G39"/>
  <c r="H39"/>
  <c r="I39"/>
  <c r="C40"/>
  <c r="D40"/>
  <c r="E40"/>
  <c r="F40"/>
  <c r="G40"/>
  <c r="H40"/>
  <c r="I40"/>
  <c r="C41"/>
  <c r="D41"/>
  <c r="E41"/>
  <c r="F41"/>
  <c r="G41"/>
  <c r="H41"/>
  <c r="I41"/>
  <c r="C42"/>
  <c r="D42"/>
  <c r="E42"/>
  <c r="F42"/>
  <c r="G42"/>
  <c r="H42"/>
  <c r="I42"/>
  <c r="B42"/>
  <c r="B41"/>
  <c r="B40"/>
  <c r="B39"/>
  <c r="B38"/>
  <c r="B37"/>
  <c r="B36"/>
  <c r="B35"/>
  <c r="B34"/>
  <c r="B33"/>
  <c r="C18"/>
  <c r="D18"/>
  <c r="E18"/>
  <c r="F18"/>
  <c r="G18"/>
  <c r="H18"/>
  <c r="I18"/>
  <c r="C19"/>
  <c r="D19"/>
  <c r="E19"/>
  <c r="F19"/>
  <c r="G19"/>
  <c r="H19"/>
  <c r="I19"/>
  <c r="C20"/>
  <c r="D20"/>
  <c r="E20"/>
  <c r="F20"/>
  <c r="G20"/>
  <c r="H20"/>
  <c r="I20"/>
  <c r="C21"/>
  <c r="D21"/>
  <c r="E21"/>
  <c r="F21"/>
  <c r="G21"/>
  <c r="H21"/>
  <c r="I21"/>
  <c r="C22"/>
  <c r="D22"/>
  <c r="E22"/>
  <c r="F22"/>
  <c r="G22"/>
  <c r="H22"/>
  <c r="I22"/>
  <c r="C23"/>
  <c r="D23"/>
  <c r="E23"/>
  <c r="F23"/>
  <c r="G23"/>
  <c r="H23"/>
  <c r="I23"/>
  <c r="C24"/>
  <c r="D24"/>
  <c r="E24"/>
  <c r="F24"/>
  <c r="G24"/>
  <c r="H24"/>
  <c r="I24"/>
  <c r="C25"/>
  <c r="D25"/>
  <c r="E25"/>
  <c r="F25"/>
  <c r="G25"/>
  <c r="H25"/>
  <c r="I25"/>
  <c r="C26"/>
  <c r="D26"/>
  <c r="E26"/>
  <c r="F26"/>
  <c r="G26"/>
  <c r="H26"/>
  <c r="I26"/>
  <c r="C27"/>
  <c r="D27"/>
  <c r="E27"/>
  <c r="F27"/>
  <c r="G27"/>
  <c r="H27"/>
  <c r="I27"/>
  <c r="B27"/>
  <c r="B26"/>
  <c r="B25"/>
  <c r="B24"/>
  <c r="B23"/>
  <c r="B22"/>
  <c r="B21"/>
  <c r="B20"/>
  <c r="B19"/>
  <c r="B18"/>
  <c r="C3"/>
  <c r="D3"/>
  <c r="E3"/>
  <c r="F3"/>
  <c r="G3"/>
  <c r="H3"/>
  <c r="I3"/>
  <c r="C4"/>
  <c r="D4"/>
  <c r="E4"/>
  <c r="F4"/>
  <c r="G4"/>
  <c r="H4"/>
  <c r="I4"/>
  <c r="C5"/>
  <c r="D5"/>
  <c r="E5"/>
  <c r="F5"/>
  <c r="G5"/>
  <c r="H5"/>
  <c r="I5"/>
  <c r="C6"/>
  <c r="D6"/>
  <c r="E6"/>
  <c r="F6"/>
  <c r="G6"/>
  <c r="H6"/>
  <c r="I6"/>
  <c r="C7"/>
  <c r="D7"/>
  <c r="E7"/>
  <c r="F7"/>
  <c r="G7"/>
  <c r="H7"/>
  <c r="I7"/>
  <c r="C8"/>
  <c r="D8"/>
  <c r="E8"/>
  <c r="F8"/>
  <c r="G8"/>
  <c r="H8"/>
  <c r="I8"/>
  <c r="C9"/>
  <c r="D9"/>
  <c r="E9"/>
  <c r="F9"/>
  <c r="G9"/>
  <c r="H9"/>
  <c r="I9"/>
  <c r="C10"/>
  <c r="D10"/>
  <c r="E10"/>
  <c r="F10"/>
  <c r="G10"/>
  <c r="H10"/>
  <c r="I10"/>
  <c r="C11"/>
  <c r="D11"/>
  <c r="E11"/>
  <c r="F11"/>
  <c r="G11"/>
  <c r="H11"/>
  <c r="I11"/>
  <c r="C12"/>
  <c r="D12"/>
  <c r="E12"/>
  <c r="F12"/>
  <c r="G12"/>
  <c r="H12"/>
  <c r="I12"/>
  <c r="B12"/>
  <c r="B11"/>
  <c r="B10"/>
  <c r="B9"/>
  <c r="B8"/>
  <c r="B7"/>
  <c r="B6"/>
  <c r="B5"/>
  <c r="B4"/>
  <c r="B3"/>
  <c r="W2" l="1"/>
  <c r="W3" s="1"/>
  <c r="W4" s="1"/>
  <c r="V2"/>
  <c r="V3" s="1"/>
  <c r="V4" s="1"/>
  <c r="U2"/>
  <c r="U3" s="1"/>
  <c r="U4" s="1"/>
  <c r="T2"/>
  <c r="T3" s="1"/>
  <c r="T4" s="1"/>
  <c r="S2"/>
  <c r="S3" s="1"/>
  <c r="S4" s="1"/>
  <c r="P2"/>
  <c r="P3" s="1"/>
  <c r="P4" s="1"/>
  <c r="O2"/>
  <c r="O3" s="1"/>
  <c r="O4" s="1"/>
  <c r="N2"/>
  <c r="N3" s="1"/>
  <c r="N4" s="1"/>
  <c r="M2"/>
  <c r="M3" s="1"/>
  <c r="M4" s="1"/>
  <c r="L2"/>
  <c r="L3" s="1"/>
  <c r="L4" s="1"/>
  <c r="K2"/>
  <c r="K3" s="1"/>
  <c r="K4" s="1"/>
  <c r="R2"/>
  <c r="R3" s="1"/>
  <c r="R4" s="1"/>
  <c r="Q2"/>
  <c r="Q3" s="1"/>
  <c r="Q4" s="1"/>
  <c r="BG4" i="24"/>
  <c r="BG5"/>
  <c r="BG6"/>
  <c r="BG7"/>
  <c r="BG8"/>
  <c r="BG9"/>
  <c r="BG10"/>
  <c r="BG11"/>
  <c r="BG12"/>
  <c r="BG13"/>
  <c r="BG14"/>
  <c r="BG15"/>
  <c r="BG16"/>
  <c r="BG17"/>
  <c r="BG18"/>
  <c r="BG19"/>
  <c r="BG20"/>
  <c r="BG21"/>
  <c r="BG22"/>
  <c r="BG23"/>
  <c r="BG24"/>
  <c r="BG25"/>
  <c r="BG26"/>
  <c r="BG27"/>
  <c r="BG28"/>
  <c r="BG3"/>
  <c r="BG29" l="1"/>
  <c r="BA4"/>
  <c r="BA5"/>
  <c r="BA6"/>
  <c r="BA7"/>
  <c r="BA8"/>
  <c r="BA9"/>
  <c r="BA10"/>
  <c r="BA11"/>
  <c r="BA12"/>
  <c r="BA13"/>
  <c r="BA14"/>
  <c r="BA15"/>
  <c r="BA16"/>
  <c r="BA17"/>
  <c r="BA18"/>
  <c r="BA19"/>
  <c r="BA20"/>
  <c r="BA21"/>
  <c r="BA22"/>
  <c r="BA23"/>
  <c r="BA24"/>
  <c r="BA25"/>
  <c r="BA26"/>
  <c r="BA27"/>
  <c r="BA28"/>
  <c r="BA3"/>
  <c r="BB4"/>
  <c r="BB5"/>
  <c r="BB6"/>
  <c r="BB7"/>
  <c r="BB8"/>
  <c r="BB9"/>
  <c r="BB10"/>
  <c r="BB11"/>
  <c r="BB12"/>
  <c r="BB13"/>
  <c r="BB14"/>
  <c r="BB15"/>
  <c r="BB16"/>
  <c r="BB17"/>
  <c r="BB18"/>
  <c r="BB19"/>
  <c r="BB20"/>
  <c r="BB21"/>
  <c r="BB22"/>
  <c r="BB23"/>
  <c r="BB24"/>
  <c r="BB25"/>
  <c r="BB26"/>
  <c r="BB27"/>
  <c r="BB28"/>
  <c r="BB3"/>
  <c r="AZ4"/>
  <c r="AZ5"/>
  <c r="AZ6"/>
  <c r="AZ7"/>
  <c r="AZ8"/>
  <c r="AZ9"/>
  <c r="AZ10"/>
  <c r="AZ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3"/>
  <c r="BD4"/>
  <c r="BD5"/>
  <c r="BD6"/>
  <c r="BD7"/>
  <c r="BD8"/>
  <c r="BD9"/>
  <c r="BD10"/>
  <c r="BD11"/>
  <c r="BD12"/>
  <c r="BD13"/>
  <c r="BD14"/>
  <c r="BD15"/>
  <c r="BD16"/>
  <c r="BD17"/>
  <c r="BD18"/>
  <c r="BD19"/>
  <c r="BD20"/>
  <c r="BD21"/>
  <c r="BD22"/>
  <c r="BD23"/>
  <c r="BD24"/>
  <c r="BD25"/>
  <c r="BD26"/>
  <c r="BD27"/>
  <c r="BD28"/>
  <c r="BD3"/>
  <c r="BC4"/>
  <c r="BC5"/>
  <c r="BC6"/>
  <c r="BC7"/>
  <c r="BC8"/>
  <c r="BC9"/>
  <c r="BC10"/>
  <c r="BC1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3"/>
  <c r="BF4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3"/>
  <c r="BE4"/>
  <c r="BE5"/>
  <c r="BE6"/>
  <c r="BE7"/>
  <c r="BE8"/>
  <c r="BE9"/>
  <c r="BE10"/>
  <c r="BE11"/>
  <c r="BE12"/>
  <c r="BE13"/>
  <c r="BE14"/>
  <c r="BE15"/>
  <c r="BE16"/>
  <c r="BE17"/>
  <c r="BE18"/>
  <c r="BE19"/>
  <c r="BE20"/>
  <c r="BE21"/>
  <c r="BE22"/>
  <c r="BE23"/>
  <c r="BE24"/>
  <c r="BE25"/>
  <c r="BE26"/>
  <c r="BE27"/>
  <c r="BE28"/>
  <c r="BE3"/>
  <c r="AX4"/>
  <c r="AX5"/>
  <c r="AX6"/>
  <c r="AX7"/>
  <c r="AX8"/>
  <c r="AX9"/>
  <c r="AX10"/>
  <c r="AX11"/>
  <c r="AX12"/>
  <c r="AX13"/>
  <c r="AX14"/>
  <c r="AX15"/>
  <c r="AX16"/>
  <c r="AX17"/>
  <c r="AX18"/>
  <c r="AX19"/>
  <c r="AX20"/>
  <c r="AX21"/>
  <c r="AX22"/>
  <c r="AX23"/>
  <c r="AX24"/>
  <c r="AX25"/>
  <c r="AX26"/>
  <c r="AX27"/>
  <c r="AX28"/>
  <c r="AX3"/>
  <c r="AY4"/>
  <c r="AY5"/>
  <c r="AY6"/>
  <c r="AY7"/>
  <c r="AY8"/>
  <c r="AY9"/>
  <c r="AY10"/>
  <c r="AY11"/>
  <c r="AY12"/>
  <c r="AY13"/>
  <c r="AY14"/>
  <c r="AY15"/>
  <c r="AY16"/>
  <c r="AY17"/>
  <c r="AY18"/>
  <c r="AY19"/>
  <c r="AY20"/>
  <c r="AY21"/>
  <c r="AY22"/>
  <c r="AY23"/>
  <c r="AY24"/>
  <c r="AY25"/>
  <c r="AY26"/>
  <c r="AY27"/>
  <c r="AY28"/>
  <c r="AY3"/>
  <c r="AQ4"/>
  <c r="AQ5"/>
  <c r="AQ6"/>
  <c r="AQ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3"/>
  <c r="AU4"/>
  <c r="AU5"/>
  <c r="AU6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3"/>
  <c r="AW4"/>
  <c r="AW5"/>
  <c r="AW6"/>
  <c r="AW7"/>
  <c r="AW8"/>
  <c r="AW9"/>
  <c r="AW10"/>
  <c r="AW11"/>
  <c r="AW12"/>
  <c r="AW13"/>
  <c r="AW14"/>
  <c r="AW15"/>
  <c r="AW16"/>
  <c r="AW17"/>
  <c r="AW18"/>
  <c r="AW19"/>
  <c r="AW20"/>
  <c r="AW21"/>
  <c r="AW22"/>
  <c r="AW23"/>
  <c r="AW24"/>
  <c r="AW25"/>
  <c r="AW26"/>
  <c r="AW27"/>
  <c r="AW28"/>
  <c r="AW3"/>
  <c r="AV4"/>
  <c r="AV5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3"/>
  <c r="AT4"/>
  <c r="AT5"/>
  <c r="AT6"/>
  <c r="AT7"/>
  <c r="AT8"/>
  <c r="AT9"/>
  <c r="AT10"/>
  <c r="AT11"/>
  <c r="AT12"/>
  <c r="AT13"/>
  <c r="AT14"/>
  <c r="AT15"/>
  <c r="AT16"/>
  <c r="AT17"/>
  <c r="AT18"/>
  <c r="AT19"/>
  <c r="AT20"/>
  <c r="AT21"/>
  <c r="AT22"/>
  <c r="AT23"/>
  <c r="AT24"/>
  <c r="AT25"/>
  <c r="AT26"/>
  <c r="AT27"/>
  <c r="AT28"/>
  <c r="AT3"/>
  <c r="AS4"/>
  <c r="AS5"/>
  <c r="AS6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3"/>
  <c r="AR28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4"/>
  <c r="AR3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B51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H3" l="1"/>
  <c r="BH23"/>
  <c r="BH21"/>
  <c r="BH19"/>
  <c r="BH15"/>
  <c r="BH13"/>
  <c r="BH11"/>
  <c r="BH9"/>
  <c r="BH7"/>
  <c r="BH5"/>
  <c r="BH24"/>
  <c r="BH22"/>
  <c r="BH20"/>
  <c r="BH14"/>
  <c r="BH12"/>
  <c r="BH10"/>
  <c r="BH8"/>
  <c r="BH6"/>
  <c r="BH4"/>
  <c r="BH27"/>
  <c r="BH28"/>
  <c r="BH25"/>
  <c r="BH26"/>
  <c r="BH17"/>
  <c r="BH18"/>
  <c r="BH16"/>
  <c r="AO52"/>
  <c r="AM52"/>
  <c r="AK52"/>
  <c r="AI52"/>
  <c r="AG52"/>
  <c r="AE52"/>
  <c r="AC52"/>
  <c r="AA52"/>
  <c r="Y52"/>
  <c r="W52"/>
  <c r="U52"/>
  <c r="AN52"/>
  <c r="AL52"/>
  <c r="AJ52"/>
  <c r="AH52"/>
  <c r="AF52"/>
  <c r="AD52"/>
  <c r="AB52"/>
  <c r="V52"/>
  <c r="S52"/>
  <c r="Q52"/>
  <c r="O52"/>
  <c r="M52"/>
  <c r="I52"/>
  <c r="G52"/>
  <c r="E52"/>
  <c r="C52"/>
  <c r="B52"/>
  <c r="R52"/>
  <c r="P52"/>
  <c r="N52"/>
  <c r="H52"/>
  <c r="F52"/>
  <c r="D52"/>
  <c r="AS29"/>
  <c r="AV29"/>
  <c r="AW29"/>
  <c r="AU29"/>
  <c r="AQ29"/>
  <c r="AY29"/>
  <c r="AX29"/>
  <c r="BE29"/>
  <c r="AT29"/>
  <c r="AP31"/>
  <c r="BA29"/>
  <c r="BB29"/>
  <c r="AZ29"/>
  <c r="BD29"/>
  <c r="BC29"/>
  <c r="BF29"/>
  <c r="L52"/>
  <c r="AP48"/>
  <c r="AP46"/>
  <c r="AP44"/>
  <c r="AP42"/>
  <c r="AP40"/>
  <c r="AP38"/>
  <c r="AP36"/>
  <c r="AP34"/>
  <c r="AP32"/>
  <c r="AP51"/>
  <c r="AP49"/>
  <c r="AP47"/>
  <c r="AP45"/>
  <c r="AP43"/>
  <c r="AP41"/>
  <c r="AP39"/>
  <c r="AP37"/>
  <c r="AP35"/>
  <c r="AP33"/>
  <c r="X52"/>
  <c r="AP30"/>
  <c r="Z52"/>
  <c r="T52"/>
  <c r="J52"/>
  <c r="K52"/>
  <c r="AR29"/>
  <c r="BH29" l="1"/>
  <c r="AP53"/>
  <c r="AP52"/>
  <c r="Q5" i="22"/>
  <c r="S5"/>
  <c r="U5"/>
  <c r="W5"/>
  <c r="I5"/>
  <c r="K5"/>
  <c r="M5"/>
  <c r="O5"/>
  <c r="AG5"/>
  <c r="AI5"/>
  <c r="AK5"/>
  <c r="AM5"/>
  <c r="Y5"/>
  <c r="AA5"/>
  <c r="AC5"/>
  <c r="AE5"/>
  <c r="I6"/>
  <c r="K6"/>
  <c r="M6"/>
  <c r="O6"/>
  <c r="AO5"/>
  <c r="AQ5"/>
  <c r="AS5"/>
  <c r="G6"/>
  <c r="Y6"/>
  <c r="AA6"/>
  <c r="AC6"/>
  <c r="AE6"/>
  <c r="Q6"/>
  <c r="S6"/>
  <c r="U6"/>
  <c r="W6"/>
  <c r="AO6"/>
  <c r="AQ6"/>
  <c r="AS6"/>
  <c r="G7"/>
  <c r="AG6"/>
  <c r="AI6"/>
  <c r="AK6"/>
  <c r="AM6"/>
  <c r="Q7"/>
  <c r="S7"/>
  <c r="U7"/>
  <c r="W7"/>
  <c r="I7"/>
  <c r="K7"/>
  <c r="M7"/>
  <c r="O7"/>
  <c r="AG7"/>
  <c r="AI7"/>
  <c r="AK7"/>
  <c r="AM7"/>
  <c r="Y7"/>
  <c r="AA7"/>
  <c r="AC7"/>
  <c r="AE7"/>
  <c r="I8"/>
  <c r="K8"/>
  <c r="M8"/>
  <c r="O8"/>
  <c r="AO7"/>
  <c r="AQ7"/>
  <c r="AS7"/>
  <c r="G8"/>
  <c r="Y8"/>
  <c r="AA8"/>
  <c r="AC8"/>
  <c r="AE8"/>
  <c r="Q8"/>
  <c r="S8"/>
  <c r="U8"/>
  <c r="W8"/>
  <c r="AO8"/>
  <c r="AQ8"/>
  <c r="AS8"/>
  <c r="G9"/>
  <c r="AG8"/>
  <c r="AI8"/>
  <c r="AK8"/>
  <c r="AM8"/>
  <c r="Q9"/>
  <c r="S9"/>
  <c r="U9"/>
  <c r="W9"/>
  <c r="I9"/>
  <c r="K9"/>
  <c r="M9"/>
  <c r="O9"/>
  <c r="AG9"/>
  <c r="AI9"/>
  <c r="AK9"/>
  <c r="AM9"/>
  <c r="Y9"/>
  <c r="AA9"/>
  <c r="AC9"/>
  <c r="AE9"/>
  <c r="I10"/>
  <c r="K10"/>
  <c r="M10"/>
  <c r="O10"/>
  <c r="AO9"/>
  <c r="AQ9"/>
  <c r="AS9"/>
  <c r="G10"/>
  <c r="Y10"/>
  <c r="AA10"/>
  <c r="AC10"/>
  <c r="AE10"/>
  <c r="Q10"/>
  <c r="S10"/>
  <c r="U10"/>
  <c r="W10"/>
  <c r="AO10"/>
  <c r="AQ10"/>
  <c r="AS10"/>
  <c r="G11"/>
  <c r="AG10"/>
  <c r="AI10"/>
  <c r="AK10"/>
  <c r="AM10"/>
  <c r="Q11"/>
  <c r="S11"/>
  <c r="U11"/>
  <c r="W11"/>
  <c r="I11"/>
  <c r="K11"/>
  <c r="M11"/>
  <c r="O11"/>
  <c r="AG11"/>
  <c r="AK11"/>
  <c r="Y11"/>
  <c r="AC11"/>
  <c r="I12"/>
  <c r="M12"/>
  <c r="AO11"/>
  <c r="AS11"/>
  <c r="Y12"/>
  <c r="AC12"/>
  <c r="Q12"/>
  <c r="U12"/>
  <c r="AO12"/>
  <c r="AS12"/>
  <c r="AG12"/>
  <c r="AK12"/>
  <c r="Q13"/>
  <c r="U13"/>
  <c r="I13"/>
  <c r="M13"/>
  <c r="AG13"/>
  <c r="AK13"/>
  <c r="Y13"/>
  <c r="AC13"/>
  <c r="I14"/>
  <c r="M14"/>
  <c r="AO13"/>
  <c r="AS13"/>
  <c r="Y14"/>
  <c r="AC14"/>
  <c r="Q14"/>
  <c r="U14"/>
  <c r="AO14"/>
  <c r="AS14"/>
  <c r="AG14"/>
  <c r="AK14"/>
  <c r="Q15"/>
  <c r="U15"/>
  <c r="I15"/>
  <c r="M15"/>
  <c r="AG15"/>
  <c r="AK15"/>
  <c r="Y15"/>
  <c r="AC15"/>
  <c r="I16"/>
  <c r="M16"/>
  <c r="AO15"/>
  <c r="AS15"/>
  <c r="Y16"/>
  <c r="AC16"/>
  <c r="Q16"/>
  <c r="U16"/>
  <c r="AO16"/>
  <c r="AS16"/>
  <c r="AG16"/>
  <c r="AK16"/>
  <c r="Q17"/>
  <c r="U17"/>
  <c r="I17"/>
  <c r="M17"/>
  <c r="AG17"/>
  <c r="AK17"/>
  <c r="Y17"/>
  <c r="AC17"/>
  <c r="AE25"/>
  <c r="AC25"/>
  <c r="AI25"/>
  <c r="AG25"/>
  <c r="AF25"/>
  <c r="V18"/>
  <c r="I44"/>
  <c r="T36"/>
  <c r="O25"/>
  <c r="M25"/>
  <c r="S25"/>
  <c r="Q25"/>
  <c r="P25"/>
  <c r="F18"/>
  <c r="AG43"/>
  <c r="AR35"/>
  <c r="AM24"/>
  <c r="AK24"/>
  <c r="AQ24"/>
  <c r="AO24"/>
  <c r="AN24"/>
  <c r="H4"/>
  <c r="N43"/>
  <c r="AB35"/>
  <c r="W24"/>
  <c r="U24"/>
  <c r="AA24"/>
  <c r="Y24"/>
  <c r="X24"/>
  <c r="H3"/>
  <c r="AL42"/>
  <c r="L35"/>
  <c r="G27"/>
  <c r="AS26"/>
  <c r="K27"/>
  <c r="I27"/>
  <c r="H27"/>
  <c r="AL19"/>
  <c r="AH4"/>
  <c r="AJ37"/>
  <c r="AP29"/>
  <c r="R25"/>
  <c r="Q3"/>
  <c r="AC18"/>
  <c r="AI18"/>
  <c r="AG18"/>
  <c r="AF18"/>
  <c r="S44"/>
  <c r="F37"/>
  <c r="T29"/>
  <c r="Z21"/>
  <c r="AP43"/>
  <c r="Z42"/>
  <c r="O34"/>
  <c r="M34"/>
  <c r="S34"/>
  <c r="Q34"/>
  <c r="P34"/>
  <c r="F27"/>
  <c r="T19"/>
  <c r="AR4"/>
  <c r="J37"/>
  <c r="Z32"/>
  <c r="AM25"/>
  <c r="P5"/>
  <c r="R5"/>
  <c r="T5"/>
  <c r="V5"/>
  <c r="H5"/>
  <c r="J5"/>
  <c r="L5"/>
  <c r="N5"/>
  <c r="AF5"/>
  <c r="AH5"/>
  <c r="AJ5"/>
  <c r="AL5"/>
  <c r="X5"/>
  <c r="Z5"/>
  <c r="AB5"/>
  <c r="AD5"/>
  <c r="H6"/>
  <c r="J6"/>
  <c r="L6"/>
  <c r="N6"/>
  <c r="AN5"/>
  <c r="AP5"/>
  <c r="AR5"/>
  <c r="F6"/>
  <c r="X6"/>
  <c r="Z6"/>
  <c r="AB6"/>
  <c r="AD6"/>
  <c r="P6"/>
  <c r="R6"/>
  <c r="T6"/>
  <c r="V6"/>
  <c r="AN6"/>
  <c r="AP6"/>
  <c r="AR6"/>
  <c r="F7"/>
  <c r="AF6"/>
  <c r="AH6"/>
  <c r="AJ6"/>
  <c r="AL6"/>
  <c r="P7"/>
  <c r="R7"/>
  <c r="T7"/>
  <c r="V7"/>
  <c r="H7"/>
  <c r="J7"/>
  <c r="L7"/>
  <c r="N7"/>
  <c r="AF7"/>
  <c r="AH7"/>
  <c r="AJ7"/>
  <c r="AL7"/>
  <c r="X7"/>
  <c r="Z7"/>
  <c r="AB7"/>
  <c r="AD7"/>
  <c r="H8"/>
  <c r="J8"/>
  <c r="L8"/>
  <c r="N8"/>
  <c r="AN7"/>
  <c r="AP7"/>
  <c r="AR7"/>
  <c r="F8"/>
  <c r="X8"/>
  <c r="Z8"/>
  <c r="AB8"/>
  <c r="AD8"/>
  <c r="P8"/>
  <c r="R8"/>
  <c r="T8"/>
  <c r="V8"/>
  <c r="AN8"/>
  <c r="AP8"/>
  <c r="AR8"/>
  <c r="F9"/>
  <c r="AF8"/>
  <c r="AH8"/>
  <c r="AJ8"/>
  <c r="AL8"/>
  <c r="P9"/>
  <c r="R9"/>
  <c r="T9"/>
  <c r="V9"/>
  <c r="H9"/>
  <c r="J9"/>
  <c r="L9"/>
  <c r="N9"/>
  <c r="AF9"/>
  <c r="AH9"/>
  <c r="AJ9"/>
  <c r="AL9"/>
  <c r="X9"/>
  <c r="Z9"/>
  <c r="AB9"/>
  <c r="AD9"/>
  <c r="H10"/>
  <c r="J10"/>
  <c r="L10"/>
  <c r="N10"/>
  <c r="AN9"/>
  <c r="AP9"/>
  <c r="AR9"/>
  <c r="F10"/>
  <c r="X10"/>
  <c r="Z10"/>
  <c r="AB10"/>
  <c r="AD10"/>
  <c r="P10"/>
  <c r="R10"/>
  <c r="T10"/>
  <c r="V10"/>
  <c r="AN10"/>
  <c r="AP10"/>
  <c r="AR10"/>
  <c r="F11"/>
  <c r="AF10"/>
  <c r="AH10"/>
  <c r="AJ10"/>
  <c r="AL10"/>
  <c r="P11"/>
  <c r="R11"/>
  <c r="T11"/>
  <c r="V11"/>
  <c r="H11"/>
  <c r="J11"/>
  <c r="L11"/>
  <c r="N11"/>
  <c r="AI11"/>
  <c r="AM11"/>
  <c r="AA11"/>
  <c r="AE11"/>
  <c r="K12"/>
  <c r="O12"/>
  <c r="AQ11"/>
  <c r="G12"/>
  <c r="AA12"/>
  <c r="AE12"/>
  <c r="S12"/>
  <c r="W12"/>
  <c r="AQ12"/>
  <c r="G13"/>
  <c r="AI12"/>
  <c r="AM12"/>
  <c r="S13"/>
  <c r="W13"/>
  <c r="K13"/>
  <c r="O13"/>
  <c r="AI13"/>
  <c r="AM13"/>
  <c r="AA13"/>
  <c r="AE13"/>
  <c r="K14"/>
  <c r="O14"/>
  <c r="AQ13"/>
  <c r="G14"/>
  <c r="AA14"/>
  <c r="AE14"/>
  <c r="S14"/>
  <c r="W14"/>
  <c r="AQ14"/>
  <c r="G15"/>
  <c r="AI14"/>
  <c r="AM14"/>
  <c r="S15"/>
  <c r="W15"/>
  <c r="K15"/>
  <c r="O15"/>
  <c r="AI15"/>
  <c r="AM15"/>
  <c r="AA15"/>
  <c r="AE15"/>
  <c r="K16"/>
  <c r="O16"/>
  <c r="AQ15"/>
  <c r="G16"/>
  <c r="AA16"/>
  <c r="AE16"/>
  <c r="S16"/>
  <c r="W16"/>
  <c r="AQ16"/>
  <c r="G17"/>
  <c r="AI16"/>
  <c r="AM16"/>
  <c r="S17"/>
  <c r="W17"/>
  <c r="K17"/>
  <c r="O17"/>
  <c r="AI17"/>
  <c r="F5"/>
  <c r="AA17"/>
  <c r="AE17"/>
  <c r="W38"/>
  <c r="U38"/>
  <c r="AA38"/>
  <c r="Y38"/>
  <c r="X38"/>
  <c r="N31"/>
  <c r="AB23"/>
  <c r="W4"/>
  <c r="G38"/>
  <c r="AS37"/>
  <c r="K38"/>
  <c r="I38"/>
  <c r="H38"/>
  <c r="AL30"/>
  <c r="L23"/>
  <c r="AE4"/>
  <c r="AE37"/>
  <c r="AC37"/>
  <c r="AI37"/>
  <c r="AG37"/>
  <c r="AF37"/>
  <c r="V30"/>
  <c r="AJ22"/>
  <c r="AM4"/>
  <c r="O37"/>
  <c r="M37"/>
  <c r="S37"/>
  <c r="Q37"/>
  <c r="P37"/>
  <c r="F30"/>
  <c r="T22"/>
  <c r="AJ44"/>
  <c r="AM39"/>
  <c r="AK39"/>
  <c r="AQ39"/>
  <c r="AO39"/>
  <c r="AN39"/>
  <c r="AD32"/>
  <c r="AR24"/>
  <c r="F4"/>
  <c r="AH42"/>
  <c r="J38"/>
  <c r="W31"/>
  <c r="U31"/>
  <c r="AA31"/>
  <c r="Y31"/>
  <c r="X31"/>
  <c r="N24"/>
  <c r="M3"/>
  <c r="L42"/>
  <c r="R34"/>
  <c r="AH29"/>
  <c r="W21"/>
  <c r="U21"/>
  <c r="AA21"/>
  <c r="Y21"/>
  <c r="X21"/>
  <c r="AN43"/>
  <c r="AL39"/>
  <c r="L32"/>
  <c r="R24"/>
  <c r="K3"/>
  <c r="AL3"/>
  <c r="AE38"/>
  <c r="AF11"/>
  <c r="AJ11"/>
  <c r="X11"/>
  <c r="AB11"/>
  <c r="H12"/>
  <c r="L12"/>
  <c r="AN11"/>
  <c r="AR11"/>
  <c r="X12"/>
  <c r="AB12"/>
  <c r="P12"/>
  <c r="T12"/>
  <c r="AN12"/>
  <c r="AR12"/>
  <c r="AF12"/>
  <c r="AJ12"/>
  <c r="P13"/>
  <c r="T13"/>
  <c r="H13"/>
  <c r="L13"/>
  <c r="AF13"/>
  <c r="AJ13"/>
  <c r="X13"/>
  <c r="AB13"/>
  <c r="H14"/>
  <c r="L14"/>
  <c r="AN13"/>
  <c r="AR13"/>
  <c r="X14"/>
  <c r="AB14"/>
  <c r="P14"/>
  <c r="T14"/>
  <c r="AN14"/>
  <c r="AR14"/>
  <c r="AF14"/>
  <c r="AJ14"/>
  <c r="P15"/>
  <c r="T15"/>
  <c r="H15"/>
  <c r="L15"/>
  <c r="AF15"/>
  <c r="AJ15"/>
  <c r="X15"/>
  <c r="AB15"/>
  <c r="H16"/>
  <c r="L16"/>
  <c r="AN15"/>
  <c r="AR15"/>
  <c r="X16"/>
  <c r="AB16"/>
  <c r="P16"/>
  <c r="T16"/>
  <c r="AN16"/>
  <c r="AR16"/>
  <c r="AF16"/>
  <c r="AJ16"/>
  <c r="P17"/>
  <c r="T17"/>
  <c r="H17"/>
  <c r="L17"/>
  <c r="AF17"/>
  <c r="G5"/>
  <c r="X17"/>
  <c r="AB17"/>
  <c r="G32"/>
  <c r="AS31"/>
  <c r="K32"/>
  <c r="I32"/>
  <c r="H32"/>
  <c r="AL24"/>
  <c r="I4"/>
  <c r="AJ42"/>
  <c r="AE31"/>
  <c r="AC31"/>
  <c r="AI31"/>
  <c r="AG31"/>
  <c r="AF31"/>
  <c r="V24"/>
  <c r="I3"/>
  <c r="T42"/>
  <c r="O31"/>
  <c r="M31"/>
  <c r="S31"/>
  <c r="Q31"/>
  <c r="P31"/>
  <c r="F24"/>
  <c r="U3"/>
  <c r="AR41"/>
  <c r="AM30"/>
  <c r="AK30"/>
  <c r="AQ30"/>
  <c r="AO30"/>
  <c r="AN30"/>
  <c r="AD23"/>
  <c r="AC3"/>
  <c r="AB41"/>
  <c r="W33"/>
  <c r="U33"/>
  <c r="AA33"/>
  <c r="Y33"/>
  <c r="X33"/>
  <c r="N26"/>
  <c r="AB18"/>
  <c r="O44"/>
  <c r="R36"/>
  <c r="AH31"/>
  <c r="G25"/>
  <c r="AS24"/>
  <c r="K25"/>
  <c r="I25"/>
  <c r="H25"/>
  <c r="AL17"/>
  <c r="Y43"/>
  <c r="AJ35"/>
  <c r="AP27"/>
  <c r="R23"/>
  <c r="AH41"/>
  <c r="AE40"/>
  <c r="AC40"/>
  <c r="AI40"/>
  <c r="AG40"/>
  <c r="AF40"/>
  <c r="V33"/>
  <c r="AJ25"/>
  <c r="Z18"/>
  <c r="AC43"/>
  <c r="AP38"/>
  <c r="O32"/>
  <c r="AM36"/>
  <c r="AK36"/>
  <c r="AQ36"/>
  <c r="AO36"/>
  <c r="AN36"/>
  <c r="AD29"/>
  <c r="AR21"/>
  <c r="T44"/>
  <c r="W36"/>
  <c r="U36"/>
  <c r="AA36"/>
  <c r="Y36"/>
  <c r="X36"/>
  <c r="N29"/>
  <c r="AB21"/>
  <c r="AR43"/>
  <c r="G36"/>
  <c r="AS35"/>
  <c r="K36"/>
  <c r="I36"/>
  <c r="H36"/>
  <c r="AL28"/>
  <c r="L21"/>
  <c r="AB43"/>
  <c r="AE35"/>
  <c r="AC35"/>
  <c r="AI35"/>
  <c r="AG35"/>
  <c r="AF35"/>
  <c r="V28"/>
  <c r="AJ20"/>
  <c r="T3"/>
  <c r="O38"/>
  <c r="M38"/>
  <c r="S38"/>
  <c r="Q38"/>
  <c r="P38"/>
  <c r="F31"/>
  <c r="T23"/>
  <c r="AE3"/>
  <c r="J41"/>
  <c r="Z36"/>
  <c r="AM29"/>
  <c r="AK29"/>
  <c r="AQ29"/>
  <c r="AO29"/>
  <c r="AN29"/>
  <c r="AD22"/>
  <c r="AS4"/>
  <c r="AB40"/>
  <c r="AH32"/>
  <c r="J28"/>
  <c r="AM19"/>
  <c r="AK19"/>
  <c r="AQ19"/>
  <c r="AO19"/>
  <c r="AN19"/>
  <c r="AF4"/>
  <c r="N38"/>
  <c r="AB30"/>
  <c r="AH22"/>
  <c r="AO4"/>
  <c r="AK43"/>
  <c r="G37"/>
  <c r="O35"/>
  <c r="M35"/>
  <c r="S35"/>
  <c r="Q35"/>
  <c r="P35"/>
  <c r="F28"/>
  <c r="T20"/>
  <c r="AB3"/>
  <c r="AM34"/>
  <c r="AK34"/>
  <c r="AQ34"/>
  <c r="AO34"/>
  <c r="AN34"/>
  <c r="AD27"/>
  <c r="AR19"/>
  <c r="AJ3"/>
  <c r="W34"/>
  <c r="U34"/>
  <c r="AA34"/>
  <c r="Y34"/>
  <c r="X34"/>
  <c r="N27"/>
  <c r="AB19"/>
  <c r="AR3"/>
  <c r="G34"/>
  <c r="AS33"/>
  <c r="K34"/>
  <c r="I34"/>
  <c r="H34"/>
  <c r="AL26"/>
  <c r="L19"/>
  <c r="AM44"/>
  <c r="AE36"/>
  <c r="AC36"/>
  <c r="AI36"/>
  <c r="AG36"/>
  <c r="AF36"/>
  <c r="V29"/>
  <c r="AJ21"/>
  <c r="L44"/>
  <c r="Z39"/>
  <c r="AP34"/>
  <c r="O28"/>
  <c r="M28"/>
  <c r="S28"/>
  <c r="Q28"/>
  <c r="P28"/>
  <c r="F21"/>
  <c r="V43"/>
  <c r="AR38"/>
  <c r="J31"/>
  <c r="Z26"/>
  <c r="AG3"/>
  <c r="M18"/>
  <c r="S18"/>
  <c r="Q18"/>
  <c r="P18"/>
  <c r="AQ43"/>
  <c r="AD36"/>
  <c r="AR28"/>
  <c r="AH20"/>
  <c r="Z43"/>
  <c r="J42"/>
  <c r="W35"/>
  <c r="AE33"/>
  <c r="AC33"/>
  <c r="AI33"/>
  <c r="AG33"/>
  <c r="AF33"/>
  <c r="V26"/>
  <c r="AJ18"/>
  <c r="W44"/>
  <c r="O33"/>
  <c r="M33"/>
  <c r="S33"/>
  <c r="Q33"/>
  <c r="P33"/>
  <c r="F26"/>
  <c r="T18"/>
  <c r="G44"/>
  <c r="AM32"/>
  <c r="AK32"/>
  <c r="AQ32"/>
  <c r="AO32"/>
  <c r="AN32"/>
  <c r="AD25"/>
  <c r="AR17"/>
  <c r="AE43"/>
  <c r="W32"/>
  <c r="U32"/>
  <c r="AA32"/>
  <c r="Y32"/>
  <c r="X32"/>
  <c r="N25"/>
  <c r="M43"/>
  <c r="L43"/>
  <c r="G35"/>
  <c r="AS34"/>
  <c r="K35"/>
  <c r="I35"/>
  <c r="H35"/>
  <c r="AL27"/>
  <c r="L20"/>
  <c r="AB4"/>
  <c r="AP37"/>
  <c r="R33"/>
  <c r="AE26"/>
  <c r="AC26"/>
  <c r="AI26"/>
  <c r="AG26"/>
  <c r="AF26"/>
  <c r="V19"/>
  <c r="AP4"/>
  <c r="T37"/>
  <c r="Z29"/>
  <c r="AP24"/>
  <c r="AS44"/>
  <c r="O42"/>
  <c r="M42"/>
  <c r="S42"/>
  <c r="Q42"/>
  <c r="P42"/>
  <c r="F35"/>
  <c r="T27"/>
  <c r="J20"/>
  <c r="AL4"/>
  <c r="Z40"/>
  <c r="AM33"/>
  <c r="M40"/>
  <c r="S40"/>
  <c r="Q40"/>
  <c r="P40"/>
  <c r="F33"/>
  <c r="T25"/>
  <c r="J18"/>
  <c r="J43"/>
  <c r="Z38"/>
  <c r="U35"/>
  <c r="AA35"/>
  <c r="Y35"/>
  <c r="X35"/>
  <c r="N28"/>
  <c r="AB20"/>
  <c r="T4"/>
  <c r="R38"/>
  <c r="AH33"/>
  <c r="AS36"/>
  <c r="K37"/>
  <c r="I37"/>
  <c r="H37"/>
  <c r="AL29"/>
  <c r="L22"/>
  <c r="AB44"/>
  <c r="AP39"/>
  <c r="R35"/>
  <c r="M32"/>
  <c r="S32"/>
  <c r="Q32"/>
  <c r="P32"/>
  <c r="F25"/>
  <c r="K4"/>
  <c r="AR42"/>
  <c r="J35"/>
  <c r="W30"/>
  <c r="U30"/>
  <c r="AA30"/>
  <c r="Y30"/>
  <c r="X30"/>
  <c r="N23"/>
  <c r="AK3"/>
  <c r="L41"/>
  <c r="G30"/>
  <c r="AS29"/>
  <c r="K30"/>
  <c r="I30"/>
  <c r="H30"/>
  <c r="AL22"/>
  <c r="AS3"/>
  <c r="AJ40"/>
  <c r="AE29"/>
  <c r="AC29"/>
  <c r="AI29"/>
  <c r="AG29"/>
  <c r="AF29"/>
  <c r="V22"/>
  <c r="AL44"/>
  <c r="T40"/>
  <c r="O29"/>
  <c r="M29"/>
  <c r="S29"/>
  <c r="Q29"/>
  <c r="P29"/>
  <c r="F22"/>
  <c r="V44"/>
  <c r="AR39"/>
  <c r="AM31"/>
  <c r="AK31"/>
  <c r="AQ31"/>
  <c r="AO31"/>
  <c r="AN31"/>
  <c r="AD24"/>
  <c r="M4"/>
  <c r="AB42"/>
  <c r="AH34"/>
  <c r="J30"/>
  <c r="W23"/>
  <c r="U23"/>
  <c r="AA23"/>
  <c r="Y23"/>
  <c r="X23"/>
  <c r="AA4"/>
  <c r="AL41"/>
  <c r="L34"/>
  <c r="R26"/>
  <c r="AH21"/>
  <c r="J44"/>
  <c r="G39"/>
  <c r="AS38"/>
  <c r="K39"/>
  <c r="I39"/>
  <c r="H39"/>
  <c r="AL31"/>
  <c r="L24"/>
  <c r="O3"/>
  <c r="AP41"/>
  <c r="R37"/>
  <c r="AE30"/>
  <c r="AM28"/>
  <c r="AK28"/>
  <c r="AQ28"/>
  <c r="AO28"/>
  <c r="AN28"/>
  <c r="AD21"/>
  <c r="F44"/>
  <c r="AB39"/>
  <c r="W28"/>
  <c r="U28"/>
  <c r="AA28"/>
  <c r="Y28"/>
  <c r="X28"/>
  <c r="N21"/>
  <c r="AD43"/>
  <c r="L39"/>
  <c r="G28"/>
  <c r="AS27"/>
  <c r="K28"/>
  <c r="I28"/>
  <c r="H28"/>
  <c r="AL20"/>
  <c r="R3"/>
  <c r="AJ38"/>
  <c r="AE27"/>
  <c r="AC27"/>
  <c r="AI27"/>
  <c r="AG27"/>
  <c r="AF27"/>
  <c r="V20"/>
  <c r="Z3"/>
  <c r="T38"/>
  <c r="O30"/>
  <c r="M30"/>
  <c r="S30"/>
  <c r="Q30"/>
  <c r="P30"/>
  <c r="F23"/>
  <c r="AK4"/>
  <c r="AR40"/>
  <c r="J33"/>
  <c r="Z28"/>
  <c r="AM21"/>
  <c r="AK21"/>
  <c r="AQ21"/>
  <c r="AO21"/>
  <c r="AN21"/>
  <c r="P44"/>
  <c r="N40"/>
  <c r="AB32"/>
  <c r="AH24"/>
  <c r="G4"/>
  <c r="AD3"/>
  <c r="W37"/>
  <c r="U37"/>
  <c r="AA37"/>
  <c r="Y37"/>
  <c r="X37"/>
  <c r="N30"/>
  <c r="AB22"/>
  <c r="AR44"/>
  <c r="R40"/>
  <c r="AH35"/>
  <c r="G29"/>
  <c r="O27"/>
  <c r="M27"/>
  <c r="S27"/>
  <c r="Q27"/>
  <c r="P27"/>
  <c r="F20"/>
  <c r="AH3"/>
  <c r="AR37"/>
  <c r="AM26"/>
  <c r="AK26"/>
  <c r="AQ26"/>
  <c r="AO26"/>
  <c r="AN26"/>
  <c r="AD19"/>
  <c r="AP3"/>
  <c r="AB37"/>
  <c r="W26"/>
  <c r="U26"/>
  <c r="AA26"/>
  <c r="Y26"/>
  <c r="X26"/>
  <c r="N19"/>
  <c r="AO44"/>
  <c r="L37"/>
  <c r="G26"/>
  <c r="AS25"/>
  <c r="K26"/>
  <c r="I26"/>
  <c r="H26"/>
  <c r="G24"/>
  <c r="AH11"/>
  <c r="AL11"/>
  <c r="Z11"/>
  <c r="AD11"/>
  <c r="J12"/>
  <c r="N12"/>
  <c r="AP11"/>
  <c r="F12"/>
  <c r="Z12"/>
  <c r="AD12"/>
  <c r="R12"/>
  <c r="V12"/>
  <c r="AP12"/>
  <c r="F13"/>
  <c r="AH12"/>
  <c r="AL12"/>
  <c r="R13"/>
  <c r="V13"/>
  <c r="J13"/>
  <c r="N13"/>
  <c r="AH13"/>
  <c r="AL13"/>
  <c r="Z13"/>
  <c r="AD13"/>
  <c r="J14"/>
  <c r="N14"/>
  <c r="AP13"/>
  <c r="F14"/>
  <c r="Z14"/>
  <c r="AD14"/>
  <c r="R14"/>
  <c r="V14"/>
  <c r="AP14"/>
  <c r="F15"/>
  <c r="AH14"/>
  <c r="AL14"/>
  <c r="R15"/>
  <c r="V15"/>
  <c r="J15"/>
  <c r="N15"/>
  <c r="AH15"/>
  <c r="AL15"/>
  <c r="Z15"/>
  <c r="AD15"/>
  <c r="J16"/>
  <c r="N16"/>
  <c r="AP15"/>
  <c r="F16"/>
  <c r="Z16"/>
  <c r="AD16"/>
  <c r="R16"/>
  <c r="V16"/>
  <c r="AP16"/>
  <c r="F17"/>
  <c r="AH16"/>
  <c r="AL16"/>
  <c r="R17"/>
  <c r="V17"/>
  <c r="J17"/>
  <c r="N17"/>
  <c r="AH17"/>
  <c r="G18"/>
  <c r="Z17"/>
  <c r="O19"/>
  <c r="M19"/>
  <c r="S19"/>
  <c r="Q19"/>
  <c r="P19"/>
  <c r="AQ44"/>
  <c r="AD37"/>
  <c r="AR29"/>
  <c r="AM18"/>
  <c r="AK18"/>
  <c r="AQ18"/>
  <c r="AO18"/>
  <c r="AN18"/>
  <c r="AA44"/>
  <c r="N37"/>
  <c r="AB29"/>
  <c r="W18"/>
  <c r="U18"/>
  <c r="AA18"/>
  <c r="Y18"/>
  <c r="X18"/>
  <c r="K44"/>
  <c r="AL36"/>
  <c r="L29"/>
  <c r="AM17"/>
  <c r="AS17"/>
  <c r="K18"/>
  <c r="I18"/>
  <c r="H18"/>
  <c r="AI43"/>
  <c r="V36"/>
  <c r="AJ28"/>
  <c r="AE20"/>
  <c r="AC20"/>
  <c r="AI20"/>
  <c r="AG20"/>
  <c r="AF20"/>
  <c r="P4"/>
  <c r="F39"/>
  <c r="T31"/>
  <c r="Z23"/>
  <c r="Y4"/>
  <c r="AC44"/>
  <c r="AM37"/>
  <c r="AK37"/>
  <c r="AQ37"/>
  <c r="AO37"/>
  <c r="AN37"/>
  <c r="AD30"/>
  <c r="AR22"/>
  <c r="AM3"/>
  <c r="AH40"/>
  <c r="J36"/>
  <c r="AM27"/>
  <c r="AK27"/>
  <c r="AQ27"/>
  <c r="AO27"/>
  <c r="AN27"/>
  <c r="AD20"/>
  <c r="R4"/>
  <c r="AB38"/>
  <c r="AH30"/>
  <c r="J26"/>
  <c r="W19"/>
  <c r="U19"/>
  <c r="AS23"/>
  <c r="K24"/>
  <c r="I24"/>
  <c r="H24"/>
  <c r="S3"/>
  <c r="V42"/>
  <c r="AJ34"/>
  <c r="AE23"/>
  <c r="AC23"/>
  <c r="AI23"/>
  <c r="AG23"/>
  <c r="AF23"/>
  <c r="AA3"/>
  <c r="F42"/>
  <c r="T34"/>
  <c r="O23"/>
  <c r="M23"/>
  <c r="S23"/>
  <c r="Q23"/>
  <c r="P23"/>
  <c r="AI3"/>
  <c r="AD41"/>
  <c r="AR33"/>
  <c r="AM22"/>
  <c r="AK22"/>
  <c r="AQ22"/>
  <c r="AO22"/>
  <c r="AN22"/>
  <c r="AQ3"/>
  <c r="N41"/>
  <c r="AB33"/>
  <c r="W25"/>
  <c r="U25"/>
  <c r="AA25"/>
  <c r="Y25"/>
  <c r="X25"/>
  <c r="N18"/>
  <c r="AO43"/>
  <c r="L36"/>
  <c r="R28"/>
  <c r="AH23"/>
  <c r="Y3"/>
  <c r="AE42"/>
  <c r="AC42"/>
  <c r="AI42"/>
  <c r="AG42"/>
  <c r="AF42"/>
  <c r="V35"/>
  <c r="AJ27"/>
  <c r="Z20"/>
  <c r="AD4"/>
  <c r="AP40"/>
  <c r="AE32"/>
  <c r="AC32"/>
  <c r="AI32"/>
  <c r="AG32"/>
  <c r="AF32"/>
  <c r="V25"/>
  <c r="U43"/>
  <c r="W43"/>
  <c r="Z35"/>
  <c r="AP30"/>
  <c r="O24"/>
  <c r="W22"/>
  <c r="U22"/>
  <c r="AA22"/>
  <c r="Y22"/>
  <c r="X22"/>
  <c r="AN44"/>
  <c r="AL40"/>
  <c r="L33"/>
  <c r="G22"/>
  <c r="AS21"/>
  <c r="K22"/>
  <c r="I22"/>
  <c r="H22"/>
  <c r="X44"/>
  <c r="V40"/>
  <c r="AJ32"/>
  <c r="AE21"/>
  <c r="AC21"/>
  <c r="AI21"/>
  <c r="AG21"/>
  <c r="AF21"/>
  <c r="H44"/>
  <c r="F40"/>
  <c r="T32"/>
  <c r="O21"/>
  <c r="M21"/>
  <c r="S21"/>
  <c r="Q21"/>
  <c r="P21"/>
  <c r="AF43"/>
  <c r="AD39"/>
  <c r="AR31"/>
  <c r="AM23"/>
  <c r="AK23"/>
  <c r="AQ23"/>
  <c r="AO23"/>
  <c r="AN23"/>
  <c r="S4"/>
  <c r="N42"/>
  <c r="AB34"/>
  <c r="AH26"/>
  <c r="J22"/>
  <c r="Z44"/>
  <c r="G41"/>
  <c r="AS40"/>
  <c r="K41"/>
  <c r="I41"/>
  <c r="H41"/>
  <c r="AL33"/>
  <c r="L26"/>
  <c r="AP18"/>
  <c r="AS43"/>
  <c r="R39"/>
  <c r="G31"/>
  <c r="AS30"/>
  <c r="K31"/>
  <c r="I31"/>
  <c r="H31"/>
  <c r="AL23"/>
  <c r="U4"/>
  <c r="AJ41"/>
  <c r="AP33"/>
  <c r="R29"/>
  <c r="AE22"/>
  <c r="AM20"/>
  <c r="AK20"/>
  <c r="AQ20"/>
  <c r="AO20"/>
  <c r="AN20"/>
  <c r="P3"/>
  <c r="N39"/>
  <c r="AB31"/>
  <c r="W20"/>
  <c r="U20"/>
  <c r="AA20"/>
  <c r="Y20"/>
  <c r="X20"/>
  <c r="X3"/>
  <c r="AL38"/>
  <c r="L31"/>
  <c r="G20"/>
  <c r="AS19"/>
  <c r="K20"/>
  <c r="I20"/>
  <c r="H20"/>
  <c r="AF3"/>
  <c r="V38"/>
  <c r="AJ30"/>
  <c r="AE19"/>
  <c r="AC19"/>
  <c r="AI19"/>
  <c r="AG19"/>
  <c r="AF19"/>
  <c r="AN3"/>
  <c r="F38"/>
  <c r="T30"/>
  <c r="O22"/>
  <c r="M22"/>
  <c r="S22"/>
  <c r="Q22"/>
  <c r="P22"/>
  <c r="AF44"/>
  <c r="AD40"/>
  <c r="AR32"/>
  <c r="J25"/>
  <c r="G3"/>
  <c r="V3"/>
  <c r="W39"/>
  <c r="U39"/>
  <c r="AA39"/>
  <c r="Y39"/>
  <c r="X39"/>
  <c r="N32"/>
  <c r="AB24"/>
  <c r="F3"/>
  <c r="R42"/>
  <c r="AH37"/>
  <c r="W29"/>
  <c r="U29"/>
  <c r="AA29"/>
  <c r="Y29"/>
  <c r="X29"/>
  <c r="N22"/>
  <c r="AD44"/>
  <c r="L40"/>
  <c r="R32"/>
  <c r="AH27"/>
  <c r="G21"/>
  <c r="U27"/>
  <c r="AA27"/>
  <c r="Y27"/>
  <c r="X27"/>
  <c r="N20"/>
  <c r="Z4"/>
  <c r="L38"/>
  <c r="R30"/>
  <c r="AH25"/>
  <c r="AC22"/>
  <c r="AI22"/>
  <c r="AG22"/>
  <c r="AF22"/>
  <c r="AQ4"/>
  <c r="F41"/>
  <c r="T33"/>
  <c r="Z25"/>
  <c r="R20"/>
  <c r="M24"/>
  <c r="S24"/>
  <c r="Q24"/>
  <c r="P24"/>
  <c r="L3"/>
  <c r="AD42"/>
  <c r="AR34"/>
  <c r="J27"/>
  <c r="Z22"/>
  <c r="AJ17"/>
  <c r="AA19"/>
  <c r="Y19"/>
  <c r="X19"/>
  <c r="AN4"/>
  <c r="AL37"/>
  <c r="L30"/>
  <c r="R22"/>
  <c r="AH44"/>
  <c r="O43"/>
  <c r="AD17"/>
  <c r="S43"/>
  <c r="Q43"/>
  <c r="P43"/>
  <c r="F36"/>
  <c r="T28"/>
  <c r="G19"/>
  <c r="AM42"/>
  <c r="AK42"/>
  <c r="AQ42"/>
  <c r="AO42"/>
  <c r="AN42"/>
  <c r="AD35"/>
  <c r="AR27"/>
  <c r="AE18"/>
  <c r="W42"/>
  <c r="U42"/>
  <c r="AA42"/>
  <c r="Y42"/>
  <c r="X42"/>
  <c r="N35"/>
  <c r="AB27"/>
  <c r="O18"/>
  <c r="G42"/>
  <c r="AS41"/>
  <c r="K42"/>
  <c r="I42"/>
  <c r="H42"/>
  <c r="AL34"/>
  <c r="L27"/>
  <c r="AP19"/>
  <c r="AS18"/>
  <c r="K19"/>
  <c r="I19"/>
  <c r="H19"/>
  <c r="AI44"/>
  <c r="V37"/>
  <c r="AJ29"/>
  <c r="AP21"/>
  <c r="R44"/>
  <c r="AP42"/>
  <c r="O36"/>
  <c r="M36"/>
  <c r="S36"/>
  <c r="Q36"/>
  <c r="P36"/>
  <c r="F29"/>
  <c r="T21"/>
  <c r="AJ43"/>
  <c r="J39"/>
  <c r="Z34"/>
  <c r="O26"/>
  <c r="M26"/>
  <c r="S26"/>
  <c r="Q26"/>
  <c r="P26"/>
  <c r="F19"/>
  <c r="AG44"/>
  <c r="AR36"/>
  <c r="J29"/>
  <c r="Z24"/>
  <c r="AP44"/>
  <c r="AS20"/>
  <c r="AE41"/>
  <c r="AC41"/>
  <c r="AI41"/>
  <c r="AG41"/>
  <c r="AF41"/>
  <c r="V34"/>
  <c r="AJ26"/>
  <c r="Z19"/>
  <c r="O41"/>
  <c r="M41"/>
  <c r="S41"/>
  <c r="Q41"/>
  <c r="P41"/>
  <c r="F34"/>
  <c r="T26"/>
  <c r="J19"/>
  <c r="AM40"/>
  <c r="AK40"/>
  <c r="AQ40"/>
  <c r="AO40"/>
  <c r="AN40"/>
  <c r="AD33"/>
  <c r="AR25"/>
  <c r="AH18"/>
  <c r="W40"/>
  <c r="U40"/>
  <c r="AA40"/>
  <c r="Y40"/>
  <c r="X40"/>
  <c r="N33"/>
  <c r="AB25"/>
  <c r="R18"/>
  <c r="G43"/>
  <c r="AS42"/>
  <c r="K43"/>
  <c r="I43"/>
  <c r="H43"/>
  <c r="AL35"/>
  <c r="L28"/>
  <c r="AP20"/>
  <c r="V4"/>
  <c r="R41"/>
  <c r="AE34"/>
  <c r="AC34"/>
  <c r="AI34"/>
  <c r="AG34"/>
  <c r="AF34"/>
  <c r="V27"/>
  <c r="AJ19"/>
  <c r="AJ4"/>
  <c r="Z37"/>
  <c r="AP32"/>
  <c r="AE24"/>
  <c r="AC24"/>
  <c r="AI24"/>
  <c r="AG24"/>
  <c r="AF24"/>
  <c r="L4"/>
  <c r="F43"/>
  <c r="T35"/>
  <c r="Z27"/>
  <c r="AP22"/>
  <c r="AO3"/>
  <c r="AM41"/>
  <c r="G40"/>
  <c r="AS39"/>
  <c r="K40"/>
  <c r="I40"/>
  <c r="H40"/>
  <c r="AL32"/>
  <c r="L25"/>
  <c r="AP17"/>
  <c r="AE39"/>
  <c r="AC39"/>
  <c r="AI39"/>
  <c r="AG39"/>
  <c r="AF39"/>
  <c r="V32"/>
  <c r="AJ24"/>
  <c r="J4"/>
  <c r="O39"/>
  <c r="M39"/>
  <c r="S39"/>
  <c r="Q39"/>
  <c r="P39"/>
  <c r="F32"/>
  <c r="T24"/>
  <c r="J3"/>
  <c r="AM38"/>
  <c r="AK38"/>
  <c r="AQ38"/>
  <c r="AO38"/>
  <c r="AL18"/>
  <c r="Y44"/>
  <c r="AJ36"/>
  <c r="AE28"/>
  <c r="AC28"/>
  <c r="AI28"/>
  <c r="AG28"/>
  <c r="AF28"/>
  <c r="V21"/>
  <c r="AL43"/>
  <c r="T39"/>
  <c r="Z31"/>
  <c r="AP26"/>
  <c r="O20"/>
  <c r="M20"/>
  <c r="S20"/>
  <c r="Q20"/>
  <c r="P20"/>
  <c r="X4"/>
  <c r="AD38"/>
  <c r="AR30"/>
  <c r="J23"/>
  <c r="AG4"/>
  <c r="M44"/>
  <c r="AM35"/>
  <c r="AK35"/>
  <c r="AQ35"/>
  <c r="AO35"/>
  <c r="AN35"/>
  <c r="AD28"/>
  <c r="AR20"/>
  <c r="R43"/>
  <c r="AH38"/>
  <c r="J34"/>
  <c r="W27"/>
  <c r="AK33"/>
  <c r="AQ33"/>
  <c r="AO33"/>
  <c r="AN33"/>
  <c r="AD26"/>
  <c r="AR18"/>
  <c r="AE44"/>
  <c r="AH36"/>
  <c r="J32"/>
  <c r="AS28"/>
  <c r="K29"/>
  <c r="I29"/>
  <c r="H29"/>
  <c r="AL21"/>
  <c r="N44"/>
  <c r="AJ39"/>
  <c r="AP31"/>
  <c r="R27"/>
  <c r="AC30"/>
  <c r="AI30"/>
  <c r="AG30"/>
  <c r="AF30"/>
  <c r="V23"/>
  <c r="AC4"/>
  <c r="T41"/>
  <c r="Z33"/>
  <c r="AP28"/>
  <c r="AK25"/>
  <c r="AQ25"/>
  <c r="AO25"/>
  <c r="AN25"/>
  <c r="AD18"/>
  <c r="Q44"/>
  <c r="AB36"/>
  <c r="AH28"/>
  <c r="J24"/>
  <c r="Z30"/>
  <c r="Z41"/>
  <c r="AN38"/>
  <c r="AD31"/>
  <c r="AR23"/>
  <c r="O4"/>
  <c r="W41"/>
  <c r="U41"/>
  <c r="AA41"/>
  <c r="Y41"/>
  <c r="X41"/>
  <c r="N34"/>
  <c r="AB26"/>
  <c r="R19"/>
  <c r="U44"/>
  <c r="AH39"/>
  <c r="G33"/>
  <c r="AS32"/>
  <c r="K33"/>
  <c r="I33"/>
  <c r="H33"/>
  <c r="AL25"/>
  <c r="L18"/>
  <c r="AM43"/>
  <c r="AP35"/>
  <c r="R31"/>
  <c r="G23"/>
  <c r="AS22"/>
  <c r="K23"/>
  <c r="I23"/>
  <c r="H23"/>
  <c r="AI4"/>
  <c r="V41"/>
  <c r="AJ33"/>
  <c r="AP25"/>
  <c r="J21"/>
  <c r="AH43"/>
  <c r="O40"/>
  <c r="K21"/>
  <c r="I21"/>
  <c r="H21"/>
  <c r="X43"/>
  <c r="V39"/>
  <c r="AJ31"/>
  <c r="AP23"/>
  <c r="Q4"/>
  <c r="N3"/>
  <c r="AK41"/>
  <c r="AQ41"/>
  <c r="AO41"/>
  <c r="AN41"/>
  <c r="AD34"/>
  <c r="AR26"/>
  <c r="AH19"/>
  <c r="AK44"/>
  <c r="J40"/>
  <c r="AQ17"/>
  <c r="AO17"/>
  <c r="AN17"/>
  <c r="AA43"/>
  <c r="N36"/>
  <c r="AB28"/>
  <c r="R21"/>
  <c r="N4"/>
  <c r="T43"/>
  <c r="AC38"/>
  <c r="AI38"/>
  <c r="AG38"/>
  <c r="AF38"/>
  <c r="V31"/>
  <c r="AJ23"/>
  <c r="W3"/>
  <c r="AP36"/>
  <c r="G36" i="21" l="1"/>
  <c r="D3" i="19"/>
  <c r="C7" i="25"/>
  <c r="I23" i="20"/>
  <c r="C31" i="19"/>
  <c r="E38" i="20"/>
  <c r="F38"/>
  <c r="H38"/>
  <c r="J38" i="19"/>
  <c r="I43" i="18"/>
  <c r="C4"/>
  <c r="B6" i="25"/>
  <c r="G21" i="18"/>
  <c r="H23" i="25"/>
  <c r="I28" i="19"/>
  <c r="C36" i="18"/>
  <c r="H43" i="19"/>
  <c r="E17" i="21"/>
  <c r="F17"/>
  <c r="H17"/>
  <c r="G40" i="6"/>
  <c r="J44" i="20"/>
  <c r="G19"/>
  <c r="I26" i="21"/>
  <c r="C34" i="20"/>
  <c r="E41" i="21"/>
  <c r="F41"/>
  <c r="H41"/>
  <c r="J41" i="20"/>
  <c r="B5" i="25"/>
  <c r="C3" i="18"/>
  <c r="E6" i="25"/>
  <c r="F4" i="18"/>
  <c r="G23" i="21"/>
  <c r="I31" i="20"/>
  <c r="C39" i="19"/>
  <c r="E43"/>
  <c r="E21" i="6"/>
  <c r="F21"/>
  <c r="H21"/>
  <c r="D40" i="18"/>
  <c r="G43" i="20"/>
  <c r="G21" i="6"/>
  <c r="G25" i="21"/>
  <c r="I33" i="20"/>
  <c r="C41" i="19"/>
  <c r="H4" i="20"/>
  <c r="G10" i="25"/>
  <c r="E23" i="6"/>
  <c r="F23"/>
  <c r="H23"/>
  <c r="J22" i="21"/>
  <c r="D23" i="6"/>
  <c r="G31" i="18"/>
  <c r="G35" i="21"/>
  <c r="D43"/>
  <c r="I18" i="6"/>
  <c r="C25" i="21"/>
  <c r="E33" i="6"/>
  <c r="F33"/>
  <c r="H33"/>
  <c r="J32" i="21"/>
  <c r="D33" i="6"/>
  <c r="G39" i="20"/>
  <c r="J44" i="18"/>
  <c r="G19"/>
  <c r="I26" i="19"/>
  <c r="C34" i="18"/>
  <c r="E41" i="19"/>
  <c r="F41"/>
  <c r="H41"/>
  <c r="J41" i="18"/>
  <c r="D41" i="19"/>
  <c r="D4" i="18"/>
  <c r="C6" i="25"/>
  <c r="I23" i="21"/>
  <c r="C31" i="20"/>
  <c r="E38" i="21"/>
  <c r="G41" i="19"/>
  <c r="G30"/>
  <c r="G24" i="6"/>
  <c r="F25" i="25"/>
  <c r="G28" i="20"/>
  <c r="I36" i="19"/>
  <c r="F44" i="18"/>
  <c r="C18" i="20"/>
  <c r="E25" i="21"/>
  <c r="F25"/>
  <c r="H25"/>
  <c r="J25" i="20"/>
  <c r="F27" i="25"/>
  <c r="G28" i="21"/>
  <c r="G33" i="19"/>
  <c r="I41" i="18"/>
  <c r="J4" i="19"/>
  <c r="I8" i="25"/>
  <c r="C23" i="19"/>
  <c r="E30" i="20"/>
  <c r="F30"/>
  <c r="H30"/>
  <c r="J30" i="19"/>
  <c r="G27" i="18"/>
  <c r="F20" i="25"/>
  <c r="G31" i="21"/>
  <c r="I39" i="20"/>
  <c r="C44" i="18"/>
  <c r="C21" i="21"/>
  <c r="E29" i="6"/>
  <c r="F29"/>
  <c r="H29"/>
  <c r="I27" i="25"/>
  <c r="J28" i="21"/>
  <c r="G32" i="6"/>
  <c r="G36" i="20"/>
  <c r="D44"/>
  <c r="I18" i="21"/>
  <c r="C26" i="20"/>
  <c r="E33" i="21"/>
  <c r="F33"/>
  <c r="H33"/>
  <c r="J33" i="20"/>
  <c r="C22" i="25"/>
  <c r="D27" i="19"/>
  <c r="G34" i="6"/>
  <c r="G38" i="20"/>
  <c r="G43" i="18"/>
  <c r="I20" i="21"/>
  <c r="B25" i="25"/>
  <c r="C28" i="20"/>
  <c r="E35" i="21"/>
  <c r="F35"/>
  <c r="H35"/>
  <c r="J35" i="20"/>
  <c r="D35" i="21"/>
  <c r="J44" i="6"/>
  <c r="F4" i="20"/>
  <c r="E10" i="25"/>
  <c r="G23" i="6"/>
  <c r="I30" i="21"/>
  <c r="C38" i="20"/>
  <c r="E4" i="19"/>
  <c r="D8" i="25"/>
  <c r="E20" i="18"/>
  <c r="F20"/>
  <c r="H20"/>
  <c r="J20" i="6"/>
  <c r="D20" i="18"/>
  <c r="G26" i="21"/>
  <c r="G31" i="19"/>
  <c r="I39" i="18"/>
  <c r="C43" i="21"/>
  <c r="C21" i="19"/>
  <c r="D25" i="25"/>
  <c r="E28" i="20"/>
  <c r="E25" i="25"/>
  <c r="F28" i="20"/>
  <c r="H28"/>
  <c r="G25" i="25"/>
  <c r="I23"/>
  <c r="J28" i="19"/>
  <c r="C25" i="25"/>
  <c r="D28" i="20"/>
  <c r="I36"/>
  <c r="F44" i="19"/>
  <c r="C18" i="21"/>
  <c r="F38"/>
  <c r="H38"/>
  <c r="J38" i="20"/>
  <c r="D38" i="21"/>
  <c r="G3" i="6"/>
  <c r="F3" i="25"/>
  <c r="I24" i="18"/>
  <c r="C32" i="6"/>
  <c r="E39" i="18"/>
  <c r="F39"/>
  <c r="H39"/>
  <c r="J39" i="6"/>
  <c r="D39" i="18"/>
  <c r="G4" i="6"/>
  <c r="F4" i="25"/>
  <c r="I24" i="20"/>
  <c r="C32" i="19"/>
  <c r="E39" i="20"/>
  <c r="F39"/>
  <c r="H39"/>
  <c r="J39" i="19"/>
  <c r="D39" i="20"/>
  <c r="G17" i="21"/>
  <c r="I25" i="6"/>
  <c r="C32" i="21"/>
  <c r="E40" i="6"/>
  <c r="F40"/>
  <c r="H40"/>
  <c r="J39" i="21"/>
  <c r="D40" i="6"/>
  <c r="D41" i="21"/>
  <c r="F3"/>
  <c r="E11" i="25"/>
  <c r="G22" i="21"/>
  <c r="G27" i="19"/>
  <c r="F22" i="25"/>
  <c r="I35" i="18"/>
  <c r="ET23" i="26"/>
  <c r="KP23" s="1"/>
  <c r="EL23"/>
  <c r="KH23" s="1"/>
  <c r="ED23"/>
  <c r="JZ23" s="1"/>
  <c r="DV23"/>
  <c r="JR23" s="1"/>
  <c r="DN23"/>
  <c r="JJ23" s="1"/>
  <c r="DF23"/>
  <c r="JB23" s="1"/>
  <c r="CX23"/>
  <c r="IT23" s="1"/>
  <c r="CP23"/>
  <c r="IL23" s="1"/>
  <c r="CH23"/>
  <c r="ID23" s="1"/>
  <c r="EQ23"/>
  <c r="KM23" s="1"/>
  <c r="EI23"/>
  <c r="KE23" s="1"/>
  <c r="EA23"/>
  <c r="JW23" s="1"/>
  <c r="DS23"/>
  <c r="JO23" s="1"/>
  <c r="DK23"/>
  <c r="JG23" s="1"/>
  <c r="DC23"/>
  <c r="IY23" s="1"/>
  <c r="CU23"/>
  <c r="IQ23" s="1"/>
  <c r="CM23"/>
  <c r="II23" s="1"/>
  <c r="CC23"/>
  <c r="HY23" s="1"/>
  <c r="BW23"/>
  <c r="HS23" s="1"/>
  <c r="BM23"/>
  <c r="HI23" s="1"/>
  <c r="BE23"/>
  <c r="HA23" s="1"/>
  <c r="AW23"/>
  <c r="GS23" s="1"/>
  <c r="AO23"/>
  <c r="GK23" s="1"/>
  <c r="AG23"/>
  <c r="GC23" s="1"/>
  <c r="Y23"/>
  <c r="FU23" s="1"/>
  <c r="P23"/>
  <c r="FL23" s="1"/>
  <c r="L23"/>
  <c r="FH23" s="1"/>
  <c r="CI23"/>
  <c r="IE23" s="1"/>
  <c r="BT23"/>
  <c r="HP23" s="1"/>
  <c r="BR23"/>
  <c r="HN23" s="1"/>
  <c r="BJ23"/>
  <c r="HF23" s="1"/>
  <c r="BB23"/>
  <c r="GX23" s="1"/>
  <c r="AT23"/>
  <c r="GP23" s="1"/>
  <c r="AL23"/>
  <c r="GH23" s="1"/>
  <c r="AD23"/>
  <c r="FZ23" s="1"/>
  <c r="W23"/>
  <c r="FS23" s="1"/>
  <c r="O23"/>
  <c r="FK23" s="1"/>
  <c r="C23"/>
  <c r="EY23" s="1"/>
  <c r="EV23"/>
  <c r="KR23" s="1"/>
  <c r="EN23"/>
  <c r="KJ23" s="1"/>
  <c r="EF23"/>
  <c r="KB23" s="1"/>
  <c r="DX23"/>
  <c r="JT23" s="1"/>
  <c r="DP23"/>
  <c r="JL23" s="1"/>
  <c r="DH23"/>
  <c r="JD23" s="1"/>
  <c r="CZ23"/>
  <c r="IV23" s="1"/>
  <c r="CR23"/>
  <c r="IN23" s="1"/>
  <c r="CJ23"/>
  <c r="IF23" s="1"/>
  <c r="ES23"/>
  <c r="KO23" s="1"/>
  <c r="EK23"/>
  <c r="KG23" s="1"/>
  <c r="EC23"/>
  <c r="JY23" s="1"/>
  <c r="DU23"/>
  <c r="JQ23" s="1"/>
  <c r="DM23"/>
  <c r="JI23" s="1"/>
  <c r="DE23"/>
  <c r="JA23" s="1"/>
  <c r="CW23"/>
  <c r="IS23" s="1"/>
  <c r="CO23"/>
  <c r="IK23" s="1"/>
  <c r="CE23"/>
  <c r="IA23" s="1"/>
  <c r="BY23"/>
  <c r="HU23" s="1"/>
  <c r="BO23"/>
  <c r="HK23" s="1"/>
  <c r="BG23"/>
  <c r="HC23" s="1"/>
  <c r="AY23"/>
  <c r="GU23" s="1"/>
  <c r="AQ23"/>
  <c r="GM23" s="1"/>
  <c r="AI23"/>
  <c r="GE23" s="1"/>
  <c r="AA23"/>
  <c r="FW23" s="1"/>
  <c r="R23"/>
  <c r="FN23" s="1"/>
  <c r="H23"/>
  <c r="FD23" s="1"/>
  <c r="B23"/>
  <c r="EX23" s="1"/>
  <c r="CB23"/>
  <c r="HX23" s="1"/>
  <c r="BV23"/>
  <c r="HR23" s="1"/>
  <c r="BL23"/>
  <c r="HH23" s="1"/>
  <c r="BD23"/>
  <c r="GZ23" s="1"/>
  <c r="AV23"/>
  <c r="GR23" s="1"/>
  <c r="AN23"/>
  <c r="GJ23" s="1"/>
  <c r="AF23"/>
  <c r="GB23" s="1"/>
  <c r="X23"/>
  <c r="FT23" s="1"/>
  <c r="Q23"/>
  <c r="FM23" s="1"/>
  <c r="J23"/>
  <c r="FF23" s="1"/>
  <c r="C43" i="6"/>
  <c r="EP23" i="26"/>
  <c r="KL23" s="1"/>
  <c r="EH23"/>
  <c r="KD23" s="1"/>
  <c r="DZ23"/>
  <c r="JV23" s="1"/>
  <c r="DR23"/>
  <c r="JN23" s="1"/>
  <c r="DJ23"/>
  <c r="JF23" s="1"/>
  <c r="DB23"/>
  <c r="IX23" s="1"/>
  <c r="CT23"/>
  <c r="IP23" s="1"/>
  <c r="CL23"/>
  <c r="IH23" s="1"/>
  <c r="EU23"/>
  <c r="KQ23" s="1"/>
  <c r="EM23"/>
  <c r="KI23" s="1"/>
  <c r="EE23"/>
  <c r="KA23" s="1"/>
  <c r="DW23"/>
  <c r="JS23" s="1"/>
  <c r="DO23"/>
  <c r="JK23" s="1"/>
  <c r="DG23"/>
  <c r="JC23" s="1"/>
  <c r="CY23"/>
  <c r="IU23" s="1"/>
  <c r="CQ23"/>
  <c r="IM23" s="1"/>
  <c r="CG23"/>
  <c r="IC23" s="1"/>
  <c r="CA23"/>
  <c r="HW23" s="1"/>
  <c r="BQ23"/>
  <c r="HM23" s="1"/>
  <c r="BI23"/>
  <c r="HE23" s="1"/>
  <c r="BA23"/>
  <c r="GW23" s="1"/>
  <c r="AS23"/>
  <c r="GO23" s="1"/>
  <c r="AK23"/>
  <c r="GG23" s="1"/>
  <c r="AC23"/>
  <c r="FY23" s="1"/>
  <c r="T23"/>
  <c r="FP23" s="1"/>
  <c r="D23"/>
  <c r="EZ23" s="1"/>
  <c r="I23"/>
  <c r="FE23" s="1"/>
  <c r="CD23"/>
  <c r="HZ23" s="1"/>
  <c r="BX23"/>
  <c r="HT23" s="1"/>
  <c r="BN23"/>
  <c r="HJ23" s="1"/>
  <c r="BF23"/>
  <c r="HB23" s="1"/>
  <c r="AX23"/>
  <c r="GT23" s="1"/>
  <c r="AP23"/>
  <c r="GL23" s="1"/>
  <c r="AH23"/>
  <c r="GD23" s="1"/>
  <c r="Z23"/>
  <c r="FV23" s="1"/>
  <c r="S23"/>
  <c r="FO23" s="1"/>
  <c r="F23"/>
  <c r="FB23" s="1"/>
  <c r="K23"/>
  <c r="FG23" s="1"/>
  <c r="ER23"/>
  <c r="KN23" s="1"/>
  <c r="EJ23"/>
  <c r="KF23" s="1"/>
  <c r="EB23"/>
  <c r="JX23" s="1"/>
  <c r="DT23"/>
  <c r="JP23" s="1"/>
  <c r="DL23"/>
  <c r="JH23" s="1"/>
  <c r="DD23"/>
  <c r="IZ23" s="1"/>
  <c r="CV23"/>
  <c r="IR23" s="1"/>
  <c r="CN23"/>
  <c r="IJ23" s="1"/>
  <c r="EW23"/>
  <c r="KS23" s="1"/>
  <c r="EO23"/>
  <c r="KK23" s="1"/>
  <c r="EG23"/>
  <c r="KC23" s="1"/>
  <c r="DY23"/>
  <c r="JU23" s="1"/>
  <c r="DQ23"/>
  <c r="JM23" s="1"/>
  <c r="DI23"/>
  <c r="JE23" s="1"/>
  <c r="DA23"/>
  <c r="IW23" s="1"/>
  <c r="CS23"/>
  <c r="IO23" s="1"/>
  <c r="CK23"/>
  <c r="IG23" s="1"/>
  <c r="BU23"/>
  <c r="HQ23" s="1"/>
  <c r="BS23"/>
  <c r="HO23" s="1"/>
  <c r="BK23"/>
  <c r="HG23" s="1"/>
  <c r="BC23"/>
  <c r="GY23" s="1"/>
  <c r="AU23"/>
  <c r="GQ23" s="1"/>
  <c r="AM23"/>
  <c r="GI23" s="1"/>
  <c r="AE23"/>
  <c r="GA23" s="1"/>
  <c r="V23"/>
  <c r="FR23" s="1"/>
  <c r="N23"/>
  <c r="FJ23" s="1"/>
  <c r="E23"/>
  <c r="FA23" s="1"/>
  <c r="CF23"/>
  <c r="IB23" s="1"/>
  <c r="BZ23"/>
  <c r="HV23" s="1"/>
  <c r="BP23"/>
  <c r="HL23" s="1"/>
  <c r="BH23"/>
  <c r="HD23" s="1"/>
  <c r="AZ23"/>
  <c r="GV23" s="1"/>
  <c r="AR23"/>
  <c r="GN23" s="1"/>
  <c r="AJ23"/>
  <c r="GF23" s="1"/>
  <c r="AB23"/>
  <c r="FX23" s="1"/>
  <c r="U23"/>
  <c r="FQ23" s="1"/>
  <c r="M23"/>
  <c r="FI23" s="1"/>
  <c r="G23"/>
  <c r="FC23" s="1"/>
  <c r="I4" i="6"/>
  <c r="H4" i="25"/>
  <c r="E24" i="20"/>
  <c r="F24"/>
  <c r="H24"/>
  <c r="J24" i="19"/>
  <c r="D24" i="20"/>
  <c r="G32" i="21"/>
  <c r="G37" i="19"/>
  <c r="H10" i="25"/>
  <c r="I4" i="20"/>
  <c r="I19"/>
  <c r="B22" i="25"/>
  <c r="C27" i="19"/>
  <c r="E34" i="20"/>
  <c r="F34"/>
  <c r="H34"/>
  <c r="J34" i="19"/>
  <c r="D34" i="20"/>
  <c r="G41" i="18"/>
  <c r="C4" i="19"/>
  <c r="B8" i="25"/>
  <c r="G20" i="21"/>
  <c r="I28" i="6"/>
  <c r="H19" i="25"/>
  <c r="C35" i="21"/>
  <c r="E43" i="6"/>
  <c r="F43"/>
  <c r="H43"/>
  <c r="J42" i="21"/>
  <c r="D43" i="6"/>
  <c r="G18" i="18"/>
  <c r="I25" i="19"/>
  <c r="C33" i="18"/>
  <c r="E40" i="19"/>
  <c r="F40"/>
  <c r="H40"/>
  <c r="J40" i="18"/>
  <c r="D40" i="19"/>
  <c r="G18" i="20"/>
  <c r="I25" i="21"/>
  <c r="C33" i="20"/>
  <c r="E40" i="21"/>
  <c r="F40"/>
  <c r="H40"/>
  <c r="J40" i="20"/>
  <c r="D40" i="21"/>
  <c r="G19" i="6"/>
  <c r="I26" i="18"/>
  <c r="C34" i="6"/>
  <c r="E41" i="18"/>
  <c r="F41"/>
  <c r="H41"/>
  <c r="J41" i="6"/>
  <c r="D41" i="18"/>
  <c r="G19" i="19"/>
  <c r="I26" i="20"/>
  <c r="C34" i="19"/>
  <c r="E41" i="20"/>
  <c r="F41"/>
  <c r="H41"/>
  <c r="J41" i="19"/>
  <c r="D41" i="20"/>
  <c r="J20" i="21"/>
  <c r="G44"/>
  <c r="G24" i="19"/>
  <c r="G29" i="6"/>
  <c r="I36" i="21"/>
  <c r="F44" i="20"/>
  <c r="ET11" i="26"/>
  <c r="KP11" s="1"/>
  <c r="EL11"/>
  <c r="KH11" s="1"/>
  <c r="ED11"/>
  <c r="JZ11" s="1"/>
  <c r="DV11"/>
  <c r="JR11" s="1"/>
  <c r="DN11"/>
  <c r="JJ11" s="1"/>
  <c r="DF11"/>
  <c r="JB11" s="1"/>
  <c r="CX11"/>
  <c r="IT11" s="1"/>
  <c r="CP11"/>
  <c r="IL11" s="1"/>
  <c r="EW11"/>
  <c r="KS11" s="1"/>
  <c r="EO11"/>
  <c r="KK11" s="1"/>
  <c r="EG11"/>
  <c r="KC11" s="1"/>
  <c r="DY11"/>
  <c r="JU11" s="1"/>
  <c r="DQ11"/>
  <c r="JM11" s="1"/>
  <c r="DI11"/>
  <c r="JE11" s="1"/>
  <c r="DA11"/>
  <c r="IW11" s="1"/>
  <c r="CS11"/>
  <c r="IO11" s="1"/>
  <c r="CK11"/>
  <c r="IG11" s="1"/>
  <c r="BU11"/>
  <c r="HQ11" s="1"/>
  <c r="BS11"/>
  <c r="HO11" s="1"/>
  <c r="BK11"/>
  <c r="HG11" s="1"/>
  <c r="BC11"/>
  <c r="GY11" s="1"/>
  <c r="AU11"/>
  <c r="GQ11" s="1"/>
  <c r="AM11"/>
  <c r="GI11" s="1"/>
  <c r="AE11"/>
  <c r="GA11" s="1"/>
  <c r="V11"/>
  <c r="FR11" s="1"/>
  <c r="N11"/>
  <c r="FJ11" s="1"/>
  <c r="E11"/>
  <c r="FA11" s="1"/>
  <c r="CH11"/>
  <c r="ID11" s="1"/>
  <c r="BT11"/>
  <c r="HP11" s="1"/>
  <c r="BR11"/>
  <c r="HN11" s="1"/>
  <c r="BJ11"/>
  <c r="HF11" s="1"/>
  <c r="BB11"/>
  <c r="GX11" s="1"/>
  <c r="AT11"/>
  <c r="GP11" s="1"/>
  <c r="AL11"/>
  <c r="GH11" s="1"/>
  <c r="AD11"/>
  <c r="FZ11" s="1"/>
  <c r="W11"/>
  <c r="FS11" s="1"/>
  <c r="O11"/>
  <c r="FK11" s="1"/>
  <c r="C11"/>
  <c r="EY11" s="1"/>
  <c r="EV11"/>
  <c r="KR11" s="1"/>
  <c r="EN11"/>
  <c r="KJ11" s="1"/>
  <c r="EF11"/>
  <c r="KB11" s="1"/>
  <c r="DX11"/>
  <c r="JT11" s="1"/>
  <c r="DP11"/>
  <c r="JL11" s="1"/>
  <c r="DH11"/>
  <c r="JD11" s="1"/>
  <c r="CZ11"/>
  <c r="IV11" s="1"/>
  <c r="CR11"/>
  <c r="IN11" s="1"/>
  <c r="CJ11"/>
  <c r="IF11" s="1"/>
  <c r="EQ11"/>
  <c r="KM11" s="1"/>
  <c r="EI11"/>
  <c r="KE11" s="1"/>
  <c r="EA11"/>
  <c r="JW11" s="1"/>
  <c r="DS11"/>
  <c r="JO11" s="1"/>
  <c r="DK11"/>
  <c r="JG11" s="1"/>
  <c r="DC11"/>
  <c r="IY11" s="1"/>
  <c r="CU11"/>
  <c r="IQ11" s="1"/>
  <c r="CM11"/>
  <c r="II11" s="1"/>
  <c r="CC11"/>
  <c r="HY11" s="1"/>
  <c r="BW11"/>
  <c r="HS11" s="1"/>
  <c r="BM11"/>
  <c r="HI11" s="1"/>
  <c r="BE11"/>
  <c r="HA11" s="1"/>
  <c r="AW11"/>
  <c r="GS11" s="1"/>
  <c r="AO11"/>
  <c r="GK11" s="1"/>
  <c r="AG11"/>
  <c r="GC11" s="1"/>
  <c r="Y11"/>
  <c r="FU11" s="1"/>
  <c r="P11"/>
  <c r="FL11" s="1"/>
  <c r="L11"/>
  <c r="FH11" s="1"/>
  <c r="CI11"/>
  <c r="IE11" s="1"/>
  <c r="CB11"/>
  <c r="HX11" s="1"/>
  <c r="BV11"/>
  <c r="HR11" s="1"/>
  <c r="BL11"/>
  <c r="HH11" s="1"/>
  <c r="BD11"/>
  <c r="GZ11" s="1"/>
  <c r="AV11"/>
  <c r="GR11" s="1"/>
  <c r="AN11"/>
  <c r="GJ11" s="1"/>
  <c r="AF11"/>
  <c r="GB11" s="1"/>
  <c r="X11"/>
  <c r="FT11" s="1"/>
  <c r="Q11"/>
  <c r="FM11" s="1"/>
  <c r="J11"/>
  <c r="FF11" s="1"/>
  <c r="C19" i="6"/>
  <c r="EP11" i="26"/>
  <c r="KL11" s="1"/>
  <c r="EH11"/>
  <c r="KD11" s="1"/>
  <c r="DZ11"/>
  <c r="JV11" s="1"/>
  <c r="DR11"/>
  <c r="JN11" s="1"/>
  <c r="DJ11"/>
  <c r="JF11" s="1"/>
  <c r="DB11"/>
  <c r="IX11" s="1"/>
  <c r="CT11"/>
  <c r="IP11" s="1"/>
  <c r="CL11"/>
  <c r="IH11" s="1"/>
  <c r="ES11"/>
  <c r="KO11" s="1"/>
  <c r="EK11"/>
  <c r="KG11" s="1"/>
  <c r="EC11"/>
  <c r="JY11" s="1"/>
  <c r="DU11"/>
  <c r="JQ11" s="1"/>
  <c r="DM11"/>
  <c r="JI11" s="1"/>
  <c r="DE11"/>
  <c r="JA11" s="1"/>
  <c r="CW11"/>
  <c r="IS11" s="1"/>
  <c r="CO11"/>
  <c r="IK11" s="1"/>
  <c r="CE11"/>
  <c r="IA11" s="1"/>
  <c r="BY11"/>
  <c r="HU11" s="1"/>
  <c r="BO11"/>
  <c r="HK11" s="1"/>
  <c r="BG11"/>
  <c r="HC11" s="1"/>
  <c r="AY11"/>
  <c r="GU11" s="1"/>
  <c r="AQ11"/>
  <c r="GM11" s="1"/>
  <c r="AI11"/>
  <c r="GE11" s="1"/>
  <c r="AA11"/>
  <c r="FW11" s="1"/>
  <c r="R11"/>
  <c r="FN11" s="1"/>
  <c r="H11"/>
  <c r="FD11" s="1"/>
  <c r="B11"/>
  <c r="EX11" s="1"/>
  <c r="CD11"/>
  <c r="HZ11" s="1"/>
  <c r="BX11"/>
  <c r="HT11" s="1"/>
  <c r="BN11"/>
  <c r="HJ11" s="1"/>
  <c r="BF11"/>
  <c r="HB11" s="1"/>
  <c r="AX11"/>
  <c r="GT11" s="1"/>
  <c r="AP11"/>
  <c r="GL11" s="1"/>
  <c r="AH11"/>
  <c r="GD11" s="1"/>
  <c r="Z11"/>
  <c r="FV11" s="1"/>
  <c r="S11"/>
  <c r="FO11" s="1"/>
  <c r="F11"/>
  <c r="FB11" s="1"/>
  <c r="K11"/>
  <c r="FG11" s="1"/>
  <c r="ER11"/>
  <c r="KN11" s="1"/>
  <c r="EJ11"/>
  <c r="KF11" s="1"/>
  <c r="EB11"/>
  <c r="JX11" s="1"/>
  <c r="DT11"/>
  <c r="JP11" s="1"/>
  <c r="DL11"/>
  <c r="JH11" s="1"/>
  <c r="DD11"/>
  <c r="IZ11" s="1"/>
  <c r="CV11"/>
  <c r="IR11" s="1"/>
  <c r="CN11"/>
  <c r="IJ11" s="1"/>
  <c r="EU11"/>
  <c r="KQ11" s="1"/>
  <c r="EM11"/>
  <c r="KI11" s="1"/>
  <c r="EE11"/>
  <c r="KA11" s="1"/>
  <c r="DW11"/>
  <c r="JS11" s="1"/>
  <c r="DO11"/>
  <c r="JK11" s="1"/>
  <c r="DG11"/>
  <c r="JC11" s="1"/>
  <c r="CY11"/>
  <c r="IU11" s="1"/>
  <c r="CQ11"/>
  <c r="IM11" s="1"/>
  <c r="CG11"/>
  <c r="IC11" s="1"/>
  <c r="CA11"/>
  <c r="HW11" s="1"/>
  <c r="BQ11"/>
  <c r="HM11" s="1"/>
  <c r="BI11"/>
  <c r="HE11" s="1"/>
  <c r="BA11"/>
  <c r="GW11" s="1"/>
  <c r="AS11"/>
  <c r="GO11" s="1"/>
  <c r="AK11"/>
  <c r="GG11" s="1"/>
  <c r="AC11"/>
  <c r="FY11" s="1"/>
  <c r="T11"/>
  <c r="FP11" s="1"/>
  <c r="D11"/>
  <c r="EZ11" s="1"/>
  <c r="I11"/>
  <c r="FE11" s="1"/>
  <c r="CF11"/>
  <c r="IB11" s="1"/>
  <c r="BZ11"/>
  <c r="HV11" s="1"/>
  <c r="BP11"/>
  <c r="HL11" s="1"/>
  <c r="BH11"/>
  <c r="HD11" s="1"/>
  <c r="AZ11"/>
  <c r="GV11" s="1"/>
  <c r="AR11"/>
  <c r="GN11" s="1"/>
  <c r="AJ11"/>
  <c r="GF11" s="1"/>
  <c r="AB11"/>
  <c r="FX11" s="1"/>
  <c r="U11"/>
  <c r="FQ11" s="1"/>
  <c r="M11"/>
  <c r="FI11" s="1"/>
  <c r="G11"/>
  <c r="FC11" s="1"/>
  <c r="E26" i="18"/>
  <c r="F26"/>
  <c r="H26"/>
  <c r="J26" i="6"/>
  <c r="D26" i="18"/>
  <c r="G34" i="19"/>
  <c r="G39" i="6"/>
  <c r="I43" i="20"/>
  <c r="I21" i="18"/>
  <c r="EW16" i="26"/>
  <c r="KS16" s="1"/>
  <c r="EO16"/>
  <c r="KK16" s="1"/>
  <c r="EG16"/>
  <c r="KC16" s="1"/>
  <c r="DY16"/>
  <c r="JU16" s="1"/>
  <c r="DQ16"/>
  <c r="JM16" s="1"/>
  <c r="DI16"/>
  <c r="JE16" s="1"/>
  <c r="DA16"/>
  <c r="IW16" s="1"/>
  <c r="CS16"/>
  <c r="IO16" s="1"/>
  <c r="CK16"/>
  <c r="IG16" s="1"/>
  <c r="ER16"/>
  <c r="KN16" s="1"/>
  <c r="EJ16"/>
  <c r="KF16" s="1"/>
  <c r="EB16"/>
  <c r="JX16" s="1"/>
  <c r="DT16"/>
  <c r="JP16" s="1"/>
  <c r="DL16"/>
  <c r="JH16" s="1"/>
  <c r="DD16"/>
  <c r="IZ16" s="1"/>
  <c r="CV16"/>
  <c r="IR16" s="1"/>
  <c r="CN16"/>
  <c r="IJ16" s="1"/>
  <c r="CB16"/>
  <c r="HX16" s="1"/>
  <c r="BV16"/>
  <c r="HR16" s="1"/>
  <c r="BL16"/>
  <c r="HH16" s="1"/>
  <c r="BD16"/>
  <c r="GZ16" s="1"/>
  <c r="AV16"/>
  <c r="GR16" s="1"/>
  <c r="AN16"/>
  <c r="GJ16" s="1"/>
  <c r="AF16"/>
  <c r="GB16" s="1"/>
  <c r="X16"/>
  <c r="FT16" s="1"/>
  <c r="Q16"/>
  <c r="FM16" s="1"/>
  <c r="J16"/>
  <c r="FF16" s="1"/>
  <c r="CL16"/>
  <c r="IH16" s="1"/>
  <c r="CC16"/>
  <c r="HY16" s="1"/>
  <c r="BW16"/>
  <c r="HS16" s="1"/>
  <c r="BM16"/>
  <c r="HI16" s="1"/>
  <c r="BE16"/>
  <c r="HA16" s="1"/>
  <c r="AW16"/>
  <c r="GS16" s="1"/>
  <c r="AO16"/>
  <c r="GK16" s="1"/>
  <c r="AG16"/>
  <c r="GC16" s="1"/>
  <c r="Y16"/>
  <c r="FU16" s="1"/>
  <c r="P16"/>
  <c r="FL16" s="1"/>
  <c r="L16"/>
  <c r="FH16" s="1"/>
  <c r="C29" i="6"/>
  <c r="EQ16" i="26"/>
  <c r="KM16" s="1"/>
  <c r="EI16"/>
  <c r="KE16" s="1"/>
  <c r="EA16"/>
  <c r="JW16" s="1"/>
  <c r="DS16"/>
  <c r="JO16" s="1"/>
  <c r="DK16"/>
  <c r="JG16" s="1"/>
  <c r="DC16"/>
  <c r="IY16" s="1"/>
  <c r="CU16"/>
  <c r="IQ16" s="1"/>
  <c r="CM16"/>
  <c r="II16" s="1"/>
  <c r="ET16"/>
  <c r="KP16" s="1"/>
  <c r="EL16"/>
  <c r="KH16" s="1"/>
  <c r="ED16"/>
  <c r="JZ16" s="1"/>
  <c r="DV16"/>
  <c r="JR16" s="1"/>
  <c r="DN16"/>
  <c r="JJ16" s="1"/>
  <c r="DF16"/>
  <c r="JB16" s="1"/>
  <c r="CX16"/>
  <c r="IT16" s="1"/>
  <c r="CP16"/>
  <c r="IL16" s="1"/>
  <c r="CD16"/>
  <c r="HZ16" s="1"/>
  <c r="BX16"/>
  <c r="HT16" s="1"/>
  <c r="BN16"/>
  <c r="HJ16" s="1"/>
  <c r="BF16"/>
  <c r="HB16" s="1"/>
  <c r="AX16"/>
  <c r="GT16" s="1"/>
  <c r="AP16"/>
  <c r="GL16" s="1"/>
  <c r="AH16"/>
  <c r="GD16" s="1"/>
  <c r="Z16"/>
  <c r="FV16" s="1"/>
  <c r="S16"/>
  <c r="FO16" s="1"/>
  <c r="F16"/>
  <c r="FB16" s="1"/>
  <c r="K16"/>
  <c r="FG16" s="1"/>
  <c r="CE16"/>
  <c r="IA16" s="1"/>
  <c r="BY16"/>
  <c r="HU16" s="1"/>
  <c r="BO16"/>
  <c r="HK16" s="1"/>
  <c r="BG16"/>
  <c r="HC16" s="1"/>
  <c r="AY16"/>
  <c r="GU16" s="1"/>
  <c r="AQ16"/>
  <c r="GM16" s="1"/>
  <c r="AI16"/>
  <c r="GE16" s="1"/>
  <c r="AA16"/>
  <c r="FW16" s="1"/>
  <c r="R16"/>
  <c r="FN16" s="1"/>
  <c r="H16"/>
  <c r="FD16" s="1"/>
  <c r="B16"/>
  <c r="EX16" s="1"/>
  <c r="ES16"/>
  <c r="KO16" s="1"/>
  <c r="EK16"/>
  <c r="KG16" s="1"/>
  <c r="EC16"/>
  <c r="JY16" s="1"/>
  <c r="DU16"/>
  <c r="JQ16" s="1"/>
  <c r="DM16"/>
  <c r="JI16" s="1"/>
  <c r="DE16"/>
  <c r="JA16" s="1"/>
  <c r="CW16"/>
  <c r="IS16" s="1"/>
  <c r="CO16"/>
  <c r="IK16" s="1"/>
  <c r="EV16"/>
  <c r="KR16" s="1"/>
  <c r="EN16"/>
  <c r="KJ16" s="1"/>
  <c r="EF16"/>
  <c r="KB16" s="1"/>
  <c r="DX16"/>
  <c r="JT16" s="1"/>
  <c r="DP16"/>
  <c r="JL16" s="1"/>
  <c r="DH16"/>
  <c r="JD16" s="1"/>
  <c r="CZ16"/>
  <c r="IV16" s="1"/>
  <c r="CR16"/>
  <c r="IN16" s="1"/>
  <c r="CF16"/>
  <c r="IB16" s="1"/>
  <c r="BZ16"/>
  <c r="HV16" s="1"/>
  <c r="BP16"/>
  <c r="HL16" s="1"/>
  <c r="BH16"/>
  <c r="HD16" s="1"/>
  <c r="AZ16"/>
  <c r="GV16" s="1"/>
  <c r="AR16"/>
  <c r="GN16" s="1"/>
  <c r="AJ16"/>
  <c r="GF16" s="1"/>
  <c r="AB16"/>
  <c r="FX16" s="1"/>
  <c r="U16"/>
  <c r="FQ16" s="1"/>
  <c r="M16"/>
  <c r="FI16" s="1"/>
  <c r="G16"/>
  <c r="FC16" s="1"/>
  <c r="CG16"/>
  <c r="IC16" s="1"/>
  <c r="CA16"/>
  <c r="HW16" s="1"/>
  <c r="BQ16"/>
  <c r="HM16" s="1"/>
  <c r="BI16"/>
  <c r="HE16" s="1"/>
  <c r="BA16"/>
  <c r="GW16" s="1"/>
  <c r="AS16"/>
  <c r="GO16" s="1"/>
  <c r="AK16"/>
  <c r="GG16" s="1"/>
  <c r="AC16"/>
  <c r="FY16" s="1"/>
  <c r="T16"/>
  <c r="FP16" s="1"/>
  <c r="D16"/>
  <c r="EZ16" s="1"/>
  <c r="I16"/>
  <c r="FE16" s="1"/>
  <c r="EU16"/>
  <c r="KQ16" s="1"/>
  <c r="EM16"/>
  <c r="KI16" s="1"/>
  <c r="EE16"/>
  <c r="KA16" s="1"/>
  <c r="DW16"/>
  <c r="JS16" s="1"/>
  <c r="DO16"/>
  <c r="JK16" s="1"/>
  <c r="DG16"/>
  <c r="JC16" s="1"/>
  <c r="CY16"/>
  <c r="IU16" s="1"/>
  <c r="CQ16"/>
  <c r="IM16" s="1"/>
  <c r="CI16"/>
  <c r="IE16" s="1"/>
  <c r="EP16"/>
  <c r="KL16" s="1"/>
  <c r="EH16"/>
  <c r="KD16" s="1"/>
  <c r="DZ16"/>
  <c r="JV16" s="1"/>
  <c r="DR16"/>
  <c r="JN16" s="1"/>
  <c r="DJ16"/>
  <c r="JF16" s="1"/>
  <c r="DB16"/>
  <c r="IX16" s="1"/>
  <c r="CT16"/>
  <c r="IP16" s="1"/>
  <c r="CJ16"/>
  <c r="IF16" s="1"/>
  <c r="BU16"/>
  <c r="HQ16" s="1"/>
  <c r="BR16"/>
  <c r="HN16" s="1"/>
  <c r="BJ16"/>
  <c r="HF16" s="1"/>
  <c r="BB16"/>
  <c r="GX16" s="1"/>
  <c r="AT16"/>
  <c r="GP16" s="1"/>
  <c r="AL16"/>
  <c r="GH16" s="1"/>
  <c r="AD16"/>
  <c r="FZ16" s="1"/>
  <c r="W16"/>
  <c r="FS16" s="1"/>
  <c r="O16"/>
  <c r="FK16" s="1"/>
  <c r="C16"/>
  <c r="EY16" s="1"/>
  <c r="CH16"/>
  <c r="ID16" s="1"/>
  <c r="BT16"/>
  <c r="HP16" s="1"/>
  <c r="BS16"/>
  <c r="HO16" s="1"/>
  <c r="BK16"/>
  <c r="HG16" s="1"/>
  <c r="BC16"/>
  <c r="GY16" s="1"/>
  <c r="AU16"/>
  <c r="GQ16" s="1"/>
  <c r="AM16"/>
  <c r="GI16" s="1"/>
  <c r="AE16"/>
  <c r="GA16" s="1"/>
  <c r="V16"/>
  <c r="FR16" s="1"/>
  <c r="N16"/>
  <c r="FJ16" s="1"/>
  <c r="E16"/>
  <c r="FA16" s="1"/>
  <c r="E36" i="18"/>
  <c r="F36"/>
  <c r="H36"/>
  <c r="J36" i="6"/>
  <c r="D36" i="18"/>
  <c r="G42" i="21"/>
  <c r="G44" i="18"/>
  <c r="G21" i="21"/>
  <c r="I29" i="20"/>
  <c r="C37" i="19"/>
  <c r="H44" i="20"/>
  <c r="E19" i="6"/>
  <c r="F19"/>
  <c r="H19"/>
  <c r="J18" i="21"/>
  <c r="G19"/>
  <c r="H18" i="25"/>
  <c r="I27" i="6"/>
  <c r="C34" i="21"/>
  <c r="E42" i="6"/>
  <c r="F42"/>
  <c r="H42"/>
  <c r="J41" i="21"/>
  <c r="D42" i="6"/>
  <c r="D18" i="18"/>
  <c r="H22" i="25"/>
  <c r="I27" i="19"/>
  <c r="C35" i="18"/>
  <c r="E42" i="19"/>
  <c r="F42"/>
  <c r="H42"/>
  <c r="J42" i="18"/>
  <c r="D42" i="19"/>
  <c r="D18" i="20"/>
  <c r="I27" i="21"/>
  <c r="H26" i="25"/>
  <c r="C35" i="20"/>
  <c r="E42" i="21"/>
  <c r="F42"/>
  <c r="H42"/>
  <c r="J42" i="20"/>
  <c r="D42" i="21"/>
  <c r="D19" i="6"/>
  <c r="I28" i="18"/>
  <c r="H21" i="25"/>
  <c r="C36" i="6"/>
  <c r="E43" i="18"/>
  <c r="F43"/>
  <c r="H43"/>
  <c r="C17" i="20"/>
  <c r="D43" i="18"/>
  <c r="G44" i="20"/>
  <c r="G22" i="18"/>
  <c r="I30" i="6"/>
  <c r="C37" i="21"/>
  <c r="D12" i="25"/>
  <c r="E4" i="21"/>
  <c r="E19" i="19"/>
  <c r="F19"/>
  <c r="H19"/>
  <c r="I17" i="20"/>
  <c r="G22" i="19"/>
  <c r="F18" i="25"/>
  <c r="G27" i="6"/>
  <c r="I34" i="21"/>
  <c r="C42" i="20"/>
  <c r="I3" i="6"/>
  <c r="H3" i="25"/>
  <c r="E24" i="18"/>
  <c r="F24"/>
  <c r="H24"/>
  <c r="J24" i="6"/>
  <c r="G20" i="18"/>
  <c r="G25" i="19"/>
  <c r="I33" i="18"/>
  <c r="ES22" i="26"/>
  <c r="KO22" s="1"/>
  <c r="EK22"/>
  <c r="KG22" s="1"/>
  <c r="EC22"/>
  <c r="JY22" s="1"/>
  <c r="DU22"/>
  <c r="JQ22" s="1"/>
  <c r="DM22"/>
  <c r="JI22" s="1"/>
  <c r="DE22"/>
  <c r="JA22" s="1"/>
  <c r="CW22"/>
  <c r="IS22" s="1"/>
  <c r="CO22"/>
  <c r="IK22" s="1"/>
  <c r="EV22"/>
  <c r="KR22" s="1"/>
  <c r="EN22"/>
  <c r="KJ22" s="1"/>
  <c r="EF22"/>
  <c r="KB22" s="1"/>
  <c r="DX22"/>
  <c r="JT22" s="1"/>
  <c r="DP22"/>
  <c r="JL22" s="1"/>
  <c r="DH22"/>
  <c r="JD22" s="1"/>
  <c r="CZ22"/>
  <c r="IV22" s="1"/>
  <c r="CR22"/>
  <c r="IN22" s="1"/>
  <c r="CH22"/>
  <c r="ID22" s="1"/>
  <c r="BU22"/>
  <c r="HQ22" s="1"/>
  <c r="BR22"/>
  <c r="HN22" s="1"/>
  <c r="BJ22"/>
  <c r="HF22" s="1"/>
  <c r="EU22"/>
  <c r="KQ22" s="1"/>
  <c r="EM22"/>
  <c r="KI22" s="1"/>
  <c r="EE22"/>
  <c r="KA22" s="1"/>
  <c r="DW22"/>
  <c r="JS22" s="1"/>
  <c r="DO22"/>
  <c r="JK22" s="1"/>
  <c r="DG22"/>
  <c r="JC22" s="1"/>
  <c r="CY22"/>
  <c r="IU22" s="1"/>
  <c r="CQ22"/>
  <c r="IM22" s="1"/>
  <c r="CI22"/>
  <c r="IE22" s="1"/>
  <c r="EP22"/>
  <c r="KL22" s="1"/>
  <c r="EH22"/>
  <c r="KD22" s="1"/>
  <c r="DZ22"/>
  <c r="JV22" s="1"/>
  <c r="DR22"/>
  <c r="JN22" s="1"/>
  <c r="DJ22"/>
  <c r="JF22" s="1"/>
  <c r="DB22"/>
  <c r="IX22" s="1"/>
  <c r="CT22"/>
  <c r="IP22" s="1"/>
  <c r="CL22"/>
  <c r="IH22" s="1"/>
  <c r="CB22"/>
  <c r="HX22" s="1"/>
  <c r="BV22"/>
  <c r="HR22" s="1"/>
  <c r="BL22"/>
  <c r="HH22" s="1"/>
  <c r="BD22"/>
  <c r="GZ22" s="1"/>
  <c r="AV22"/>
  <c r="GR22" s="1"/>
  <c r="AN22"/>
  <c r="GJ22" s="1"/>
  <c r="AF22"/>
  <c r="GB22" s="1"/>
  <c r="X22"/>
  <c r="FT22" s="1"/>
  <c r="Q22"/>
  <c r="FM22" s="1"/>
  <c r="J22"/>
  <c r="FF22" s="1"/>
  <c r="CJ22"/>
  <c r="IF22" s="1"/>
  <c r="BT22"/>
  <c r="HP22" s="1"/>
  <c r="BS22"/>
  <c r="HO22" s="1"/>
  <c r="BK22"/>
  <c r="HG22" s="1"/>
  <c r="BC22"/>
  <c r="GY22" s="1"/>
  <c r="AU22"/>
  <c r="GQ22" s="1"/>
  <c r="AM22"/>
  <c r="GI22" s="1"/>
  <c r="AE22"/>
  <c r="GA22" s="1"/>
  <c r="V22"/>
  <c r="FR22" s="1"/>
  <c r="N22"/>
  <c r="FJ22" s="1"/>
  <c r="E22"/>
  <c r="FA22" s="1"/>
  <c r="AX22"/>
  <c r="GT22" s="1"/>
  <c r="AH22"/>
  <c r="GD22" s="1"/>
  <c r="S22"/>
  <c r="FO22" s="1"/>
  <c r="K22"/>
  <c r="FG22" s="1"/>
  <c r="BW22"/>
  <c r="HS22" s="1"/>
  <c r="BE22"/>
  <c r="HA22" s="1"/>
  <c r="AO22"/>
  <c r="GK22" s="1"/>
  <c r="Y22"/>
  <c r="FU22" s="1"/>
  <c r="L22"/>
  <c r="FH22" s="1"/>
  <c r="BB22"/>
  <c r="GX22" s="1"/>
  <c r="AL22"/>
  <c r="GH22" s="1"/>
  <c r="W22"/>
  <c r="FS22" s="1"/>
  <c r="C22"/>
  <c r="EY22" s="1"/>
  <c r="CA22"/>
  <c r="HW22" s="1"/>
  <c r="BI22"/>
  <c r="HE22" s="1"/>
  <c r="AS22"/>
  <c r="GO22" s="1"/>
  <c r="AC22"/>
  <c r="FY22" s="1"/>
  <c r="D22"/>
  <c r="EZ22" s="1"/>
  <c r="EW22"/>
  <c r="KS22" s="1"/>
  <c r="EO22"/>
  <c r="KK22" s="1"/>
  <c r="EG22"/>
  <c r="KC22" s="1"/>
  <c r="DY22"/>
  <c r="JU22" s="1"/>
  <c r="DQ22"/>
  <c r="JM22" s="1"/>
  <c r="DI22"/>
  <c r="JE22" s="1"/>
  <c r="DA22"/>
  <c r="IW22" s="1"/>
  <c r="CS22"/>
  <c r="IO22" s="1"/>
  <c r="CK22"/>
  <c r="IG22" s="1"/>
  <c r="ER22"/>
  <c r="KN22" s="1"/>
  <c r="EJ22"/>
  <c r="KF22" s="1"/>
  <c r="EB22"/>
  <c r="JX22" s="1"/>
  <c r="DT22"/>
  <c r="JP22" s="1"/>
  <c r="DL22"/>
  <c r="JH22" s="1"/>
  <c r="DD22"/>
  <c r="IZ22" s="1"/>
  <c r="CV22"/>
  <c r="IR22" s="1"/>
  <c r="CN22"/>
  <c r="IJ22" s="1"/>
  <c r="CD22"/>
  <c r="HZ22" s="1"/>
  <c r="BX22"/>
  <c r="HT22" s="1"/>
  <c r="BN22"/>
  <c r="HJ22" s="1"/>
  <c r="BF22"/>
  <c r="HB22" s="1"/>
  <c r="EQ22"/>
  <c r="KM22" s="1"/>
  <c r="EI22"/>
  <c r="KE22" s="1"/>
  <c r="EA22"/>
  <c r="JW22" s="1"/>
  <c r="DS22"/>
  <c r="JO22" s="1"/>
  <c r="DK22"/>
  <c r="JG22" s="1"/>
  <c r="DC22"/>
  <c r="IY22" s="1"/>
  <c r="CU22"/>
  <c r="IQ22" s="1"/>
  <c r="CM22"/>
  <c r="II22" s="1"/>
  <c r="ET22"/>
  <c r="KP22" s="1"/>
  <c r="EL22"/>
  <c r="KH22" s="1"/>
  <c r="ED22"/>
  <c r="JZ22" s="1"/>
  <c r="DV22"/>
  <c r="JR22" s="1"/>
  <c r="DN22"/>
  <c r="JJ22" s="1"/>
  <c r="DF22"/>
  <c r="JB22" s="1"/>
  <c r="CX22"/>
  <c r="IT22" s="1"/>
  <c r="CP22"/>
  <c r="IL22" s="1"/>
  <c r="CF22"/>
  <c r="IB22" s="1"/>
  <c r="BZ22"/>
  <c r="HV22" s="1"/>
  <c r="BP22"/>
  <c r="HL22" s="1"/>
  <c r="BH22"/>
  <c r="HD22" s="1"/>
  <c r="AZ22"/>
  <c r="GV22" s="1"/>
  <c r="AR22"/>
  <c r="GN22" s="1"/>
  <c r="AJ22"/>
  <c r="GF22" s="1"/>
  <c r="AB22"/>
  <c r="FX22" s="1"/>
  <c r="U22"/>
  <c r="FQ22" s="1"/>
  <c r="M22"/>
  <c r="FI22" s="1"/>
  <c r="G22"/>
  <c r="FC22" s="1"/>
  <c r="CE22"/>
  <c r="IA22" s="1"/>
  <c r="BY22"/>
  <c r="HU22" s="1"/>
  <c r="BO22"/>
  <c r="HK22" s="1"/>
  <c r="BG22"/>
  <c r="HC22" s="1"/>
  <c r="AY22"/>
  <c r="GU22" s="1"/>
  <c r="AQ22"/>
  <c r="GM22" s="1"/>
  <c r="AI22"/>
  <c r="GE22" s="1"/>
  <c r="AA22"/>
  <c r="FW22" s="1"/>
  <c r="R22"/>
  <c r="FN22" s="1"/>
  <c r="H22"/>
  <c r="FD22" s="1"/>
  <c r="B22"/>
  <c r="EX22" s="1"/>
  <c r="AP22"/>
  <c r="GL22" s="1"/>
  <c r="Z22"/>
  <c r="FV22" s="1"/>
  <c r="F22"/>
  <c r="FB22" s="1"/>
  <c r="CC22"/>
  <c r="HY22" s="1"/>
  <c r="BM22"/>
  <c r="HI22" s="1"/>
  <c r="AW22"/>
  <c r="GS22" s="1"/>
  <c r="AG22"/>
  <c r="GC22" s="1"/>
  <c r="P22"/>
  <c r="FL22" s="1"/>
  <c r="C41" i="6"/>
  <c r="AT22" i="26"/>
  <c r="GP22" s="1"/>
  <c r="AD22"/>
  <c r="FZ22" s="1"/>
  <c r="O22"/>
  <c r="FK22" s="1"/>
  <c r="CG22"/>
  <c r="IC22" s="1"/>
  <c r="BQ22"/>
  <c r="HM22" s="1"/>
  <c r="BA22"/>
  <c r="GW22" s="1"/>
  <c r="AK22"/>
  <c r="GG22" s="1"/>
  <c r="T22"/>
  <c r="FP22" s="1"/>
  <c r="I22"/>
  <c r="FE22" s="1"/>
  <c r="H4" i="21"/>
  <c r="G12" i="25"/>
  <c r="E22" i="20"/>
  <c r="F22"/>
  <c r="H22"/>
  <c r="J22" i="19"/>
  <c r="G25" i="20"/>
  <c r="G30" i="18"/>
  <c r="I38" i="6"/>
  <c r="G4" i="19"/>
  <c r="F8" i="25"/>
  <c r="C20" i="18"/>
  <c r="E27" i="19"/>
  <c r="D22" i="25"/>
  <c r="F27" i="19"/>
  <c r="E22" i="25"/>
  <c r="G22"/>
  <c r="H27" i="19"/>
  <c r="J27" i="18"/>
  <c r="I20" i="25"/>
  <c r="D21" i="6"/>
  <c r="F24" i="25"/>
  <c r="G27" i="20"/>
  <c r="G32" i="18"/>
  <c r="I40" i="6"/>
  <c r="C44" i="20"/>
  <c r="C22" i="18"/>
  <c r="E29" i="19"/>
  <c r="F29"/>
  <c r="H29"/>
  <c r="J29" i="18"/>
  <c r="D29" i="19"/>
  <c r="G37" i="20"/>
  <c r="G42" i="18"/>
  <c r="EP3" i="26"/>
  <c r="EH3"/>
  <c r="DZ3"/>
  <c r="DR3"/>
  <c r="DJ3"/>
  <c r="DB3"/>
  <c r="CT3"/>
  <c r="CL3"/>
  <c r="ES3"/>
  <c r="EK3"/>
  <c r="EC3"/>
  <c r="DU3"/>
  <c r="DM3"/>
  <c r="DE3"/>
  <c r="CW3"/>
  <c r="CO3"/>
  <c r="CE3"/>
  <c r="BY3"/>
  <c r="BO3"/>
  <c r="BG3"/>
  <c r="AY3"/>
  <c r="AQ3"/>
  <c r="AI3"/>
  <c r="AA3"/>
  <c r="EV3"/>
  <c r="EN3"/>
  <c r="EF3"/>
  <c r="DX3"/>
  <c r="DP3"/>
  <c r="DH3"/>
  <c r="CZ3"/>
  <c r="CR3"/>
  <c r="CJ3"/>
  <c r="EQ3"/>
  <c r="EI3"/>
  <c r="EA3"/>
  <c r="DS3"/>
  <c r="DK3"/>
  <c r="DC3"/>
  <c r="CU3"/>
  <c r="CM3"/>
  <c r="CC3"/>
  <c r="BW3"/>
  <c r="BM3"/>
  <c r="BE3"/>
  <c r="AW3"/>
  <c r="AO3"/>
  <c r="AG3"/>
  <c r="Y3"/>
  <c r="R3"/>
  <c r="H3"/>
  <c r="CI3"/>
  <c r="CB3"/>
  <c r="BV3"/>
  <c r="BL3"/>
  <c r="BD3"/>
  <c r="AV3"/>
  <c r="AN3"/>
  <c r="AF3"/>
  <c r="X3"/>
  <c r="Q3"/>
  <c r="J3"/>
  <c r="B3" i="25"/>
  <c r="P3" i="26"/>
  <c r="L3"/>
  <c r="CH3"/>
  <c r="BT3"/>
  <c r="BR3"/>
  <c r="BJ3"/>
  <c r="BB3"/>
  <c r="AT3"/>
  <c r="AL3"/>
  <c r="AD3"/>
  <c r="W3"/>
  <c r="O3"/>
  <c r="C3"/>
  <c r="C3" i="6"/>
  <c r="ET3" i="26"/>
  <c r="EL3"/>
  <c r="ED3"/>
  <c r="DV3"/>
  <c r="DN3"/>
  <c r="DF3"/>
  <c r="CX3"/>
  <c r="CP3"/>
  <c r="EW3"/>
  <c r="EO3"/>
  <c r="EG3"/>
  <c r="DY3"/>
  <c r="DQ3"/>
  <c r="DI3"/>
  <c r="DA3"/>
  <c r="CS3"/>
  <c r="CK3"/>
  <c r="BU3"/>
  <c r="BS3"/>
  <c r="BK3"/>
  <c r="BC3"/>
  <c r="AU3"/>
  <c r="AM3"/>
  <c r="AE3"/>
  <c r="B3"/>
  <c r="ER3"/>
  <c r="EJ3"/>
  <c r="EB3"/>
  <c r="DT3"/>
  <c r="DL3"/>
  <c r="DD3"/>
  <c r="CV3"/>
  <c r="CN3"/>
  <c r="EU3"/>
  <c r="EM3"/>
  <c r="EE3"/>
  <c r="DW3"/>
  <c r="DO3"/>
  <c r="DG3"/>
  <c r="CY3"/>
  <c r="CQ3"/>
  <c r="CG3"/>
  <c r="CA3"/>
  <c r="BQ3"/>
  <c r="BI3"/>
  <c r="BA3"/>
  <c r="AS3"/>
  <c r="AK3"/>
  <c r="AC3"/>
  <c r="V3"/>
  <c r="N3"/>
  <c r="E3"/>
  <c r="CF3"/>
  <c r="BZ3"/>
  <c r="BP3"/>
  <c r="BH3"/>
  <c r="AZ3"/>
  <c r="AR3"/>
  <c r="AJ3"/>
  <c r="AB3"/>
  <c r="U3"/>
  <c r="M3"/>
  <c r="G3"/>
  <c r="T3"/>
  <c r="D3"/>
  <c r="I3"/>
  <c r="CD3"/>
  <c r="BX3"/>
  <c r="BN3"/>
  <c r="BF3"/>
  <c r="AX3"/>
  <c r="AP3"/>
  <c r="AH3"/>
  <c r="Z3"/>
  <c r="S3"/>
  <c r="F3"/>
  <c r="K3"/>
  <c r="I24" i="19"/>
  <c r="C32" i="18"/>
  <c r="E39" i="19"/>
  <c r="F39"/>
  <c r="H39"/>
  <c r="J39" i="18"/>
  <c r="D39" i="19"/>
  <c r="C3"/>
  <c r="B7" i="25"/>
  <c r="C3"/>
  <c r="D3" i="6"/>
  <c r="G25"/>
  <c r="I32" i="21"/>
  <c r="C40" i="20"/>
  <c r="E44"/>
  <c r="E22" i="18"/>
  <c r="F22"/>
  <c r="H22"/>
  <c r="J22" i="6"/>
  <c r="D22" i="18"/>
  <c r="I30"/>
  <c r="C38" i="6"/>
  <c r="D11" i="25"/>
  <c r="E3" i="21"/>
  <c r="E19" i="20"/>
  <c r="F19"/>
  <c r="H19"/>
  <c r="J19" i="19"/>
  <c r="D19" i="20"/>
  <c r="I30"/>
  <c r="C38" i="19"/>
  <c r="D9" i="25"/>
  <c r="E3" i="20"/>
  <c r="E20" i="6"/>
  <c r="F20"/>
  <c r="H20"/>
  <c r="J19" i="21"/>
  <c r="D20" i="6"/>
  <c r="I31"/>
  <c r="C38" i="21"/>
  <c r="E3" i="19"/>
  <c r="D7" i="25"/>
  <c r="E20" i="19"/>
  <c r="F20"/>
  <c r="H20"/>
  <c r="J20" i="18"/>
  <c r="D20" i="19"/>
  <c r="I31"/>
  <c r="C39" i="18"/>
  <c r="E3"/>
  <c r="D5" i="25"/>
  <c r="E20" i="21"/>
  <c r="F20"/>
  <c r="H20"/>
  <c r="J20" i="20"/>
  <c r="D20" i="21"/>
  <c r="D22" i="20"/>
  <c r="G29" i="18"/>
  <c r="G33" i="21"/>
  <c r="I41" i="20"/>
  <c r="I6" i="25"/>
  <c r="J4" i="18"/>
  <c r="C23" i="21"/>
  <c r="E31" i="6"/>
  <c r="F31"/>
  <c r="H31"/>
  <c r="J30" i="21"/>
  <c r="D31" i="6"/>
  <c r="G39" i="18"/>
  <c r="J43" i="21"/>
  <c r="G18"/>
  <c r="I26" i="6"/>
  <c r="C33" i="21"/>
  <c r="E41" i="6"/>
  <c r="F41"/>
  <c r="H41"/>
  <c r="J40" i="21"/>
  <c r="D41" i="6"/>
  <c r="G44" i="19"/>
  <c r="G22" i="6"/>
  <c r="G26" i="20"/>
  <c r="I34" i="19"/>
  <c r="C42" i="18"/>
  <c r="G6" i="25"/>
  <c r="H4" i="18"/>
  <c r="E23" i="21"/>
  <c r="F23"/>
  <c r="H23"/>
  <c r="J23" i="20"/>
  <c r="D23" i="21"/>
  <c r="I31"/>
  <c r="C39" i="20"/>
  <c r="E43"/>
  <c r="E21" i="18"/>
  <c r="F21"/>
  <c r="H21"/>
  <c r="J21" i="6"/>
  <c r="D21" i="18"/>
  <c r="I32"/>
  <c r="C40" i="6"/>
  <c r="E44"/>
  <c r="E21" i="20"/>
  <c r="F21"/>
  <c r="H21"/>
  <c r="J21" i="19"/>
  <c r="D21" i="20"/>
  <c r="I32"/>
  <c r="C40" i="19"/>
  <c r="E44"/>
  <c r="E22" i="6"/>
  <c r="F22"/>
  <c r="H22"/>
  <c r="J21" i="21"/>
  <c r="D22" i="6"/>
  <c r="I33"/>
  <c r="C40" i="21"/>
  <c r="E44"/>
  <c r="E22" i="19"/>
  <c r="F22"/>
  <c r="H22"/>
  <c r="J22" i="18"/>
  <c r="D22" i="19"/>
  <c r="D24" i="18"/>
  <c r="G30" i="21"/>
  <c r="G35" i="19"/>
  <c r="D43"/>
  <c r="J43" i="18"/>
  <c r="C25" i="19"/>
  <c r="E32" i="20"/>
  <c r="F32"/>
  <c r="H32"/>
  <c r="J32" i="19"/>
  <c r="D32" i="20"/>
  <c r="G40" i="21"/>
  <c r="B10" i="25"/>
  <c r="C4" i="20"/>
  <c r="G20" i="19"/>
  <c r="H24" i="25"/>
  <c r="I27" i="20"/>
  <c r="C35" i="19"/>
  <c r="E42" i="20"/>
  <c r="F42"/>
  <c r="H42"/>
  <c r="J42" i="19"/>
  <c r="D42" i="20"/>
  <c r="E7" i="25"/>
  <c r="F3" i="19"/>
  <c r="G23" i="20"/>
  <c r="F21" i="25"/>
  <c r="G28" i="18"/>
  <c r="I36" i="6"/>
  <c r="F43" i="21"/>
  <c r="C18" i="18"/>
  <c r="E25" i="19"/>
  <c r="F25"/>
  <c r="H25"/>
  <c r="J25" i="18"/>
  <c r="D25" i="19"/>
  <c r="I33"/>
  <c r="C41" i="18"/>
  <c r="H3" i="21"/>
  <c r="G11" i="25"/>
  <c r="E22" i="21"/>
  <c r="F22"/>
  <c r="H22"/>
  <c r="J22" i="20"/>
  <c r="D22" i="21"/>
  <c r="I33"/>
  <c r="C41" i="20"/>
  <c r="H3"/>
  <c r="G9" i="25"/>
  <c r="E23" i="18"/>
  <c r="F23"/>
  <c r="H23"/>
  <c r="J23" i="6"/>
  <c r="D23" i="18"/>
  <c r="I34"/>
  <c r="C42" i="6"/>
  <c r="G7" i="25"/>
  <c r="H3" i="19"/>
  <c r="E23" i="20"/>
  <c r="F23"/>
  <c r="H23"/>
  <c r="J23" i="19"/>
  <c r="D23" i="20"/>
  <c r="I34"/>
  <c r="C42" i="19"/>
  <c r="H3" i="18"/>
  <c r="G5" i="25"/>
  <c r="E24" i="6"/>
  <c r="F24"/>
  <c r="H24"/>
  <c r="J23" i="21"/>
  <c r="J19" i="18"/>
  <c r="D19" i="19"/>
  <c r="G26" i="6"/>
  <c r="G30" i="20"/>
  <c r="I38" i="19"/>
  <c r="F6" i="25"/>
  <c r="G4" i="18"/>
  <c r="C20" i="20"/>
  <c r="E27" i="21"/>
  <c r="D26" i="25"/>
  <c r="E26"/>
  <c r="F27" i="21"/>
  <c r="G26" i="25"/>
  <c r="H27" i="21"/>
  <c r="I24" i="25"/>
  <c r="J27" i="20"/>
  <c r="C26" i="25"/>
  <c r="D27" i="21"/>
  <c r="G36" i="6"/>
  <c r="G40" i="20"/>
  <c r="D3" i="21"/>
  <c r="C11" i="25"/>
  <c r="I22" i="21"/>
  <c r="C30" i="20"/>
  <c r="E37" i="21"/>
  <c r="F37"/>
  <c r="H37"/>
  <c r="J37" i="20"/>
  <c r="D37" i="21"/>
  <c r="J44" i="19"/>
  <c r="F4"/>
  <c r="E8" i="25"/>
  <c r="G23" i="19"/>
  <c r="I31" i="18"/>
  <c r="EP21" i="26"/>
  <c r="KL21" s="1"/>
  <c r="EH21"/>
  <c r="KD21" s="1"/>
  <c r="DZ21"/>
  <c r="JV21" s="1"/>
  <c r="DR21"/>
  <c r="JN21" s="1"/>
  <c r="DJ21"/>
  <c r="JF21" s="1"/>
  <c r="DB21"/>
  <c r="IX21" s="1"/>
  <c r="CT21"/>
  <c r="IP21" s="1"/>
  <c r="CL21"/>
  <c r="IH21" s="1"/>
  <c r="EU21"/>
  <c r="KQ21" s="1"/>
  <c r="EM21"/>
  <c r="KI21" s="1"/>
  <c r="EE21"/>
  <c r="KA21" s="1"/>
  <c r="DW21"/>
  <c r="JS21" s="1"/>
  <c r="DO21"/>
  <c r="JK21" s="1"/>
  <c r="DG21"/>
  <c r="JC21" s="1"/>
  <c r="CY21"/>
  <c r="IU21" s="1"/>
  <c r="CQ21"/>
  <c r="IM21" s="1"/>
  <c r="CG21"/>
  <c r="IC21" s="1"/>
  <c r="CA21"/>
  <c r="HW21" s="1"/>
  <c r="BQ21"/>
  <c r="HM21" s="1"/>
  <c r="BI21"/>
  <c r="HE21" s="1"/>
  <c r="BA21"/>
  <c r="GW21" s="1"/>
  <c r="AS21"/>
  <c r="GO21" s="1"/>
  <c r="AK21"/>
  <c r="GG21" s="1"/>
  <c r="AC21"/>
  <c r="FY21" s="1"/>
  <c r="T21"/>
  <c r="FP21" s="1"/>
  <c r="D21"/>
  <c r="EZ21" s="1"/>
  <c r="I21"/>
  <c r="FE21" s="1"/>
  <c r="CD21"/>
  <c r="HZ21" s="1"/>
  <c r="BX21"/>
  <c r="HT21" s="1"/>
  <c r="BN21"/>
  <c r="HJ21" s="1"/>
  <c r="BF21"/>
  <c r="HB21" s="1"/>
  <c r="AX21"/>
  <c r="GT21" s="1"/>
  <c r="AP21"/>
  <c r="GL21" s="1"/>
  <c r="AH21"/>
  <c r="GD21" s="1"/>
  <c r="Z21"/>
  <c r="FV21" s="1"/>
  <c r="S21"/>
  <c r="FO21" s="1"/>
  <c r="F21"/>
  <c r="FB21" s="1"/>
  <c r="K21"/>
  <c r="FG21" s="1"/>
  <c r="ER21"/>
  <c r="KN21" s="1"/>
  <c r="EJ21"/>
  <c r="KF21" s="1"/>
  <c r="EB21"/>
  <c r="JX21" s="1"/>
  <c r="DT21"/>
  <c r="JP21" s="1"/>
  <c r="DL21"/>
  <c r="JH21" s="1"/>
  <c r="DD21"/>
  <c r="IZ21" s="1"/>
  <c r="CV21"/>
  <c r="IR21" s="1"/>
  <c r="CN21"/>
  <c r="IJ21" s="1"/>
  <c r="EW21"/>
  <c r="KS21" s="1"/>
  <c r="EO21"/>
  <c r="KK21" s="1"/>
  <c r="EG21"/>
  <c r="KC21" s="1"/>
  <c r="DY21"/>
  <c r="JU21" s="1"/>
  <c r="DQ21"/>
  <c r="JM21" s="1"/>
  <c r="DI21"/>
  <c r="JE21" s="1"/>
  <c r="DA21"/>
  <c r="IW21" s="1"/>
  <c r="CS21"/>
  <c r="IO21" s="1"/>
  <c r="CI21"/>
  <c r="IE21" s="1"/>
  <c r="BU21"/>
  <c r="HQ21" s="1"/>
  <c r="BS21"/>
  <c r="HO21" s="1"/>
  <c r="BK21"/>
  <c r="HG21" s="1"/>
  <c r="BC21"/>
  <c r="GY21" s="1"/>
  <c r="AU21"/>
  <c r="GQ21" s="1"/>
  <c r="AM21"/>
  <c r="GI21" s="1"/>
  <c r="AE21"/>
  <c r="GA21" s="1"/>
  <c r="V21"/>
  <c r="FR21" s="1"/>
  <c r="N21"/>
  <c r="FJ21" s="1"/>
  <c r="E21"/>
  <c r="FA21" s="1"/>
  <c r="CF21"/>
  <c r="IB21" s="1"/>
  <c r="BZ21"/>
  <c r="HV21" s="1"/>
  <c r="BP21"/>
  <c r="HL21" s="1"/>
  <c r="BH21"/>
  <c r="HD21" s="1"/>
  <c r="AZ21"/>
  <c r="GV21" s="1"/>
  <c r="AR21"/>
  <c r="GN21" s="1"/>
  <c r="AJ21"/>
  <c r="GF21" s="1"/>
  <c r="AB21"/>
  <c r="FX21" s="1"/>
  <c r="U21"/>
  <c r="FQ21" s="1"/>
  <c r="M21"/>
  <c r="FI21" s="1"/>
  <c r="G21"/>
  <c r="FC21" s="1"/>
  <c r="ET21"/>
  <c r="KP21" s="1"/>
  <c r="EL21"/>
  <c r="KH21" s="1"/>
  <c r="ED21"/>
  <c r="JZ21" s="1"/>
  <c r="DV21"/>
  <c r="JR21" s="1"/>
  <c r="DN21"/>
  <c r="JJ21" s="1"/>
  <c r="DF21"/>
  <c r="JB21" s="1"/>
  <c r="CX21"/>
  <c r="IT21" s="1"/>
  <c r="CP21"/>
  <c r="IL21" s="1"/>
  <c r="CH21"/>
  <c r="ID21" s="1"/>
  <c r="EQ21"/>
  <c r="KM21" s="1"/>
  <c r="EI21"/>
  <c r="KE21" s="1"/>
  <c r="EA21"/>
  <c r="JW21" s="1"/>
  <c r="DS21"/>
  <c r="JO21" s="1"/>
  <c r="DK21"/>
  <c r="JG21" s="1"/>
  <c r="DC21"/>
  <c r="IY21" s="1"/>
  <c r="CU21"/>
  <c r="IQ21" s="1"/>
  <c r="CM21"/>
  <c r="II21" s="1"/>
  <c r="CC21"/>
  <c r="HY21" s="1"/>
  <c r="BW21"/>
  <c r="HS21" s="1"/>
  <c r="BM21"/>
  <c r="HI21" s="1"/>
  <c r="BE21"/>
  <c r="HA21" s="1"/>
  <c r="AW21"/>
  <c r="GS21" s="1"/>
  <c r="AO21"/>
  <c r="GK21" s="1"/>
  <c r="AG21"/>
  <c r="GC21" s="1"/>
  <c r="Y21"/>
  <c r="FU21" s="1"/>
  <c r="P21"/>
  <c r="FL21" s="1"/>
  <c r="L21"/>
  <c r="FH21" s="1"/>
  <c r="CK21"/>
  <c r="IG21" s="1"/>
  <c r="BT21"/>
  <c r="HP21" s="1"/>
  <c r="BR21"/>
  <c r="HN21" s="1"/>
  <c r="BJ21"/>
  <c r="HF21" s="1"/>
  <c r="BB21"/>
  <c r="GX21" s="1"/>
  <c r="AT21"/>
  <c r="GP21" s="1"/>
  <c r="AL21"/>
  <c r="GH21" s="1"/>
  <c r="AD21"/>
  <c r="FZ21" s="1"/>
  <c r="W21"/>
  <c r="FS21" s="1"/>
  <c r="O21"/>
  <c r="FK21" s="1"/>
  <c r="C21"/>
  <c r="EY21" s="1"/>
  <c r="EV21"/>
  <c r="KR21" s="1"/>
  <c r="EN21"/>
  <c r="KJ21" s="1"/>
  <c r="EF21"/>
  <c r="KB21" s="1"/>
  <c r="DX21"/>
  <c r="JT21" s="1"/>
  <c r="DP21"/>
  <c r="JL21" s="1"/>
  <c r="DH21"/>
  <c r="JD21" s="1"/>
  <c r="CZ21"/>
  <c r="IV21" s="1"/>
  <c r="CR21"/>
  <c r="IN21" s="1"/>
  <c r="CJ21"/>
  <c r="IF21" s="1"/>
  <c r="ES21"/>
  <c r="KO21" s="1"/>
  <c r="EK21"/>
  <c r="KG21" s="1"/>
  <c r="EC21"/>
  <c r="JY21" s="1"/>
  <c r="DU21"/>
  <c r="JQ21" s="1"/>
  <c r="DM21"/>
  <c r="JI21" s="1"/>
  <c r="DE21"/>
  <c r="JA21" s="1"/>
  <c r="CW21"/>
  <c r="IS21" s="1"/>
  <c r="CO21"/>
  <c r="IK21" s="1"/>
  <c r="CE21"/>
  <c r="IA21" s="1"/>
  <c r="BY21"/>
  <c r="HU21" s="1"/>
  <c r="BO21"/>
  <c r="HK21" s="1"/>
  <c r="BG21"/>
  <c r="HC21" s="1"/>
  <c r="AY21"/>
  <c r="GU21" s="1"/>
  <c r="AQ21"/>
  <c r="GM21" s="1"/>
  <c r="AI21"/>
  <c r="GE21" s="1"/>
  <c r="AA21"/>
  <c r="FW21" s="1"/>
  <c r="R21"/>
  <c r="FN21" s="1"/>
  <c r="H21"/>
  <c r="FD21" s="1"/>
  <c r="B21"/>
  <c r="EX21" s="1"/>
  <c r="CB21"/>
  <c r="HX21" s="1"/>
  <c r="BV21"/>
  <c r="HR21" s="1"/>
  <c r="BL21"/>
  <c r="HH21" s="1"/>
  <c r="BD21"/>
  <c r="GZ21" s="1"/>
  <c r="AV21"/>
  <c r="GR21" s="1"/>
  <c r="AN21"/>
  <c r="GJ21" s="1"/>
  <c r="AF21"/>
  <c r="GB21" s="1"/>
  <c r="X21"/>
  <c r="FT21" s="1"/>
  <c r="Q21"/>
  <c r="FM21" s="1"/>
  <c r="J21"/>
  <c r="FF21" s="1"/>
  <c r="C39" i="6"/>
  <c r="E4" i="18"/>
  <c r="D6" i="25"/>
  <c r="E20" i="20"/>
  <c r="F20"/>
  <c r="H20"/>
  <c r="J20" i="19"/>
  <c r="D20" i="20"/>
  <c r="I28"/>
  <c r="H25" i="25"/>
  <c r="C36" i="19"/>
  <c r="H43" i="20"/>
  <c r="E18" i="6"/>
  <c r="F18"/>
  <c r="H18"/>
  <c r="J17" i="21"/>
  <c r="D17"/>
  <c r="I29" i="6"/>
  <c r="C36" i="21"/>
  <c r="H44" i="6"/>
  <c r="E18" i="19"/>
  <c r="F18"/>
  <c r="H18"/>
  <c r="J18" i="18"/>
  <c r="D18" i="19"/>
  <c r="I29"/>
  <c r="C37" i="18"/>
  <c r="H44" i="19"/>
  <c r="E18" i="21"/>
  <c r="F18"/>
  <c r="H18"/>
  <c r="J18" i="20"/>
  <c r="D18" i="21"/>
  <c r="I29"/>
  <c r="C37" i="20"/>
  <c r="H44" i="21"/>
  <c r="E19" i="18"/>
  <c r="F19"/>
  <c r="H19"/>
  <c r="J19" i="6"/>
  <c r="D19" i="18"/>
  <c r="G17" i="19"/>
  <c r="D18" i="6"/>
  <c r="G17" i="20"/>
  <c r="C17" i="18"/>
  <c r="G17" i="6"/>
  <c r="C17" i="19"/>
  <c r="G17" i="18"/>
  <c r="C16" i="21"/>
  <c r="G16" i="20"/>
  <c r="EQ10" i="26"/>
  <c r="KM10" s="1"/>
  <c r="EI10"/>
  <c r="KE10" s="1"/>
  <c r="EA10"/>
  <c r="JW10" s="1"/>
  <c r="DS10"/>
  <c r="JO10" s="1"/>
  <c r="DK10"/>
  <c r="JG10" s="1"/>
  <c r="DC10"/>
  <c r="IY10" s="1"/>
  <c r="CU10"/>
  <c r="IQ10" s="1"/>
  <c r="CM10"/>
  <c r="II10" s="1"/>
  <c r="ET10"/>
  <c r="KP10" s="1"/>
  <c r="EL10"/>
  <c r="KH10" s="1"/>
  <c r="ED10"/>
  <c r="JZ10" s="1"/>
  <c r="DV10"/>
  <c r="JR10" s="1"/>
  <c r="DN10"/>
  <c r="JJ10" s="1"/>
  <c r="DF10"/>
  <c r="JB10" s="1"/>
  <c r="CX10"/>
  <c r="IT10" s="1"/>
  <c r="CP10"/>
  <c r="IL10" s="1"/>
  <c r="CF10"/>
  <c r="IB10" s="1"/>
  <c r="BZ10"/>
  <c r="HV10" s="1"/>
  <c r="BP10"/>
  <c r="HL10" s="1"/>
  <c r="BH10"/>
  <c r="HD10" s="1"/>
  <c r="AZ10"/>
  <c r="GV10" s="1"/>
  <c r="AR10"/>
  <c r="GN10" s="1"/>
  <c r="AJ10"/>
  <c r="GF10" s="1"/>
  <c r="AB10"/>
  <c r="FX10" s="1"/>
  <c r="U10"/>
  <c r="FQ10" s="1"/>
  <c r="M10"/>
  <c r="FI10" s="1"/>
  <c r="G10"/>
  <c r="FC10" s="1"/>
  <c r="CE10"/>
  <c r="IA10" s="1"/>
  <c r="BY10"/>
  <c r="HU10" s="1"/>
  <c r="BO10"/>
  <c r="HK10" s="1"/>
  <c r="BG10"/>
  <c r="HC10" s="1"/>
  <c r="AY10"/>
  <c r="GU10" s="1"/>
  <c r="AQ10"/>
  <c r="GM10" s="1"/>
  <c r="AI10"/>
  <c r="GE10" s="1"/>
  <c r="AA10"/>
  <c r="FW10" s="1"/>
  <c r="R10"/>
  <c r="FN10" s="1"/>
  <c r="EO10"/>
  <c r="KK10" s="1"/>
  <c r="DY10"/>
  <c r="JU10" s="1"/>
  <c r="DI10"/>
  <c r="JE10" s="1"/>
  <c r="CS10"/>
  <c r="IO10" s="1"/>
  <c r="ER10"/>
  <c r="KN10" s="1"/>
  <c r="EB10"/>
  <c r="JX10" s="1"/>
  <c r="DL10"/>
  <c r="JH10" s="1"/>
  <c r="CV10"/>
  <c r="IR10" s="1"/>
  <c r="CD10"/>
  <c r="HZ10" s="1"/>
  <c r="BN10"/>
  <c r="HJ10" s="1"/>
  <c r="AX10"/>
  <c r="GT10" s="1"/>
  <c r="AH10"/>
  <c r="GD10" s="1"/>
  <c r="S10"/>
  <c r="FO10" s="1"/>
  <c r="K10"/>
  <c r="FG10" s="1"/>
  <c r="BW10"/>
  <c r="HS10" s="1"/>
  <c r="BE10"/>
  <c r="HA10" s="1"/>
  <c r="AO10"/>
  <c r="GK10" s="1"/>
  <c r="Y10"/>
  <c r="FU10" s="1"/>
  <c r="D10"/>
  <c r="EZ10" s="1"/>
  <c r="I10"/>
  <c r="FE10" s="1"/>
  <c r="ES10"/>
  <c r="KO10" s="1"/>
  <c r="EC10"/>
  <c r="JY10" s="1"/>
  <c r="DM10"/>
  <c r="JI10" s="1"/>
  <c r="CW10"/>
  <c r="IS10" s="1"/>
  <c r="EV10"/>
  <c r="KR10" s="1"/>
  <c r="EF10"/>
  <c r="KB10" s="1"/>
  <c r="DP10"/>
  <c r="JL10" s="1"/>
  <c r="CZ10"/>
  <c r="IV10" s="1"/>
  <c r="CH10"/>
  <c r="ID10" s="1"/>
  <c r="BR10"/>
  <c r="HN10" s="1"/>
  <c r="BB10"/>
  <c r="GX10" s="1"/>
  <c r="AL10"/>
  <c r="GH10" s="1"/>
  <c r="W10"/>
  <c r="FS10" s="1"/>
  <c r="C10"/>
  <c r="EY10" s="1"/>
  <c r="CA10"/>
  <c r="HW10" s="1"/>
  <c r="BI10"/>
  <c r="HE10" s="1"/>
  <c r="AS10"/>
  <c r="GO10" s="1"/>
  <c r="AC10"/>
  <c r="FY10" s="1"/>
  <c r="N10"/>
  <c r="FJ10" s="1"/>
  <c r="E10"/>
  <c r="FA10" s="1"/>
  <c r="EU10"/>
  <c r="KQ10" s="1"/>
  <c r="EM10"/>
  <c r="KI10" s="1"/>
  <c r="EE10"/>
  <c r="KA10" s="1"/>
  <c r="DW10"/>
  <c r="JS10" s="1"/>
  <c r="DO10"/>
  <c r="JK10" s="1"/>
  <c r="DG10"/>
  <c r="JC10" s="1"/>
  <c r="CY10"/>
  <c r="IU10" s="1"/>
  <c r="CQ10"/>
  <c r="IM10" s="1"/>
  <c r="CI10"/>
  <c r="IE10" s="1"/>
  <c r="EP10"/>
  <c r="KL10" s="1"/>
  <c r="EH10"/>
  <c r="KD10" s="1"/>
  <c r="DZ10"/>
  <c r="JV10" s="1"/>
  <c r="DR10"/>
  <c r="JN10" s="1"/>
  <c r="DJ10"/>
  <c r="JF10" s="1"/>
  <c r="DB10"/>
  <c r="IX10" s="1"/>
  <c r="CT10"/>
  <c r="IP10" s="1"/>
  <c r="CL10"/>
  <c r="IH10" s="1"/>
  <c r="CB10"/>
  <c r="HX10" s="1"/>
  <c r="BV10"/>
  <c r="HR10" s="1"/>
  <c r="BL10"/>
  <c r="HH10" s="1"/>
  <c r="BD10"/>
  <c r="GZ10" s="1"/>
  <c r="AV10"/>
  <c r="GR10" s="1"/>
  <c r="AN10"/>
  <c r="GJ10" s="1"/>
  <c r="AF10"/>
  <c r="GB10" s="1"/>
  <c r="X10"/>
  <c r="FT10" s="1"/>
  <c r="Q10"/>
  <c r="FM10" s="1"/>
  <c r="J10"/>
  <c r="FF10" s="1"/>
  <c r="CJ10"/>
  <c r="IF10" s="1"/>
  <c r="BT10"/>
  <c r="HP10" s="1"/>
  <c r="BS10"/>
  <c r="HO10" s="1"/>
  <c r="BK10"/>
  <c r="HG10" s="1"/>
  <c r="BC10"/>
  <c r="GY10" s="1"/>
  <c r="AU10"/>
  <c r="GQ10" s="1"/>
  <c r="AM10"/>
  <c r="GI10" s="1"/>
  <c r="AE10"/>
  <c r="GA10" s="1"/>
  <c r="V10"/>
  <c r="FR10" s="1"/>
  <c r="EW10"/>
  <c r="KS10" s="1"/>
  <c r="EG10"/>
  <c r="KC10" s="1"/>
  <c r="DQ10"/>
  <c r="JM10" s="1"/>
  <c r="DA10"/>
  <c r="IW10" s="1"/>
  <c r="CK10"/>
  <c r="IG10" s="1"/>
  <c r="EJ10"/>
  <c r="KF10" s="1"/>
  <c r="DT10"/>
  <c r="JP10" s="1"/>
  <c r="DD10"/>
  <c r="IZ10" s="1"/>
  <c r="CN10"/>
  <c r="IJ10" s="1"/>
  <c r="BX10"/>
  <c r="HT10" s="1"/>
  <c r="BF10"/>
  <c r="HB10" s="1"/>
  <c r="AP10"/>
  <c r="GL10" s="1"/>
  <c r="Z10"/>
  <c r="FV10" s="1"/>
  <c r="F10"/>
  <c r="FB10" s="1"/>
  <c r="CC10"/>
  <c r="HY10" s="1"/>
  <c r="BM10"/>
  <c r="HI10" s="1"/>
  <c r="AW10"/>
  <c r="GS10" s="1"/>
  <c r="AG10"/>
  <c r="GC10" s="1"/>
  <c r="P10"/>
  <c r="FL10" s="1"/>
  <c r="L10"/>
  <c r="FH10" s="1"/>
  <c r="C17" i="6"/>
  <c r="EK10" i="26"/>
  <c r="KG10" s="1"/>
  <c r="DU10"/>
  <c r="JQ10" s="1"/>
  <c r="DE10"/>
  <c r="JA10" s="1"/>
  <c r="CO10"/>
  <c r="IK10" s="1"/>
  <c r="EN10"/>
  <c r="KJ10" s="1"/>
  <c r="DX10"/>
  <c r="JT10" s="1"/>
  <c r="DH10"/>
  <c r="JD10" s="1"/>
  <c r="CR10"/>
  <c r="IN10" s="1"/>
  <c r="BU10"/>
  <c r="HQ10" s="1"/>
  <c r="BJ10"/>
  <c r="HF10" s="1"/>
  <c r="AT10"/>
  <c r="GP10" s="1"/>
  <c r="AD10"/>
  <c r="FZ10" s="1"/>
  <c r="O10"/>
  <c r="FK10" s="1"/>
  <c r="CG10"/>
  <c r="IC10" s="1"/>
  <c r="BQ10"/>
  <c r="HM10" s="1"/>
  <c r="BA10"/>
  <c r="GW10" s="1"/>
  <c r="AK10"/>
  <c r="GG10" s="1"/>
  <c r="T10"/>
  <c r="FP10" s="1"/>
  <c r="H10"/>
  <c r="FD10" s="1"/>
  <c r="B10"/>
  <c r="EX10" s="1"/>
  <c r="G16" i="21"/>
  <c r="C16" i="19"/>
  <c r="G16" i="18"/>
  <c r="C16" i="20"/>
  <c r="G16" i="19"/>
  <c r="C16" i="6"/>
  <c r="G15" i="21"/>
  <c r="C16" i="18"/>
  <c r="G16" i="6"/>
  <c r="C15" i="20"/>
  <c r="G15" i="19"/>
  <c r="C15" i="21"/>
  <c r="G15" i="20"/>
  <c r="C15" i="18"/>
  <c r="G15" i="6"/>
  <c r="C15" i="19"/>
  <c r="G15" i="18"/>
  <c r="C14" i="21"/>
  <c r="G14" i="20"/>
  <c r="ER9" i="26"/>
  <c r="KN9" s="1"/>
  <c r="EJ9"/>
  <c r="KF9" s="1"/>
  <c r="EB9"/>
  <c r="JX9" s="1"/>
  <c r="DT9"/>
  <c r="JP9" s="1"/>
  <c r="DL9"/>
  <c r="JH9" s="1"/>
  <c r="DD9"/>
  <c r="IZ9" s="1"/>
  <c r="CV9"/>
  <c r="IR9" s="1"/>
  <c r="CN9"/>
  <c r="IJ9" s="1"/>
  <c r="EU9"/>
  <c r="KQ9" s="1"/>
  <c r="EM9"/>
  <c r="KI9" s="1"/>
  <c r="EE9"/>
  <c r="KA9" s="1"/>
  <c r="DW9"/>
  <c r="JS9" s="1"/>
  <c r="DO9"/>
  <c r="JK9" s="1"/>
  <c r="DG9"/>
  <c r="JC9" s="1"/>
  <c r="CY9"/>
  <c r="IU9" s="1"/>
  <c r="CQ9"/>
  <c r="IM9" s="1"/>
  <c r="CG9"/>
  <c r="IC9" s="1"/>
  <c r="CA9"/>
  <c r="HW9" s="1"/>
  <c r="BQ9"/>
  <c r="HM9" s="1"/>
  <c r="BI9"/>
  <c r="HE9" s="1"/>
  <c r="BA9"/>
  <c r="GW9" s="1"/>
  <c r="AS9"/>
  <c r="GO9" s="1"/>
  <c r="AK9"/>
  <c r="GG9" s="1"/>
  <c r="AC9"/>
  <c r="FY9" s="1"/>
  <c r="T9"/>
  <c r="FP9" s="1"/>
  <c r="D9"/>
  <c r="EZ9" s="1"/>
  <c r="I9"/>
  <c r="FE9" s="1"/>
  <c r="CF9"/>
  <c r="IB9" s="1"/>
  <c r="BZ9"/>
  <c r="HV9" s="1"/>
  <c r="BP9"/>
  <c r="HL9" s="1"/>
  <c r="BH9"/>
  <c r="HD9" s="1"/>
  <c r="AZ9"/>
  <c r="GV9" s="1"/>
  <c r="AR9"/>
  <c r="GN9" s="1"/>
  <c r="AJ9"/>
  <c r="GF9" s="1"/>
  <c r="AB9"/>
  <c r="FX9" s="1"/>
  <c r="U9"/>
  <c r="FQ9" s="1"/>
  <c r="M9"/>
  <c r="FI9" s="1"/>
  <c r="G9"/>
  <c r="FC9" s="1"/>
  <c r="ET9"/>
  <c r="KP9" s="1"/>
  <c r="EL9"/>
  <c r="KH9" s="1"/>
  <c r="ED9"/>
  <c r="JZ9" s="1"/>
  <c r="DV9"/>
  <c r="JR9" s="1"/>
  <c r="DN9"/>
  <c r="JJ9" s="1"/>
  <c r="DF9"/>
  <c r="JB9" s="1"/>
  <c r="CX9"/>
  <c r="IT9" s="1"/>
  <c r="CP9"/>
  <c r="IL9" s="1"/>
  <c r="EW9"/>
  <c r="KS9" s="1"/>
  <c r="EO9"/>
  <c r="KK9" s="1"/>
  <c r="EG9"/>
  <c r="KC9" s="1"/>
  <c r="DY9"/>
  <c r="JU9" s="1"/>
  <c r="DQ9"/>
  <c r="JM9" s="1"/>
  <c r="DI9"/>
  <c r="JE9" s="1"/>
  <c r="DA9"/>
  <c r="IW9" s="1"/>
  <c r="CS9"/>
  <c r="IO9" s="1"/>
  <c r="CI9"/>
  <c r="IE9" s="1"/>
  <c r="BU9"/>
  <c r="HQ9" s="1"/>
  <c r="BS9"/>
  <c r="HO9" s="1"/>
  <c r="BK9"/>
  <c r="HG9" s="1"/>
  <c r="BC9"/>
  <c r="GY9" s="1"/>
  <c r="AU9"/>
  <c r="GQ9" s="1"/>
  <c r="AM9"/>
  <c r="GI9" s="1"/>
  <c r="AE9"/>
  <c r="GA9" s="1"/>
  <c r="V9"/>
  <c r="FR9" s="1"/>
  <c r="N9"/>
  <c r="FJ9" s="1"/>
  <c r="E9"/>
  <c r="FA9" s="1"/>
  <c r="CH9"/>
  <c r="ID9" s="1"/>
  <c r="BT9"/>
  <c r="HP9" s="1"/>
  <c r="BR9"/>
  <c r="HN9" s="1"/>
  <c r="BJ9"/>
  <c r="HF9" s="1"/>
  <c r="BB9"/>
  <c r="GX9" s="1"/>
  <c r="AT9"/>
  <c r="GP9" s="1"/>
  <c r="AL9"/>
  <c r="GH9" s="1"/>
  <c r="AD9"/>
  <c r="FZ9" s="1"/>
  <c r="W9"/>
  <c r="FS9" s="1"/>
  <c r="O9"/>
  <c r="FK9" s="1"/>
  <c r="C9"/>
  <c r="EY9" s="1"/>
  <c r="EV9"/>
  <c r="KR9" s="1"/>
  <c r="EN9"/>
  <c r="KJ9" s="1"/>
  <c r="EF9"/>
  <c r="KB9" s="1"/>
  <c r="DX9"/>
  <c r="JT9" s="1"/>
  <c r="DP9"/>
  <c r="JL9" s="1"/>
  <c r="DH9"/>
  <c r="JD9" s="1"/>
  <c r="CZ9"/>
  <c r="IV9" s="1"/>
  <c r="CR9"/>
  <c r="IN9" s="1"/>
  <c r="CJ9"/>
  <c r="IF9" s="1"/>
  <c r="EQ9"/>
  <c r="KM9" s="1"/>
  <c r="EI9"/>
  <c r="KE9" s="1"/>
  <c r="EA9"/>
  <c r="JW9" s="1"/>
  <c r="DS9"/>
  <c r="JO9" s="1"/>
  <c r="DK9"/>
  <c r="JG9" s="1"/>
  <c r="DC9"/>
  <c r="IY9" s="1"/>
  <c r="CU9"/>
  <c r="IQ9" s="1"/>
  <c r="CM9"/>
  <c r="II9" s="1"/>
  <c r="CC9"/>
  <c r="HY9" s="1"/>
  <c r="BW9"/>
  <c r="HS9" s="1"/>
  <c r="BM9"/>
  <c r="HI9" s="1"/>
  <c r="BE9"/>
  <c r="HA9" s="1"/>
  <c r="AW9"/>
  <c r="GS9" s="1"/>
  <c r="AO9"/>
  <c r="GK9" s="1"/>
  <c r="AG9"/>
  <c r="GC9" s="1"/>
  <c r="Y9"/>
  <c r="FU9" s="1"/>
  <c r="P9"/>
  <c r="FL9" s="1"/>
  <c r="L9"/>
  <c r="FH9" s="1"/>
  <c r="CK9"/>
  <c r="IG9" s="1"/>
  <c r="CB9"/>
  <c r="HX9" s="1"/>
  <c r="BV9"/>
  <c r="HR9" s="1"/>
  <c r="BL9"/>
  <c r="HH9" s="1"/>
  <c r="BD9"/>
  <c r="GZ9" s="1"/>
  <c r="AV9"/>
  <c r="GR9" s="1"/>
  <c r="AN9"/>
  <c r="GJ9" s="1"/>
  <c r="AF9"/>
  <c r="GB9" s="1"/>
  <c r="X9"/>
  <c r="FT9" s="1"/>
  <c r="Q9"/>
  <c r="FM9" s="1"/>
  <c r="J9"/>
  <c r="FF9" s="1"/>
  <c r="C15" i="6"/>
  <c r="EP9" i="26"/>
  <c r="KL9" s="1"/>
  <c r="EH9"/>
  <c r="KD9" s="1"/>
  <c r="DZ9"/>
  <c r="JV9" s="1"/>
  <c r="DR9"/>
  <c r="JN9" s="1"/>
  <c r="DJ9"/>
  <c r="JF9" s="1"/>
  <c r="DB9"/>
  <c r="IX9" s="1"/>
  <c r="CT9"/>
  <c r="IP9" s="1"/>
  <c r="CL9"/>
  <c r="IH9" s="1"/>
  <c r="ES9"/>
  <c r="KO9" s="1"/>
  <c r="EK9"/>
  <c r="KG9" s="1"/>
  <c r="EC9"/>
  <c r="JY9" s="1"/>
  <c r="DU9"/>
  <c r="JQ9" s="1"/>
  <c r="DM9"/>
  <c r="JI9" s="1"/>
  <c r="DE9"/>
  <c r="JA9" s="1"/>
  <c r="CW9"/>
  <c r="IS9" s="1"/>
  <c r="CO9"/>
  <c r="IK9" s="1"/>
  <c r="CE9"/>
  <c r="IA9" s="1"/>
  <c r="BY9"/>
  <c r="HU9" s="1"/>
  <c r="BO9"/>
  <c r="HK9" s="1"/>
  <c r="BG9"/>
  <c r="HC9" s="1"/>
  <c r="AY9"/>
  <c r="GU9" s="1"/>
  <c r="AQ9"/>
  <c r="GM9" s="1"/>
  <c r="AI9"/>
  <c r="GE9" s="1"/>
  <c r="AA9"/>
  <c r="FW9" s="1"/>
  <c r="R9"/>
  <c r="FN9" s="1"/>
  <c r="H9"/>
  <c r="FD9" s="1"/>
  <c r="B9"/>
  <c r="EX9" s="1"/>
  <c r="CD9"/>
  <c r="HZ9" s="1"/>
  <c r="BX9"/>
  <c r="HT9" s="1"/>
  <c r="BN9"/>
  <c r="HJ9" s="1"/>
  <c r="BF9"/>
  <c r="HB9" s="1"/>
  <c r="AX9"/>
  <c r="GT9" s="1"/>
  <c r="AP9"/>
  <c r="GL9" s="1"/>
  <c r="AH9"/>
  <c r="GD9" s="1"/>
  <c r="Z9"/>
  <c r="FV9" s="1"/>
  <c r="S9"/>
  <c r="FO9" s="1"/>
  <c r="F9"/>
  <c r="FB9" s="1"/>
  <c r="K9"/>
  <c r="FG9" s="1"/>
  <c r="G14" i="21"/>
  <c r="C14" i="19"/>
  <c r="G14" i="18"/>
  <c r="C14" i="20"/>
  <c r="G14" i="19"/>
  <c r="C14" i="6"/>
  <c r="G13" i="21"/>
  <c r="C14" i="18"/>
  <c r="G14" i="6"/>
  <c r="C13" i="20"/>
  <c r="G13" i="19"/>
  <c r="C13" i="21"/>
  <c r="G13" i="20"/>
  <c r="C13" i="18"/>
  <c r="G13" i="6"/>
  <c r="C13" i="19"/>
  <c r="G13" i="18"/>
  <c r="C12" i="21"/>
  <c r="G12" i="20"/>
  <c r="ES8" i="26"/>
  <c r="KO8" s="1"/>
  <c r="EK8"/>
  <c r="KG8" s="1"/>
  <c r="EC8"/>
  <c r="JY8" s="1"/>
  <c r="DU8"/>
  <c r="JQ8" s="1"/>
  <c r="DM8"/>
  <c r="JI8" s="1"/>
  <c r="DE8"/>
  <c r="JA8" s="1"/>
  <c r="CW8"/>
  <c r="IS8" s="1"/>
  <c r="CO8"/>
  <c r="IK8" s="1"/>
  <c r="EV8"/>
  <c r="KR8" s="1"/>
  <c r="EN8"/>
  <c r="KJ8" s="1"/>
  <c r="EF8"/>
  <c r="KB8" s="1"/>
  <c r="DX8"/>
  <c r="JT8" s="1"/>
  <c r="DP8"/>
  <c r="JL8" s="1"/>
  <c r="DH8"/>
  <c r="JD8" s="1"/>
  <c r="CZ8"/>
  <c r="IV8" s="1"/>
  <c r="CR8"/>
  <c r="IN8" s="1"/>
  <c r="CH8"/>
  <c r="ID8" s="1"/>
  <c r="BU8"/>
  <c r="HQ8" s="1"/>
  <c r="BR8"/>
  <c r="HN8" s="1"/>
  <c r="BJ8"/>
  <c r="HF8" s="1"/>
  <c r="BB8"/>
  <c r="GX8" s="1"/>
  <c r="AT8"/>
  <c r="GP8" s="1"/>
  <c r="AL8"/>
  <c r="GH8" s="1"/>
  <c r="AD8"/>
  <c r="FZ8" s="1"/>
  <c r="W8"/>
  <c r="FS8" s="1"/>
  <c r="O8"/>
  <c r="FK8" s="1"/>
  <c r="C8"/>
  <c r="EY8" s="1"/>
  <c r="CG8"/>
  <c r="IC8" s="1"/>
  <c r="CA8"/>
  <c r="HW8" s="1"/>
  <c r="BQ8"/>
  <c r="HM8" s="1"/>
  <c r="BI8"/>
  <c r="HE8" s="1"/>
  <c r="BA8"/>
  <c r="GW8" s="1"/>
  <c r="AS8"/>
  <c r="GO8" s="1"/>
  <c r="AK8"/>
  <c r="GG8" s="1"/>
  <c r="AC8"/>
  <c r="FY8" s="1"/>
  <c r="T8"/>
  <c r="FP8" s="1"/>
  <c r="D8"/>
  <c r="EZ8" s="1"/>
  <c r="I8"/>
  <c r="FE8" s="1"/>
  <c r="EU8"/>
  <c r="KQ8" s="1"/>
  <c r="EM8"/>
  <c r="KI8" s="1"/>
  <c r="EE8"/>
  <c r="KA8" s="1"/>
  <c r="DW8"/>
  <c r="JS8" s="1"/>
  <c r="DO8"/>
  <c r="JK8" s="1"/>
  <c r="DG8"/>
  <c r="JC8" s="1"/>
  <c r="CY8"/>
  <c r="IU8" s="1"/>
  <c r="CQ8"/>
  <c r="IM8" s="1"/>
  <c r="CI8"/>
  <c r="IE8" s="1"/>
  <c r="EP8"/>
  <c r="KL8" s="1"/>
  <c r="EH8"/>
  <c r="KD8" s="1"/>
  <c r="DZ8"/>
  <c r="JV8" s="1"/>
  <c r="DR8"/>
  <c r="JN8" s="1"/>
  <c r="DJ8"/>
  <c r="JF8" s="1"/>
  <c r="DB8"/>
  <c r="IX8" s="1"/>
  <c r="CT8"/>
  <c r="IP8" s="1"/>
  <c r="CJ8"/>
  <c r="IF8" s="1"/>
  <c r="CB8"/>
  <c r="HX8" s="1"/>
  <c r="BV8"/>
  <c r="HR8" s="1"/>
  <c r="BL8"/>
  <c r="HH8" s="1"/>
  <c r="BD8"/>
  <c r="GZ8" s="1"/>
  <c r="AV8"/>
  <c r="GR8" s="1"/>
  <c r="AN8"/>
  <c r="GJ8" s="1"/>
  <c r="AF8"/>
  <c r="GB8" s="1"/>
  <c r="X8"/>
  <c r="FT8" s="1"/>
  <c r="Q8"/>
  <c r="FM8" s="1"/>
  <c r="J8"/>
  <c r="FF8" s="1"/>
  <c r="CL8"/>
  <c r="IH8" s="1"/>
  <c r="BT8"/>
  <c r="HP8" s="1"/>
  <c r="BS8"/>
  <c r="HO8" s="1"/>
  <c r="BK8"/>
  <c r="HG8" s="1"/>
  <c r="BC8"/>
  <c r="GY8" s="1"/>
  <c r="AU8"/>
  <c r="GQ8" s="1"/>
  <c r="AM8"/>
  <c r="GI8" s="1"/>
  <c r="AE8"/>
  <c r="GA8" s="1"/>
  <c r="V8"/>
  <c r="FR8" s="1"/>
  <c r="EW8"/>
  <c r="KS8" s="1"/>
  <c r="EO8"/>
  <c r="KK8" s="1"/>
  <c r="EG8"/>
  <c r="KC8" s="1"/>
  <c r="DY8"/>
  <c r="JU8" s="1"/>
  <c r="DQ8"/>
  <c r="JM8" s="1"/>
  <c r="DI8"/>
  <c r="JE8" s="1"/>
  <c r="DA8"/>
  <c r="IW8" s="1"/>
  <c r="CS8"/>
  <c r="IO8" s="1"/>
  <c r="CK8"/>
  <c r="IG8" s="1"/>
  <c r="ER8"/>
  <c r="KN8" s="1"/>
  <c r="EJ8"/>
  <c r="KF8" s="1"/>
  <c r="EB8"/>
  <c r="JX8" s="1"/>
  <c r="DT8"/>
  <c r="JP8" s="1"/>
  <c r="DL8"/>
  <c r="JH8" s="1"/>
  <c r="DD8"/>
  <c r="IZ8" s="1"/>
  <c r="CV8"/>
  <c r="IR8" s="1"/>
  <c r="CN8"/>
  <c r="IJ8" s="1"/>
  <c r="CD8"/>
  <c r="HZ8" s="1"/>
  <c r="BX8"/>
  <c r="HT8" s="1"/>
  <c r="BN8"/>
  <c r="HJ8" s="1"/>
  <c r="BF8"/>
  <c r="HB8" s="1"/>
  <c r="AX8"/>
  <c r="GT8" s="1"/>
  <c r="AP8"/>
  <c r="GL8" s="1"/>
  <c r="AH8"/>
  <c r="GD8" s="1"/>
  <c r="Z8"/>
  <c r="FV8" s="1"/>
  <c r="S8"/>
  <c r="FO8" s="1"/>
  <c r="F8"/>
  <c r="FB8" s="1"/>
  <c r="K8"/>
  <c r="FG8" s="1"/>
  <c r="CC8"/>
  <c r="HY8" s="1"/>
  <c r="BW8"/>
  <c r="HS8" s="1"/>
  <c r="BM8"/>
  <c r="HI8" s="1"/>
  <c r="BE8"/>
  <c r="HA8" s="1"/>
  <c r="AW8"/>
  <c r="GS8" s="1"/>
  <c r="AO8"/>
  <c r="GK8" s="1"/>
  <c r="AG8"/>
  <c r="GC8" s="1"/>
  <c r="Y8"/>
  <c r="FU8" s="1"/>
  <c r="P8"/>
  <c r="FL8" s="1"/>
  <c r="L8"/>
  <c r="FH8" s="1"/>
  <c r="C13" i="6"/>
  <c r="EQ8" i="26"/>
  <c r="KM8" s="1"/>
  <c r="EI8"/>
  <c r="KE8" s="1"/>
  <c r="EA8"/>
  <c r="JW8" s="1"/>
  <c r="DS8"/>
  <c r="JO8" s="1"/>
  <c r="DK8"/>
  <c r="JG8" s="1"/>
  <c r="DC8"/>
  <c r="IY8" s="1"/>
  <c r="CU8"/>
  <c r="IQ8" s="1"/>
  <c r="CM8"/>
  <c r="II8" s="1"/>
  <c r="ET8"/>
  <c r="KP8" s="1"/>
  <c r="EL8"/>
  <c r="KH8" s="1"/>
  <c r="ED8"/>
  <c r="JZ8" s="1"/>
  <c r="DV8"/>
  <c r="JR8" s="1"/>
  <c r="DN8"/>
  <c r="JJ8" s="1"/>
  <c r="DF8"/>
  <c r="JB8" s="1"/>
  <c r="CX8"/>
  <c r="IT8" s="1"/>
  <c r="CP8"/>
  <c r="IL8" s="1"/>
  <c r="CF8"/>
  <c r="IB8" s="1"/>
  <c r="BZ8"/>
  <c r="HV8" s="1"/>
  <c r="BP8"/>
  <c r="HL8" s="1"/>
  <c r="BH8"/>
  <c r="HD8" s="1"/>
  <c r="AZ8"/>
  <c r="GV8" s="1"/>
  <c r="AR8"/>
  <c r="GN8" s="1"/>
  <c r="AJ8"/>
  <c r="GF8" s="1"/>
  <c r="AB8"/>
  <c r="FX8" s="1"/>
  <c r="U8"/>
  <c r="FQ8" s="1"/>
  <c r="M8"/>
  <c r="FI8" s="1"/>
  <c r="G8"/>
  <c r="FC8" s="1"/>
  <c r="CE8"/>
  <c r="IA8" s="1"/>
  <c r="BY8"/>
  <c r="HU8" s="1"/>
  <c r="BO8"/>
  <c r="HK8" s="1"/>
  <c r="BG8"/>
  <c r="HC8" s="1"/>
  <c r="AY8"/>
  <c r="GU8" s="1"/>
  <c r="AQ8"/>
  <c r="GM8" s="1"/>
  <c r="AI8"/>
  <c r="GE8" s="1"/>
  <c r="AA8"/>
  <c r="FW8" s="1"/>
  <c r="R8"/>
  <c r="FN8" s="1"/>
  <c r="H8"/>
  <c r="FD8" s="1"/>
  <c r="B8"/>
  <c r="EX8" s="1"/>
  <c r="E8"/>
  <c r="FA8" s="1"/>
  <c r="N8"/>
  <c r="FJ8" s="1"/>
  <c r="G12" i="21"/>
  <c r="C12" i="19"/>
  <c r="G12" i="18"/>
  <c r="C12" i="20"/>
  <c r="G12" i="19"/>
  <c r="C12" i="6"/>
  <c r="G11" i="21"/>
  <c r="C12" i="18"/>
  <c r="G12" i="6"/>
  <c r="C11" i="20"/>
  <c r="G11" i="19"/>
  <c r="C11" i="21"/>
  <c r="G11" i="20"/>
  <c r="D24" i="6"/>
  <c r="E26"/>
  <c r="F26"/>
  <c r="H26"/>
  <c r="J25" i="21"/>
  <c r="D26" i="6"/>
  <c r="I37"/>
  <c r="F44" i="21"/>
  <c r="C19" i="18"/>
  <c r="E26" i="19"/>
  <c r="F26"/>
  <c r="H26"/>
  <c r="J26" i="18"/>
  <c r="D26" i="19"/>
  <c r="I37"/>
  <c r="G3" i="21"/>
  <c r="F11" i="25"/>
  <c r="C19" i="20"/>
  <c r="E26" i="21"/>
  <c r="F26"/>
  <c r="H26"/>
  <c r="J26" i="20"/>
  <c r="D26" i="21"/>
  <c r="I37"/>
  <c r="G3" i="20"/>
  <c r="F9" i="25"/>
  <c r="C20" i="6"/>
  <c r="E27" i="18"/>
  <c r="D20" i="25"/>
  <c r="F27" i="18"/>
  <c r="E20" i="25"/>
  <c r="H27" i="18"/>
  <c r="G20" i="25"/>
  <c r="J27" i="6"/>
  <c r="I18" i="25"/>
  <c r="C20"/>
  <c r="D27" i="18"/>
  <c r="D29" i="6"/>
  <c r="G35" i="20"/>
  <c r="G40" i="18"/>
  <c r="I44" i="21"/>
  <c r="I22" i="19"/>
  <c r="C30" i="18"/>
  <c r="E37" i="19"/>
  <c r="F37"/>
  <c r="H37"/>
  <c r="J37" i="18"/>
  <c r="D37" i="19"/>
  <c r="C3" i="20"/>
  <c r="B9" i="25"/>
  <c r="C4"/>
  <c r="D4" i="6"/>
  <c r="G24" i="20"/>
  <c r="I32" i="19"/>
  <c r="C40" i="18"/>
  <c r="E44"/>
  <c r="E21" i="21"/>
  <c r="F21"/>
  <c r="H21"/>
  <c r="J21" i="20"/>
  <c r="D21" i="21"/>
  <c r="F23" i="25"/>
  <c r="G28" i="19"/>
  <c r="G33" i="6"/>
  <c r="I40" i="21"/>
  <c r="I10" i="25"/>
  <c r="J4" i="20"/>
  <c r="EV13" i="26"/>
  <c r="KR13" s="1"/>
  <c r="EN13"/>
  <c r="KJ13" s="1"/>
  <c r="EF13"/>
  <c r="KB13" s="1"/>
  <c r="DX13"/>
  <c r="JT13" s="1"/>
  <c r="DP13"/>
  <c r="JL13" s="1"/>
  <c r="DH13"/>
  <c r="JD13" s="1"/>
  <c r="CZ13"/>
  <c r="IV13" s="1"/>
  <c r="CR13"/>
  <c r="IN13" s="1"/>
  <c r="CJ13"/>
  <c r="IF13" s="1"/>
  <c r="EQ13"/>
  <c r="KM13" s="1"/>
  <c r="EI13"/>
  <c r="KE13" s="1"/>
  <c r="EA13"/>
  <c r="JW13" s="1"/>
  <c r="DS13"/>
  <c r="JO13" s="1"/>
  <c r="DK13"/>
  <c r="JG13" s="1"/>
  <c r="DC13"/>
  <c r="IY13" s="1"/>
  <c r="CU13"/>
  <c r="IQ13" s="1"/>
  <c r="CM13"/>
  <c r="II13" s="1"/>
  <c r="CC13"/>
  <c r="HY13" s="1"/>
  <c r="BS13"/>
  <c r="HO13" s="1"/>
  <c r="BK13"/>
  <c r="HG13" s="1"/>
  <c r="BC13"/>
  <c r="GY13" s="1"/>
  <c r="AU13"/>
  <c r="GQ13" s="1"/>
  <c r="AM13"/>
  <c r="GI13" s="1"/>
  <c r="AE13"/>
  <c r="GA13" s="1"/>
  <c r="V13"/>
  <c r="FR13" s="1"/>
  <c r="N13"/>
  <c r="FJ13" s="1"/>
  <c r="E13"/>
  <c r="FA13" s="1"/>
  <c r="CH13"/>
  <c r="ID13" s="1"/>
  <c r="BT13"/>
  <c r="HP13" s="1"/>
  <c r="BV13"/>
  <c r="HR13" s="1"/>
  <c r="BL13"/>
  <c r="HH13" s="1"/>
  <c r="BD13"/>
  <c r="GZ13" s="1"/>
  <c r="AV13"/>
  <c r="GR13" s="1"/>
  <c r="ER13"/>
  <c r="KN13" s="1"/>
  <c r="EJ13"/>
  <c r="KF13" s="1"/>
  <c r="EB13"/>
  <c r="JX13" s="1"/>
  <c r="DT13"/>
  <c r="JP13" s="1"/>
  <c r="DL13"/>
  <c r="JH13" s="1"/>
  <c r="DD13"/>
  <c r="IZ13" s="1"/>
  <c r="CV13"/>
  <c r="IR13" s="1"/>
  <c r="CN13"/>
  <c r="IJ13" s="1"/>
  <c r="EU13"/>
  <c r="KQ13" s="1"/>
  <c r="EM13"/>
  <c r="KI13" s="1"/>
  <c r="EE13"/>
  <c r="KA13" s="1"/>
  <c r="DW13"/>
  <c r="JS13" s="1"/>
  <c r="DO13"/>
  <c r="JK13" s="1"/>
  <c r="DG13"/>
  <c r="JC13" s="1"/>
  <c r="CY13"/>
  <c r="IU13" s="1"/>
  <c r="CQ13"/>
  <c r="IM13" s="1"/>
  <c r="CG13"/>
  <c r="IC13" s="1"/>
  <c r="CA13"/>
  <c r="HW13" s="1"/>
  <c r="BO13"/>
  <c r="HK13" s="1"/>
  <c r="BG13"/>
  <c r="HC13" s="1"/>
  <c r="AY13"/>
  <c r="GU13" s="1"/>
  <c r="AQ13"/>
  <c r="GM13" s="1"/>
  <c r="AI13"/>
  <c r="GE13" s="1"/>
  <c r="AA13"/>
  <c r="FW13" s="1"/>
  <c r="R13"/>
  <c r="FN13" s="1"/>
  <c r="H13"/>
  <c r="FD13" s="1"/>
  <c r="B13"/>
  <c r="EX13" s="1"/>
  <c r="CD13"/>
  <c r="HZ13" s="1"/>
  <c r="BY13"/>
  <c r="HU13" s="1"/>
  <c r="BP13"/>
  <c r="HL13" s="1"/>
  <c r="BH13"/>
  <c r="HD13" s="1"/>
  <c r="AZ13"/>
  <c r="GV13" s="1"/>
  <c r="AN13"/>
  <c r="GJ13" s="1"/>
  <c r="AF13"/>
  <c r="GB13" s="1"/>
  <c r="X13"/>
  <c r="FT13" s="1"/>
  <c r="Q13"/>
  <c r="FM13" s="1"/>
  <c r="J13"/>
  <c r="FF13" s="1"/>
  <c r="C23" i="6"/>
  <c r="EP13" i="26"/>
  <c r="KL13" s="1"/>
  <c r="EH13"/>
  <c r="KD13" s="1"/>
  <c r="DZ13"/>
  <c r="JV13" s="1"/>
  <c r="DR13"/>
  <c r="JN13" s="1"/>
  <c r="DJ13"/>
  <c r="JF13" s="1"/>
  <c r="DB13"/>
  <c r="IX13" s="1"/>
  <c r="CT13"/>
  <c r="IP13" s="1"/>
  <c r="CL13"/>
  <c r="IH13" s="1"/>
  <c r="ES13"/>
  <c r="KO13" s="1"/>
  <c r="EK13"/>
  <c r="KG13" s="1"/>
  <c r="EC13"/>
  <c r="JY13" s="1"/>
  <c r="DU13"/>
  <c r="JQ13" s="1"/>
  <c r="DM13"/>
  <c r="JI13" s="1"/>
  <c r="DE13"/>
  <c r="JA13" s="1"/>
  <c r="CW13"/>
  <c r="IS13" s="1"/>
  <c r="CO13"/>
  <c r="IK13" s="1"/>
  <c r="CE13"/>
  <c r="IA13" s="1"/>
  <c r="BW13"/>
  <c r="HS13" s="1"/>
  <c r="BM13"/>
  <c r="HI13" s="1"/>
  <c r="BE13"/>
  <c r="HA13" s="1"/>
  <c r="AW13"/>
  <c r="GS13" s="1"/>
  <c r="AO13"/>
  <c r="GK13" s="1"/>
  <c r="AG13"/>
  <c r="GC13" s="1"/>
  <c r="Y13"/>
  <c r="FU13" s="1"/>
  <c r="P13"/>
  <c r="FL13" s="1"/>
  <c r="L13"/>
  <c r="FH13" s="1"/>
  <c r="CK13"/>
  <c r="IG13" s="1"/>
  <c r="CB13"/>
  <c r="HX13" s="1"/>
  <c r="BX13"/>
  <c r="HT13" s="1"/>
  <c r="BN13"/>
  <c r="HJ13" s="1"/>
  <c r="BF13"/>
  <c r="HB13" s="1"/>
  <c r="AX13"/>
  <c r="GT13" s="1"/>
  <c r="AP13"/>
  <c r="GL13" s="1"/>
  <c r="AH13"/>
  <c r="GD13" s="1"/>
  <c r="Z13"/>
  <c r="FV13" s="1"/>
  <c r="S13"/>
  <c r="FO13" s="1"/>
  <c r="F13"/>
  <c r="FB13" s="1"/>
  <c r="K13"/>
  <c r="FG13" s="1"/>
  <c r="AR13"/>
  <c r="GN13" s="1"/>
  <c r="AJ13"/>
  <c r="GF13" s="1"/>
  <c r="AB13"/>
  <c r="FX13" s="1"/>
  <c r="U13"/>
  <c r="FQ13" s="1"/>
  <c r="M13"/>
  <c r="FI13" s="1"/>
  <c r="G13"/>
  <c r="FC13" s="1"/>
  <c r="ET13"/>
  <c r="KP13" s="1"/>
  <c r="EL13"/>
  <c r="KH13" s="1"/>
  <c r="ED13"/>
  <c r="JZ13" s="1"/>
  <c r="DV13"/>
  <c r="JR13" s="1"/>
  <c r="DN13"/>
  <c r="JJ13" s="1"/>
  <c r="DF13"/>
  <c r="JB13" s="1"/>
  <c r="CX13"/>
  <c r="IT13" s="1"/>
  <c r="CP13"/>
  <c r="IL13" s="1"/>
  <c r="EW13"/>
  <c r="KS13" s="1"/>
  <c r="EO13"/>
  <c r="KK13" s="1"/>
  <c r="EG13"/>
  <c r="KC13" s="1"/>
  <c r="DY13"/>
  <c r="JU13" s="1"/>
  <c r="DQ13"/>
  <c r="JM13" s="1"/>
  <c r="DI13"/>
  <c r="JE13" s="1"/>
  <c r="DA13"/>
  <c r="IW13" s="1"/>
  <c r="CS13"/>
  <c r="IO13" s="1"/>
  <c r="CI13"/>
  <c r="IE13" s="1"/>
  <c r="BU13"/>
  <c r="HQ13" s="1"/>
  <c r="BQ13"/>
  <c r="HM13" s="1"/>
  <c r="BI13"/>
  <c r="HE13" s="1"/>
  <c r="BA13"/>
  <c r="GW13" s="1"/>
  <c r="AS13"/>
  <c r="GO13" s="1"/>
  <c r="AK13"/>
  <c r="GG13" s="1"/>
  <c r="AC13"/>
  <c r="FY13" s="1"/>
  <c r="T13"/>
  <c r="FP13" s="1"/>
  <c r="D13"/>
  <c r="EZ13" s="1"/>
  <c r="I13"/>
  <c r="FE13" s="1"/>
  <c r="CF13"/>
  <c r="IB13" s="1"/>
  <c r="BZ13"/>
  <c r="HV13" s="1"/>
  <c r="BR13"/>
  <c r="HN13" s="1"/>
  <c r="BJ13"/>
  <c r="HF13" s="1"/>
  <c r="BB13"/>
  <c r="GX13" s="1"/>
  <c r="AT13"/>
  <c r="GP13" s="1"/>
  <c r="AL13"/>
  <c r="GH13" s="1"/>
  <c r="AD13"/>
  <c r="FZ13" s="1"/>
  <c r="W13"/>
  <c r="FS13" s="1"/>
  <c r="O13"/>
  <c r="FK13" s="1"/>
  <c r="C13"/>
  <c r="EY13" s="1"/>
  <c r="E30" i="18"/>
  <c r="F30"/>
  <c r="H30"/>
  <c r="J30" i="6"/>
  <c r="D30" i="18"/>
  <c r="I38"/>
  <c r="F7" i="25"/>
  <c r="G3" i="19"/>
  <c r="C20"/>
  <c r="E27" i="20"/>
  <c r="D24" i="25"/>
  <c r="F27" i="20"/>
  <c r="E24" i="25"/>
  <c r="H27" i="20"/>
  <c r="G24" i="25"/>
  <c r="J27" i="19"/>
  <c r="I22" i="25"/>
  <c r="C24"/>
  <c r="D27" i="20"/>
  <c r="I38"/>
  <c r="F5" i="25"/>
  <c r="G3" i="18"/>
  <c r="C20" i="21"/>
  <c r="D19" i="25"/>
  <c r="E28" i="6"/>
  <c r="F28"/>
  <c r="E19" i="25"/>
  <c r="G19"/>
  <c r="H28" i="6"/>
  <c r="I26" i="25"/>
  <c r="J27" i="21"/>
  <c r="C19" i="25"/>
  <c r="D28" i="6"/>
  <c r="I39"/>
  <c r="C43" i="20"/>
  <c r="C21" i="18"/>
  <c r="D23" i="25"/>
  <c r="E28" i="19"/>
  <c r="E23" i="25"/>
  <c r="F28" i="19"/>
  <c r="G23" i="25"/>
  <c r="H28" i="19"/>
  <c r="I21" i="25"/>
  <c r="J28" i="18"/>
  <c r="D28" i="19"/>
  <c r="C23" i="25"/>
  <c r="I39" i="19"/>
  <c r="C44" i="6"/>
  <c r="C21" i="20"/>
  <c r="D27" i="25"/>
  <c r="E28" i="21"/>
  <c r="E27" i="25"/>
  <c r="F28" i="21"/>
  <c r="G27" i="25"/>
  <c r="H28" i="21"/>
  <c r="I25" i="25"/>
  <c r="J28" i="20"/>
  <c r="D28" i="21"/>
  <c r="C27" i="25"/>
  <c r="D30" i="20"/>
  <c r="G37" i="18"/>
  <c r="G41" i="21"/>
  <c r="D3" i="18"/>
  <c r="C5" i="25"/>
  <c r="I24" i="6"/>
  <c r="C31" i="21"/>
  <c r="E39" i="6"/>
  <c r="F39"/>
  <c r="H39"/>
  <c r="J38" i="21"/>
  <c r="D39" i="6"/>
  <c r="G44"/>
  <c r="G21" i="20"/>
  <c r="G26" i="18"/>
  <c r="I34" i="6"/>
  <c r="C41" i="21"/>
  <c r="H4" i="19"/>
  <c r="G8" i="25"/>
  <c r="E23" i="19"/>
  <c r="F23"/>
  <c r="H23"/>
  <c r="J23" i="18"/>
  <c r="D23" i="19"/>
  <c r="G30" i="6"/>
  <c r="G34" i="20"/>
  <c r="I42" i="19"/>
  <c r="J4" i="6"/>
  <c r="I4" i="25"/>
  <c r="C24" i="20"/>
  <c r="E31" i="21"/>
  <c r="F31"/>
  <c r="H31"/>
  <c r="J31" i="20"/>
  <c r="D31" i="21"/>
  <c r="I39"/>
  <c r="C44" i="19"/>
  <c r="C22" i="6"/>
  <c r="E29" i="18"/>
  <c r="F29"/>
  <c r="H29"/>
  <c r="J29" i="6"/>
  <c r="D29" i="18"/>
  <c r="I40"/>
  <c r="C44" i="21"/>
  <c r="C22" i="19"/>
  <c r="E29" i="20"/>
  <c r="F29"/>
  <c r="H29"/>
  <c r="J29" i="19"/>
  <c r="D29" i="20"/>
  <c r="I40"/>
  <c r="I11" i="25"/>
  <c r="J3" i="21"/>
  <c r="C22"/>
  <c r="E30" i="6"/>
  <c r="F30"/>
  <c r="H30"/>
  <c r="J29" i="21"/>
  <c r="D30" i="6"/>
  <c r="I41"/>
  <c r="J3" i="20"/>
  <c r="I9" i="25"/>
  <c r="C23" i="18"/>
  <c r="E30" i="19"/>
  <c r="F30"/>
  <c r="H30"/>
  <c r="J30" i="18"/>
  <c r="D30" i="19"/>
  <c r="G35" i="6"/>
  <c r="I42" i="21"/>
  <c r="G4" i="25"/>
  <c r="H4" i="6"/>
  <c r="EU14" i="26"/>
  <c r="KQ14" s="1"/>
  <c r="EM14"/>
  <c r="KI14" s="1"/>
  <c r="EE14"/>
  <c r="KA14" s="1"/>
  <c r="DW14"/>
  <c r="JS14" s="1"/>
  <c r="DO14"/>
  <c r="JK14" s="1"/>
  <c r="DG14"/>
  <c r="JC14" s="1"/>
  <c r="CY14"/>
  <c r="IU14" s="1"/>
  <c r="CQ14"/>
  <c r="IM14" s="1"/>
  <c r="CI14"/>
  <c r="IE14" s="1"/>
  <c r="EP14"/>
  <c r="KL14" s="1"/>
  <c r="EH14"/>
  <c r="KD14" s="1"/>
  <c r="DZ14"/>
  <c r="JV14" s="1"/>
  <c r="DR14"/>
  <c r="JN14" s="1"/>
  <c r="DJ14"/>
  <c r="JF14" s="1"/>
  <c r="DB14"/>
  <c r="IX14" s="1"/>
  <c r="CT14"/>
  <c r="IP14" s="1"/>
  <c r="CL14"/>
  <c r="IH14" s="1"/>
  <c r="CB14"/>
  <c r="HX14" s="1"/>
  <c r="BV14"/>
  <c r="HR14" s="1"/>
  <c r="BL14"/>
  <c r="HH14" s="1"/>
  <c r="BD14"/>
  <c r="GZ14" s="1"/>
  <c r="AV14"/>
  <c r="GR14" s="1"/>
  <c r="AN14"/>
  <c r="GJ14" s="1"/>
  <c r="AF14"/>
  <c r="GB14" s="1"/>
  <c r="X14"/>
  <c r="FT14" s="1"/>
  <c r="Q14"/>
  <c r="FM14" s="1"/>
  <c r="J14"/>
  <c r="FF14" s="1"/>
  <c r="CJ14"/>
  <c r="IF14" s="1"/>
  <c r="BT14"/>
  <c r="HP14" s="1"/>
  <c r="BS14"/>
  <c r="HO14" s="1"/>
  <c r="BK14"/>
  <c r="HG14" s="1"/>
  <c r="BC14"/>
  <c r="GY14" s="1"/>
  <c r="AU14"/>
  <c r="GQ14" s="1"/>
  <c r="AM14"/>
  <c r="GI14" s="1"/>
  <c r="AE14"/>
  <c r="GA14" s="1"/>
  <c r="V14"/>
  <c r="FR14" s="1"/>
  <c r="N14"/>
  <c r="FJ14" s="1"/>
  <c r="E14"/>
  <c r="FA14" s="1"/>
  <c r="EW14"/>
  <c r="KS14" s="1"/>
  <c r="EO14"/>
  <c r="KK14" s="1"/>
  <c r="EG14"/>
  <c r="KC14" s="1"/>
  <c r="DY14"/>
  <c r="JU14" s="1"/>
  <c r="DQ14"/>
  <c r="JM14" s="1"/>
  <c r="DI14"/>
  <c r="JE14" s="1"/>
  <c r="DA14"/>
  <c r="IW14" s="1"/>
  <c r="CS14"/>
  <c r="IO14" s="1"/>
  <c r="CK14"/>
  <c r="IG14" s="1"/>
  <c r="ER14"/>
  <c r="KN14" s="1"/>
  <c r="EJ14"/>
  <c r="KF14" s="1"/>
  <c r="EB14"/>
  <c r="JX14" s="1"/>
  <c r="DT14"/>
  <c r="JP14" s="1"/>
  <c r="DL14"/>
  <c r="JH14" s="1"/>
  <c r="DD14"/>
  <c r="IZ14" s="1"/>
  <c r="CV14"/>
  <c r="IR14" s="1"/>
  <c r="CN14"/>
  <c r="IJ14" s="1"/>
  <c r="CD14"/>
  <c r="HZ14" s="1"/>
  <c r="BX14"/>
  <c r="HT14" s="1"/>
  <c r="BN14"/>
  <c r="HJ14" s="1"/>
  <c r="BF14"/>
  <c r="HB14" s="1"/>
  <c r="AX14"/>
  <c r="GT14" s="1"/>
  <c r="AP14"/>
  <c r="GL14" s="1"/>
  <c r="AH14"/>
  <c r="GD14" s="1"/>
  <c r="Z14"/>
  <c r="FV14" s="1"/>
  <c r="S14"/>
  <c r="FO14" s="1"/>
  <c r="F14"/>
  <c r="FB14" s="1"/>
  <c r="K14"/>
  <c r="FG14" s="1"/>
  <c r="CC14"/>
  <c r="HY14" s="1"/>
  <c r="BW14"/>
  <c r="HS14" s="1"/>
  <c r="BM14"/>
  <c r="HI14" s="1"/>
  <c r="BE14"/>
  <c r="HA14" s="1"/>
  <c r="AW14"/>
  <c r="GS14" s="1"/>
  <c r="AO14"/>
  <c r="GK14" s="1"/>
  <c r="AG14"/>
  <c r="GC14" s="1"/>
  <c r="Y14"/>
  <c r="FU14" s="1"/>
  <c r="P14"/>
  <c r="FL14" s="1"/>
  <c r="L14"/>
  <c r="FH14" s="1"/>
  <c r="C25" i="6"/>
  <c r="EQ14" i="26"/>
  <c r="KM14" s="1"/>
  <c r="EI14"/>
  <c r="KE14" s="1"/>
  <c r="EA14"/>
  <c r="JW14" s="1"/>
  <c r="DS14"/>
  <c r="JO14" s="1"/>
  <c r="DK14"/>
  <c r="JG14" s="1"/>
  <c r="DC14"/>
  <c r="IY14" s="1"/>
  <c r="CU14"/>
  <c r="IQ14" s="1"/>
  <c r="CM14"/>
  <c r="II14" s="1"/>
  <c r="ET14"/>
  <c r="KP14" s="1"/>
  <c r="EL14"/>
  <c r="KH14" s="1"/>
  <c r="ED14"/>
  <c r="JZ14" s="1"/>
  <c r="DV14"/>
  <c r="JR14" s="1"/>
  <c r="DN14"/>
  <c r="JJ14" s="1"/>
  <c r="DF14"/>
  <c r="JB14" s="1"/>
  <c r="CX14"/>
  <c r="IT14" s="1"/>
  <c r="CP14"/>
  <c r="IL14" s="1"/>
  <c r="CF14"/>
  <c r="IB14" s="1"/>
  <c r="BZ14"/>
  <c r="HV14" s="1"/>
  <c r="BP14"/>
  <c r="HL14" s="1"/>
  <c r="BH14"/>
  <c r="HD14" s="1"/>
  <c r="AZ14"/>
  <c r="GV14" s="1"/>
  <c r="AR14"/>
  <c r="GN14" s="1"/>
  <c r="AJ14"/>
  <c r="GF14" s="1"/>
  <c r="AB14"/>
  <c r="FX14" s="1"/>
  <c r="U14"/>
  <c r="FQ14" s="1"/>
  <c r="M14"/>
  <c r="FI14" s="1"/>
  <c r="G14"/>
  <c r="FC14" s="1"/>
  <c r="CE14"/>
  <c r="IA14" s="1"/>
  <c r="BY14"/>
  <c r="HU14" s="1"/>
  <c r="BO14"/>
  <c r="HK14" s="1"/>
  <c r="BG14"/>
  <c r="HC14" s="1"/>
  <c r="AY14"/>
  <c r="GU14" s="1"/>
  <c r="AQ14"/>
  <c r="GM14" s="1"/>
  <c r="AI14"/>
  <c r="GE14" s="1"/>
  <c r="AA14"/>
  <c r="FW14" s="1"/>
  <c r="R14"/>
  <c r="FN14" s="1"/>
  <c r="H14"/>
  <c r="FD14" s="1"/>
  <c r="B14"/>
  <c r="EX14" s="1"/>
  <c r="ES14"/>
  <c r="KO14" s="1"/>
  <c r="EK14"/>
  <c r="KG14" s="1"/>
  <c r="EC14"/>
  <c r="JY14" s="1"/>
  <c r="DU14"/>
  <c r="JQ14" s="1"/>
  <c r="DM14"/>
  <c r="JI14" s="1"/>
  <c r="DE14"/>
  <c r="JA14" s="1"/>
  <c r="CW14"/>
  <c r="IS14" s="1"/>
  <c r="CO14"/>
  <c r="IK14" s="1"/>
  <c r="EV14"/>
  <c r="KR14" s="1"/>
  <c r="EN14"/>
  <c r="KJ14" s="1"/>
  <c r="EF14"/>
  <c r="KB14" s="1"/>
  <c r="DX14"/>
  <c r="JT14" s="1"/>
  <c r="DP14"/>
  <c r="JL14" s="1"/>
  <c r="DH14"/>
  <c r="JD14" s="1"/>
  <c r="CZ14"/>
  <c r="IV14" s="1"/>
  <c r="CR14"/>
  <c r="IN14" s="1"/>
  <c r="CH14"/>
  <c r="ID14" s="1"/>
  <c r="BU14"/>
  <c r="HQ14" s="1"/>
  <c r="BR14"/>
  <c r="HN14" s="1"/>
  <c r="BJ14"/>
  <c r="HF14" s="1"/>
  <c r="BB14"/>
  <c r="GX14" s="1"/>
  <c r="AT14"/>
  <c r="GP14" s="1"/>
  <c r="AL14"/>
  <c r="GH14" s="1"/>
  <c r="AD14"/>
  <c r="FZ14" s="1"/>
  <c r="W14"/>
  <c r="FS14" s="1"/>
  <c r="O14"/>
  <c r="FK14" s="1"/>
  <c r="C14"/>
  <c r="EY14" s="1"/>
  <c r="CG14"/>
  <c r="IC14" s="1"/>
  <c r="CA14"/>
  <c r="HW14" s="1"/>
  <c r="BQ14"/>
  <c r="HM14" s="1"/>
  <c r="BI14"/>
  <c r="HE14" s="1"/>
  <c r="BA14"/>
  <c r="GW14" s="1"/>
  <c r="AS14"/>
  <c r="GO14" s="1"/>
  <c r="AK14"/>
  <c r="GG14" s="1"/>
  <c r="AC14"/>
  <c r="FY14" s="1"/>
  <c r="T14"/>
  <c r="FP14" s="1"/>
  <c r="D14"/>
  <c r="EZ14" s="1"/>
  <c r="I14"/>
  <c r="FE14" s="1"/>
  <c r="E32" i="18"/>
  <c r="F32"/>
  <c r="H32"/>
  <c r="J32" i="6"/>
  <c r="G35" i="18"/>
  <c r="G39" i="21"/>
  <c r="I44" i="19"/>
  <c r="I22" i="6"/>
  <c r="C29" i="21"/>
  <c r="E37" i="6"/>
  <c r="F37"/>
  <c r="H37"/>
  <c r="J36" i="21"/>
  <c r="G33" i="20"/>
  <c r="G38" i="18"/>
  <c r="I4"/>
  <c r="H6" i="25"/>
  <c r="I20" i="19"/>
  <c r="B21" i="25"/>
  <c r="C28" i="18"/>
  <c r="E35" i="19"/>
  <c r="F35"/>
  <c r="H35"/>
  <c r="J35" i="18"/>
  <c r="G38" i="19"/>
  <c r="G43" i="6"/>
  <c r="G18"/>
  <c r="I25" i="18"/>
  <c r="EQ18" i="26"/>
  <c r="KM18" s="1"/>
  <c r="EI18"/>
  <c r="KE18" s="1"/>
  <c r="EA18"/>
  <c r="JW18" s="1"/>
  <c r="DS18"/>
  <c r="JO18" s="1"/>
  <c r="DK18"/>
  <c r="JG18" s="1"/>
  <c r="DC18"/>
  <c r="IY18" s="1"/>
  <c r="CU18"/>
  <c r="IQ18" s="1"/>
  <c r="CM18"/>
  <c r="II18" s="1"/>
  <c r="ET18"/>
  <c r="KP18" s="1"/>
  <c r="EL18"/>
  <c r="KH18" s="1"/>
  <c r="ED18"/>
  <c r="JZ18" s="1"/>
  <c r="DV18"/>
  <c r="JR18" s="1"/>
  <c r="DN18"/>
  <c r="JJ18" s="1"/>
  <c r="EU18"/>
  <c r="KQ18" s="1"/>
  <c r="EM18"/>
  <c r="KI18" s="1"/>
  <c r="EE18"/>
  <c r="KA18" s="1"/>
  <c r="DW18"/>
  <c r="JS18" s="1"/>
  <c r="DO18"/>
  <c r="JK18" s="1"/>
  <c r="DG18"/>
  <c r="JC18" s="1"/>
  <c r="CY18"/>
  <c r="IU18" s="1"/>
  <c r="CQ18"/>
  <c r="IM18" s="1"/>
  <c r="CI18"/>
  <c r="IE18" s="1"/>
  <c r="EP18"/>
  <c r="KL18" s="1"/>
  <c r="EH18"/>
  <c r="KD18" s="1"/>
  <c r="DZ18"/>
  <c r="JV18" s="1"/>
  <c r="DR18"/>
  <c r="JN18" s="1"/>
  <c r="DF18"/>
  <c r="JB18" s="1"/>
  <c r="CX18"/>
  <c r="IT18" s="1"/>
  <c r="CP18"/>
  <c r="IL18" s="1"/>
  <c r="EO18"/>
  <c r="KK18" s="1"/>
  <c r="DY18"/>
  <c r="JU18" s="1"/>
  <c r="DI18"/>
  <c r="JE18" s="1"/>
  <c r="CS18"/>
  <c r="IO18" s="1"/>
  <c r="ER18"/>
  <c r="KN18" s="1"/>
  <c r="EB18"/>
  <c r="JX18" s="1"/>
  <c r="DL18"/>
  <c r="JH18" s="1"/>
  <c r="CV18"/>
  <c r="IR18" s="1"/>
  <c r="CH18"/>
  <c r="ID18" s="1"/>
  <c r="BU18"/>
  <c r="HQ18" s="1"/>
  <c r="BR18"/>
  <c r="HN18" s="1"/>
  <c r="BJ18"/>
  <c r="HF18" s="1"/>
  <c r="BB18"/>
  <c r="GX18" s="1"/>
  <c r="AT18"/>
  <c r="GP18" s="1"/>
  <c r="AL18"/>
  <c r="GH18" s="1"/>
  <c r="AD18"/>
  <c r="FZ18" s="1"/>
  <c r="W18"/>
  <c r="FS18" s="1"/>
  <c r="O18"/>
  <c r="FK18" s="1"/>
  <c r="C18"/>
  <c r="EY18" s="1"/>
  <c r="CG18"/>
  <c r="IC18" s="1"/>
  <c r="CA18"/>
  <c r="HW18" s="1"/>
  <c r="BQ18"/>
  <c r="HM18" s="1"/>
  <c r="BI18"/>
  <c r="HE18" s="1"/>
  <c r="BA18"/>
  <c r="GW18" s="1"/>
  <c r="AS18"/>
  <c r="GO18" s="1"/>
  <c r="AK18"/>
  <c r="GG18" s="1"/>
  <c r="AC18"/>
  <c r="FY18" s="1"/>
  <c r="T18"/>
  <c r="FP18" s="1"/>
  <c r="D18"/>
  <c r="EZ18" s="1"/>
  <c r="I18"/>
  <c r="FE18" s="1"/>
  <c r="ES18"/>
  <c r="KO18" s="1"/>
  <c r="EC18"/>
  <c r="JY18" s="1"/>
  <c r="DM18"/>
  <c r="JI18" s="1"/>
  <c r="CW18"/>
  <c r="IS18" s="1"/>
  <c r="EV18"/>
  <c r="KR18" s="1"/>
  <c r="EF18"/>
  <c r="KB18" s="1"/>
  <c r="DP18"/>
  <c r="JL18" s="1"/>
  <c r="CZ18"/>
  <c r="IV18" s="1"/>
  <c r="CL18"/>
  <c r="IH18" s="1"/>
  <c r="CB18"/>
  <c r="HX18" s="1"/>
  <c r="BV18"/>
  <c r="HR18" s="1"/>
  <c r="BL18"/>
  <c r="HH18" s="1"/>
  <c r="BD18"/>
  <c r="GZ18" s="1"/>
  <c r="AV18"/>
  <c r="GR18" s="1"/>
  <c r="AN18"/>
  <c r="GJ18" s="1"/>
  <c r="AF18"/>
  <c r="GB18" s="1"/>
  <c r="X18"/>
  <c r="FT18" s="1"/>
  <c r="Q18"/>
  <c r="FM18" s="1"/>
  <c r="J18"/>
  <c r="FF18" s="1"/>
  <c r="CJ18"/>
  <c r="IF18" s="1"/>
  <c r="BT18"/>
  <c r="HP18" s="1"/>
  <c r="BS18"/>
  <c r="HO18" s="1"/>
  <c r="BK18"/>
  <c r="HG18" s="1"/>
  <c r="BC18"/>
  <c r="GY18" s="1"/>
  <c r="AU18"/>
  <c r="GQ18" s="1"/>
  <c r="AM18"/>
  <c r="GI18" s="1"/>
  <c r="AE18"/>
  <c r="GA18" s="1"/>
  <c r="V18"/>
  <c r="FR18" s="1"/>
  <c r="N18"/>
  <c r="FJ18" s="1"/>
  <c r="E18"/>
  <c r="FA18" s="1"/>
  <c r="DJ18"/>
  <c r="JF18" s="1"/>
  <c r="DB18"/>
  <c r="IX18" s="1"/>
  <c r="CT18"/>
  <c r="IP18" s="1"/>
  <c r="EW18"/>
  <c r="KS18" s="1"/>
  <c r="EG18"/>
  <c r="KC18" s="1"/>
  <c r="DQ18"/>
  <c r="JM18" s="1"/>
  <c r="DA18"/>
  <c r="IW18" s="1"/>
  <c r="CK18"/>
  <c r="IG18" s="1"/>
  <c r="EJ18"/>
  <c r="KF18" s="1"/>
  <c r="DT18"/>
  <c r="JP18" s="1"/>
  <c r="DD18"/>
  <c r="IZ18" s="1"/>
  <c r="CN18"/>
  <c r="IJ18" s="1"/>
  <c r="CD18"/>
  <c r="HZ18" s="1"/>
  <c r="BX18"/>
  <c r="HT18" s="1"/>
  <c r="BN18"/>
  <c r="HJ18" s="1"/>
  <c r="BF18"/>
  <c r="HB18" s="1"/>
  <c r="AX18"/>
  <c r="GT18" s="1"/>
  <c r="AP18"/>
  <c r="GL18" s="1"/>
  <c r="AH18"/>
  <c r="GD18" s="1"/>
  <c r="Z18"/>
  <c r="FV18" s="1"/>
  <c r="S18"/>
  <c r="FO18" s="1"/>
  <c r="F18"/>
  <c r="FB18" s="1"/>
  <c r="K18"/>
  <c r="FG18" s="1"/>
  <c r="CC18"/>
  <c r="HY18" s="1"/>
  <c r="BW18"/>
  <c r="HS18" s="1"/>
  <c r="BM18"/>
  <c r="HI18" s="1"/>
  <c r="BE18"/>
  <c r="HA18" s="1"/>
  <c r="AW18"/>
  <c r="GS18" s="1"/>
  <c r="AO18"/>
  <c r="GK18" s="1"/>
  <c r="AG18"/>
  <c r="GC18" s="1"/>
  <c r="Y18"/>
  <c r="FU18" s="1"/>
  <c r="P18"/>
  <c r="FL18" s="1"/>
  <c r="L18"/>
  <c r="FH18" s="1"/>
  <c r="C33" i="6"/>
  <c r="EK18" i="26"/>
  <c r="KG18" s="1"/>
  <c r="DU18"/>
  <c r="JQ18" s="1"/>
  <c r="DE18"/>
  <c r="JA18" s="1"/>
  <c r="CO18"/>
  <c r="IK18" s="1"/>
  <c r="EN18"/>
  <c r="KJ18" s="1"/>
  <c r="DX18"/>
  <c r="JT18" s="1"/>
  <c r="DH18"/>
  <c r="JD18" s="1"/>
  <c r="CR18"/>
  <c r="IN18" s="1"/>
  <c r="CF18"/>
  <c r="IB18" s="1"/>
  <c r="BZ18"/>
  <c r="HV18" s="1"/>
  <c r="BP18"/>
  <c r="HL18" s="1"/>
  <c r="BH18"/>
  <c r="HD18" s="1"/>
  <c r="AZ18"/>
  <c r="GV18" s="1"/>
  <c r="AR18"/>
  <c r="GN18" s="1"/>
  <c r="AJ18"/>
  <c r="GF18" s="1"/>
  <c r="AB18"/>
  <c r="FX18" s="1"/>
  <c r="U18"/>
  <c r="FQ18" s="1"/>
  <c r="M18"/>
  <c r="FI18" s="1"/>
  <c r="G18"/>
  <c r="FC18" s="1"/>
  <c r="CE18"/>
  <c r="IA18" s="1"/>
  <c r="BY18"/>
  <c r="HU18" s="1"/>
  <c r="BO18"/>
  <c r="HK18" s="1"/>
  <c r="BG18"/>
  <c r="HC18" s="1"/>
  <c r="AY18"/>
  <c r="GU18" s="1"/>
  <c r="AQ18"/>
  <c r="GM18" s="1"/>
  <c r="AI18"/>
  <c r="GE18" s="1"/>
  <c r="AA18"/>
  <c r="FW18" s="1"/>
  <c r="R18"/>
  <c r="FN18" s="1"/>
  <c r="H18"/>
  <c r="FD18" s="1"/>
  <c r="B18"/>
  <c r="EX18" s="1"/>
  <c r="E40" i="18"/>
  <c r="F40"/>
  <c r="H40"/>
  <c r="J40" i="6"/>
  <c r="D33" i="21"/>
  <c r="G40" i="19"/>
  <c r="C4" i="21"/>
  <c r="B12" i="25"/>
  <c r="G20" i="6"/>
  <c r="I27" i="18"/>
  <c r="H20" i="25"/>
  <c r="EV19" i="26"/>
  <c r="KR19" s="1"/>
  <c r="EN19"/>
  <c r="KJ19" s="1"/>
  <c r="EF19"/>
  <c r="KB19" s="1"/>
  <c r="DX19"/>
  <c r="JT19" s="1"/>
  <c r="DP19"/>
  <c r="JL19" s="1"/>
  <c r="DH19"/>
  <c r="JD19" s="1"/>
  <c r="CZ19"/>
  <c r="IV19" s="1"/>
  <c r="CR19"/>
  <c r="IN19" s="1"/>
  <c r="CJ19"/>
  <c r="IF19" s="1"/>
  <c r="ES19"/>
  <c r="KO19" s="1"/>
  <c r="EK19"/>
  <c r="KG19" s="1"/>
  <c r="EC19"/>
  <c r="JY19" s="1"/>
  <c r="DU19"/>
  <c r="JQ19" s="1"/>
  <c r="DM19"/>
  <c r="JI19" s="1"/>
  <c r="DE19"/>
  <c r="JA19" s="1"/>
  <c r="CW19"/>
  <c r="IS19" s="1"/>
  <c r="CO19"/>
  <c r="IK19" s="1"/>
  <c r="CE19"/>
  <c r="IA19" s="1"/>
  <c r="BY19"/>
  <c r="HU19" s="1"/>
  <c r="BO19"/>
  <c r="HK19" s="1"/>
  <c r="BG19"/>
  <c r="HC19" s="1"/>
  <c r="AY19"/>
  <c r="GU19" s="1"/>
  <c r="AQ19"/>
  <c r="GM19" s="1"/>
  <c r="AI19"/>
  <c r="GE19" s="1"/>
  <c r="AA19"/>
  <c r="FW19" s="1"/>
  <c r="R19"/>
  <c r="FN19" s="1"/>
  <c r="H19"/>
  <c r="FD19" s="1"/>
  <c r="B19"/>
  <c r="EX19" s="1"/>
  <c r="CB19"/>
  <c r="HX19" s="1"/>
  <c r="BV19"/>
  <c r="HR19" s="1"/>
  <c r="BL19"/>
  <c r="HH19" s="1"/>
  <c r="BD19"/>
  <c r="GZ19" s="1"/>
  <c r="AV19"/>
  <c r="GR19" s="1"/>
  <c r="AN19"/>
  <c r="GJ19" s="1"/>
  <c r="AF19"/>
  <c r="GB19" s="1"/>
  <c r="X19"/>
  <c r="FT19" s="1"/>
  <c r="Q19"/>
  <c r="FM19" s="1"/>
  <c r="J19"/>
  <c r="FF19" s="1"/>
  <c r="C35" i="6"/>
  <c r="EP19" i="26"/>
  <c r="KL19" s="1"/>
  <c r="EH19"/>
  <c r="KD19" s="1"/>
  <c r="DZ19"/>
  <c r="JV19" s="1"/>
  <c r="DR19"/>
  <c r="JN19" s="1"/>
  <c r="DJ19"/>
  <c r="JF19" s="1"/>
  <c r="DB19"/>
  <c r="IX19" s="1"/>
  <c r="CT19"/>
  <c r="IP19" s="1"/>
  <c r="CL19"/>
  <c r="IH19" s="1"/>
  <c r="EU19"/>
  <c r="KQ19" s="1"/>
  <c r="EM19"/>
  <c r="KI19" s="1"/>
  <c r="EE19"/>
  <c r="KA19" s="1"/>
  <c r="DW19"/>
  <c r="JS19" s="1"/>
  <c r="DO19"/>
  <c r="JK19" s="1"/>
  <c r="DG19"/>
  <c r="JC19" s="1"/>
  <c r="CY19"/>
  <c r="IU19" s="1"/>
  <c r="CQ19"/>
  <c r="IM19" s="1"/>
  <c r="CG19"/>
  <c r="IC19" s="1"/>
  <c r="CA19"/>
  <c r="HW19" s="1"/>
  <c r="BQ19"/>
  <c r="HM19" s="1"/>
  <c r="BI19"/>
  <c r="HE19" s="1"/>
  <c r="BA19"/>
  <c r="GW19" s="1"/>
  <c r="AS19"/>
  <c r="GO19" s="1"/>
  <c r="AK19"/>
  <c r="GG19" s="1"/>
  <c r="AC19"/>
  <c r="FY19" s="1"/>
  <c r="T19"/>
  <c r="FP19" s="1"/>
  <c r="D19"/>
  <c r="EZ19" s="1"/>
  <c r="I19"/>
  <c r="FE19" s="1"/>
  <c r="CD19"/>
  <c r="HZ19" s="1"/>
  <c r="BX19"/>
  <c r="HT19" s="1"/>
  <c r="BN19"/>
  <c r="HJ19" s="1"/>
  <c r="BF19"/>
  <c r="HB19" s="1"/>
  <c r="AX19"/>
  <c r="GT19" s="1"/>
  <c r="AP19"/>
  <c r="GL19" s="1"/>
  <c r="AH19"/>
  <c r="GD19" s="1"/>
  <c r="Z19"/>
  <c r="FV19" s="1"/>
  <c r="S19"/>
  <c r="FO19" s="1"/>
  <c r="F19"/>
  <c r="FB19" s="1"/>
  <c r="K19"/>
  <c r="FG19" s="1"/>
  <c r="ER19"/>
  <c r="KN19" s="1"/>
  <c r="EJ19"/>
  <c r="KF19" s="1"/>
  <c r="EB19"/>
  <c r="JX19" s="1"/>
  <c r="DT19"/>
  <c r="JP19" s="1"/>
  <c r="DL19"/>
  <c r="JH19" s="1"/>
  <c r="DD19"/>
  <c r="IZ19" s="1"/>
  <c r="CV19"/>
  <c r="IR19" s="1"/>
  <c r="CN19"/>
  <c r="IJ19" s="1"/>
  <c r="EW19"/>
  <c r="KS19" s="1"/>
  <c r="EO19"/>
  <c r="KK19" s="1"/>
  <c r="EG19"/>
  <c r="KC19" s="1"/>
  <c r="DY19"/>
  <c r="JU19" s="1"/>
  <c r="DQ19"/>
  <c r="JM19" s="1"/>
  <c r="DI19"/>
  <c r="JE19" s="1"/>
  <c r="DA19"/>
  <c r="IW19" s="1"/>
  <c r="CS19"/>
  <c r="IO19" s="1"/>
  <c r="CK19"/>
  <c r="IG19" s="1"/>
  <c r="BU19"/>
  <c r="HQ19" s="1"/>
  <c r="BS19"/>
  <c r="HO19" s="1"/>
  <c r="BK19"/>
  <c r="HG19" s="1"/>
  <c r="BC19"/>
  <c r="GY19" s="1"/>
  <c r="AU19"/>
  <c r="GQ19" s="1"/>
  <c r="AM19"/>
  <c r="GI19" s="1"/>
  <c r="AE19"/>
  <c r="GA19" s="1"/>
  <c r="V19"/>
  <c r="FR19" s="1"/>
  <c r="N19"/>
  <c r="FJ19" s="1"/>
  <c r="E19"/>
  <c r="FA19" s="1"/>
  <c r="CF19"/>
  <c r="IB19" s="1"/>
  <c r="BZ19"/>
  <c r="HV19" s="1"/>
  <c r="BP19"/>
  <c r="HL19" s="1"/>
  <c r="BH19"/>
  <c r="HD19" s="1"/>
  <c r="AZ19"/>
  <c r="GV19" s="1"/>
  <c r="AR19"/>
  <c r="GN19" s="1"/>
  <c r="AJ19"/>
  <c r="GF19" s="1"/>
  <c r="AB19"/>
  <c r="FX19" s="1"/>
  <c r="U19"/>
  <c r="FQ19" s="1"/>
  <c r="M19"/>
  <c r="FI19" s="1"/>
  <c r="G19"/>
  <c r="FC19" s="1"/>
  <c r="ET19"/>
  <c r="KP19" s="1"/>
  <c r="EL19"/>
  <c r="KH19" s="1"/>
  <c r="ED19"/>
  <c r="JZ19" s="1"/>
  <c r="DV19"/>
  <c r="JR19" s="1"/>
  <c r="DN19"/>
  <c r="JJ19" s="1"/>
  <c r="DF19"/>
  <c r="JB19" s="1"/>
  <c r="CX19"/>
  <c r="IT19" s="1"/>
  <c r="CP19"/>
  <c r="IL19" s="1"/>
  <c r="CH19"/>
  <c r="ID19" s="1"/>
  <c r="EQ19"/>
  <c r="KM19" s="1"/>
  <c r="EI19"/>
  <c r="KE19" s="1"/>
  <c r="EA19"/>
  <c r="JW19" s="1"/>
  <c r="DS19"/>
  <c r="JO19" s="1"/>
  <c r="DK19"/>
  <c r="JG19" s="1"/>
  <c r="DC19"/>
  <c r="IY19" s="1"/>
  <c r="CU19"/>
  <c r="IQ19" s="1"/>
  <c r="CM19"/>
  <c r="II19" s="1"/>
  <c r="CC19"/>
  <c r="HY19" s="1"/>
  <c r="BW19"/>
  <c r="HS19" s="1"/>
  <c r="BM19"/>
  <c r="HI19" s="1"/>
  <c r="BE19"/>
  <c r="HA19" s="1"/>
  <c r="AW19"/>
  <c r="GS19" s="1"/>
  <c r="AO19"/>
  <c r="GK19" s="1"/>
  <c r="AG19"/>
  <c r="GC19" s="1"/>
  <c r="Y19"/>
  <c r="FU19" s="1"/>
  <c r="P19"/>
  <c r="FL19" s="1"/>
  <c r="L19"/>
  <c r="FH19" s="1"/>
  <c r="CI19"/>
  <c r="IE19" s="1"/>
  <c r="BT19"/>
  <c r="HP19" s="1"/>
  <c r="BR19"/>
  <c r="HN19" s="1"/>
  <c r="BJ19"/>
  <c r="HF19" s="1"/>
  <c r="BB19"/>
  <c r="GX19" s="1"/>
  <c r="AT19"/>
  <c r="GP19" s="1"/>
  <c r="AL19"/>
  <c r="GH19" s="1"/>
  <c r="AD19"/>
  <c r="FZ19" s="1"/>
  <c r="W19"/>
  <c r="FS19" s="1"/>
  <c r="O19"/>
  <c r="FK19" s="1"/>
  <c r="C19"/>
  <c r="EY19" s="1"/>
  <c r="E42" i="18"/>
  <c r="F42"/>
  <c r="H42"/>
  <c r="J42" i="6"/>
  <c r="D42" i="18"/>
  <c r="J44" i="21"/>
  <c r="G24"/>
  <c r="G29" i="19"/>
  <c r="I37" i="18"/>
  <c r="G4" i="21"/>
  <c r="F12" i="25"/>
  <c r="C19" i="19"/>
  <c r="E26" i="20"/>
  <c r="F26"/>
  <c r="H26"/>
  <c r="J26" i="19"/>
  <c r="D26" i="20"/>
  <c r="G33" i="18"/>
  <c r="G37" i="21"/>
  <c r="I4" i="19"/>
  <c r="H8" i="25"/>
  <c r="I20" i="6"/>
  <c r="B26" i="25"/>
  <c r="C27" i="21"/>
  <c r="E35" i="6"/>
  <c r="F35"/>
  <c r="H35"/>
  <c r="J34" i="21"/>
  <c r="D35" i="6"/>
  <c r="I43"/>
  <c r="J43"/>
  <c r="C25" i="18"/>
  <c r="E32" i="19"/>
  <c r="F32"/>
  <c r="H32"/>
  <c r="J32" i="18"/>
  <c r="D32" i="19"/>
  <c r="D43" i="20"/>
  <c r="I17" i="21"/>
  <c r="C25" i="20"/>
  <c r="E32" i="21"/>
  <c r="F32"/>
  <c r="H32"/>
  <c r="J32" i="20"/>
  <c r="D32" i="21"/>
  <c r="D44" i="6"/>
  <c r="I18" i="18"/>
  <c r="C26" i="6"/>
  <c r="E33" i="18"/>
  <c r="F33"/>
  <c r="H33"/>
  <c r="J33" i="6"/>
  <c r="D33" i="18"/>
  <c r="D44" i="19"/>
  <c r="I18" i="20"/>
  <c r="C26" i="19"/>
  <c r="E33" i="20"/>
  <c r="F33"/>
  <c r="H33"/>
  <c r="J33" i="19"/>
  <c r="D33" i="20"/>
  <c r="D35" i="19"/>
  <c r="G42" i="6"/>
  <c r="G43" i="19"/>
  <c r="G20" i="20"/>
  <c r="I28" i="21"/>
  <c r="H27" i="25"/>
  <c r="C36" i="20"/>
  <c r="H43" i="21"/>
  <c r="E18" i="18"/>
  <c r="F18"/>
  <c r="H18"/>
  <c r="J18" i="6"/>
  <c r="E9" i="25"/>
  <c r="F3" i="20"/>
  <c r="G26" i="19"/>
  <c r="G31" i="6"/>
  <c r="I38" i="21"/>
  <c r="C43" i="19"/>
  <c r="ES12" i="26"/>
  <c r="KO12" s="1"/>
  <c r="EK12"/>
  <c r="KG12" s="1"/>
  <c r="EC12"/>
  <c r="JY12" s="1"/>
  <c r="DU12"/>
  <c r="JQ12" s="1"/>
  <c r="DM12"/>
  <c r="JI12" s="1"/>
  <c r="DE12"/>
  <c r="JA12" s="1"/>
  <c r="CW12"/>
  <c r="IS12" s="1"/>
  <c r="CO12"/>
  <c r="IK12" s="1"/>
  <c r="EV12"/>
  <c r="KR12" s="1"/>
  <c r="EN12"/>
  <c r="KJ12" s="1"/>
  <c r="EF12"/>
  <c r="KB12" s="1"/>
  <c r="DX12"/>
  <c r="JT12" s="1"/>
  <c r="DP12"/>
  <c r="JL12" s="1"/>
  <c r="DH12"/>
  <c r="JD12" s="1"/>
  <c r="CZ12"/>
  <c r="IV12" s="1"/>
  <c r="CR12"/>
  <c r="IN12" s="1"/>
  <c r="CH12"/>
  <c r="ID12" s="1"/>
  <c r="BU12"/>
  <c r="HQ12" s="1"/>
  <c r="BV12"/>
  <c r="HR12" s="1"/>
  <c r="BL12"/>
  <c r="HH12" s="1"/>
  <c r="BD12"/>
  <c r="GZ12" s="1"/>
  <c r="AV12"/>
  <c r="GR12" s="1"/>
  <c r="AN12"/>
  <c r="GJ12" s="1"/>
  <c r="AF12"/>
  <c r="GB12" s="1"/>
  <c r="X12"/>
  <c r="FT12" s="1"/>
  <c r="Q12"/>
  <c r="FM12" s="1"/>
  <c r="J12"/>
  <c r="FF12" s="1"/>
  <c r="CL12"/>
  <c r="IH12" s="1"/>
  <c r="BT12"/>
  <c r="HP12" s="1"/>
  <c r="BQ12"/>
  <c r="HM12" s="1"/>
  <c r="BI12"/>
  <c r="HE12" s="1"/>
  <c r="BA12"/>
  <c r="GW12" s="1"/>
  <c r="AS12"/>
  <c r="GO12" s="1"/>
  <c r="AK12"/>
  <c r="GG12" s="1"/>
  <c r="AC12"/>
  <c r="FY12" s="1"/>
  <c r="T12"/>
  <c r="FP12" s="1"/>
  <c r="D12"/>
  <c r="EZ12" s="1"/>
  <c r="I12"/>
  <c r="FE12" s="1"/>
  <c r="EU12"/>
  <c r="KQ12" s="1"/>
  <c r="EM12"/>
  <c r="KI12" s="1"/>
  <c r="EE12"/>
  <c r="KA12" s="1"/>
  <c r="DW12"/>
  <c r="JS12" s="1"/>
  <c r="DO12"/>
  <c r="JK12" s="1"/>
  <c r="DG12"/>
  <c r="JC12" s="1"/>
  <c r="CY12"/>
  <c r="IU12" s="1"/>
  <c r="CQ12"/>
  <c r="IM12" s="1"/>
  <c r="CI12"/>
  <c r="IE12" s="1"/>
  <c r="EP12"/>
  <c r="KL12" s="1"/>
  <c r="EH12"/>
  <c r="KD12" s="1"/>
  <c r="DZ12"/>
  <c r="JV12" s="1"/>
  <c r="DR12"/>
  <c r="JN12" s="1"/>
  <c r="DJ12"/>
  <c r="JF12" s="1"/>
  <c r="DB12"/>
  <c r="IX12" s="1"/>
  <c r="CT12"/>
  <c r="IP12" s="1"/>
  <c r="CJ12"/>
  <c r="IF12" s="1"/>
  <c r="CB12"/>
  <c r="HX12" s="1"/>
  <c r="BX12"/>
  <c r="HT12" s="1"/>
  <c r="BN12"/>
  <c r="HJ12" s="1"/>
  <c r="BF12"/>
  <c r="HB12" s="1"/>
  <c r="AX12"/>
  <c r="GT12" s="1"/>
  <c r="AP12"/>
  <c r="GL12" s="1"/>
  <c r="AH12"/>
  <c r="GD12" s="1"/>
  <c r="Z12"/>
  <c r="FV12" s="1"/>
  <c r="S12"/>
  <c r="FO12" s="1"/>
  <c r="F12"/>
  <c r="FB12" s="1"/>
  <c r="K12"/>
  <c r="FG12" s="1"/>
  <c r="CC12"/>
  <c r="HY12" s="1"/>
  <c r="BS12"/>
  <c r="HO12" s="1"/>
  <c r="BK12"/>
  <c r="HG12" s="1"/>
  <c r="BC12"/>
  <c r="GY12" s="1"/>
  <c r="AU12"/>
  <c r="GQ12" s="1"/>
  <c r="AM12"/>
  <c r="GI12" s="1"/>
  <c r="AE12"/>
  <c r="GA12" s="1"/>
  <c r="V12"/>
  <c r="FR12" s="1"/>
  <c r="N12"/>
  <c r="FJ12" s="1"/>
  <c r="E12"/>
  <c r="FA12" s="1"/>
  <c r="EW12"/>
  <c r="KS12" s="1"/>
  <c r="EO12"/>
  <c r="KK12" s="1"/>
  <c r="EG12"/>
  <c r="KC12" s="1"/>
  <c r="DY12"/>
  <c r="JU12" s="1"/>
  <c r="DQ12"/>
  <c r="JM12" s="1"/>
  <c r="DI12"/>
  <c r="JE12" s="1"/>
  <c r="DA12"/>
  <c r="IW12" s="1"/>
  <c r="CS12"/>
  <c r="IO12" s="1"/>
  <c r="CK12"/>
  <c r="IG12" s="1"/>
  <c r="ER12"/>
  <c r="KN12" s="1"/>
  <c r="EJ12"/>
  <c r="KF12" s="1"/>
  <c r="EB12"/>
  <c r="JX12" s="1"/>
  <c r="DT12"/>
  <c r="JP12" s="1"/>
  <c r="DL12"/>
  <c r="JH12" s="1"/>
  <c r="DD12"/>
  <c r="IZ12" s="1"/>
  <c r="CV12"/>
  <c r="IR12" s="1"/>
  <c r="CN12"/>
  <c r="IJ12" s="1"/>
  <c r="CD12"/>
  <c r="HZ12" s="1"/>
  <c r="BY12"/>
  <c r="HU12" s="1"/>
  <c r="BP12"/>
  <c r="HL12" s="1"/>
  <c r="BH12"/>
  <c r="HD12" s="1"/>
  <c r="AZ12"/>
  <c r="GV12" s="1"/>
  <c r="AR12"/>
  <c r="GN12" s="1"/>
  <c r="AJ12"/>
  <c r="GF12" s="1"/>
  <c r="AB12"/>
  <c r="FX12" s="1"/>
  <c r="U12"/>
  <c r="FQ12" s="1"/>
  <c r="M12"/>
  <c r="FI12" s="1"/>
  <c r="G12"/>
  <c r="FC12" s="1"/>
  <c r="CE12"/>
  <c r="IA12" s="1"/>
  <c r="BW12"/>
  <c r="HS12" s="1"/>
  <c r="BM12"/>
  <c r="HI12" s="1"/>
  <c r="BE12"/>
  <c r="HA12" s="1"/>
  <c r="AW12"/>
  <c r="GS12" s="1"/>
  <c r="AO12"/>
  <c r="GK12" s="1"/>
  <c r="AG12"/>
  <c r="GC12" s="1"/>
  <c r="Y12"/>
  <c r="FU12" s="1"/>
  <c r="P12"/>
  <c r="FL12" s="1"/>
  <c r="L12"/>
  <c r="FH12" s="1"/>
  <c r="C21" i="6"/>
  <c r="EQ12" i="26"/>
  <c r="KM12" s="1"/>
  <c r="EI12"/>
  <c r="KE12" s="1"/>
  <c r="EA12"/>
  <c r="JW12" s="1"/>
  <c r="DS12"/>
  <c r="JO12" s="1"/>
  <c r="DK12"/>
  <c r="JG12" s="1"/>
  <c r="DC12"/>
  <c r="IY12" s="1"/>
  <c r="CU12"/>
  <c r="IQ12" s="1"/>
  <c r="CM12"/>
  <c r="II12" s="1"/>
  <c r="ET12"/>
  <c r="KP12" s="1"/>
  <c r="EL12"/>
  <c r="KH12" s="1"/>
  <c r="ED12"/>
  <c r="JZ12" s="1"/>
  <c r="DV12"/>
  <c r="JR12" s="1"/>
  <c r="DN12"/>
  <c r="JJ12" s="1"/>
  <c r="DF12"/>
  <c r="JB12" s="1"/>
  <c r="CX12"/>
  <c r="IT12" s="1"/>
  <c r="CP12"/>
  <c r="IL12" s="1"/>
  <c r="CF12"/>
  <c r="IB12" s="1"/>
  <c r="BZ12"/>
  <c r="HV12" s="1"/>
  <c r="BR12"/>
  <c r="HN12" s="1"/>
  <c r="BJ12"/>
  <c r="HF12" s="1"/>
  <c r="BB12"/>
  <c r="GX12" s="1"/>
  <c r="AT12"/>
  <c r="GP12" s="1"/>
  <c r="AL12"/>
  <c r="GH12" s="1"/>
  <c r="AD12"/>
  <c r="FZ12" s="1"/>
  <c r="W12"/>
  <c r="FS12" s="1"/>
  <c r="O12"/>
  <c r="FK12" s="1"/>
  <c r="C12"/>
  <c r="EY12" s="1"/>
  <c r="CG12"/>
  <c r="IC12" s="1"/>
  <c r="CA12"/>
  <c r="HW12" s="1"/>
  <c r="BO12"/>
  <c r="HK12" s="1"/>
  <c r="BG12"/>
  <c r="HC12" s="1"/>
  <c r="AY12"/>
  <c r="GU12" s="1"/>
  <c r="AQ12"/>
  <c r="GM12" s="1"/>
  <c r="AI12"/>
  <c r="GE12" s="1"/>
  <c r="AA12"/>
  <c r="FW12" s="1"/>
  <c r="R12"/>
  <c r="FN12" s="1"/>
  <c r="H12"/>
  <c r="FD12" s="1"/>
  <c r="B12"/>
  <c r="EX12" s="1"/>
  <c r="E28" i="18"/>
  <c r="D21" i="25"/>
  <c r="F28" i="18"/>
  <c r="E21" i="25"/>
  <c r="G21"/>
  <c r="H28" i="18"/>
  <c r="I19" i="25"/>
  <c r="J28" i="6"/>
  <c r="C21" i="25"/>
  <c r="D28" i="18"/>
  <c r="G34" i="21"/>
  <c r="G39" i="19"/>
  <c r="I44" i="6"/>
  <c r="I21" i="20"/>
  <c r="C29" i="19"/>
  <c r="E36" i="20"/>
  <c r="F36"/>
  <c r="H36"/>
  <c r="J36" i="19"/>
  <c r="D36" i="20"/>
  <c r="D44" i="21"/>
  <c r="I19" i="6"/>
  <c r="C26" i="21"/>
  <c r="E34" i="6"/>
  <c r="F34"/>
  <c r="H34"/>
  <c r="J33" i="21"/>
  <c r="D34" i="6"/>
  <c r="H11" i="25"/>
  <c r="I3" i="21"/>
  <c r="I19" i="19"/>
  <c r="B20" i="25"/>
  <c r="C27" i="18"/>
  <c r="E34" i="19"/>
  <c r="F34"/>
  <c r="H34"/>
  <c r="J34" i="18"/>
  <c r="D34" i="19"/>
  <c r="I3" i="20"/>
  <c r="H9" i="25"/>
  <c r="I19" i="21"/>
  <c r="C27" i="20"/>
  <c r="B24" i="25"/>
  <c r="E34" i="21"/>
  <c r="F34"/>
  <c r="H34"/>
  <c r="J34" i="20"/>
  <c r="D34" i="21"/>
  <c r="I3" i="19"/>
  <c r="H7" i="25"/>
  <c r="I20" i="18"/>
  <c r="C28" i="6"/>
  <c r="B19" i="25"/>
  <c r="E35" i="18"/>
  <c r="F35"/>
  <c r="H35"/>
  <c r="J35" i="6"/>
  <c r="D35" i="18"/>
  <c r="D37" i="6"/>
  <c r="J43" i="20"/>
  <c r="F4" i="21"/>
  <c r="E12" i="25"/>
  <c r="G22" i="20"/>
  <c r="I30" i="19"/>
  <c r="C38" i="18"/>
  <c r="D10" i="25"/>
  <c r="E4" i="20"/>
  <c r="E19" i="21"/>
  <c r="F19"/>
  <c r="H19"/>
  <c r="J19" i="20"/>
  <c r="D19" i="21"/>
  <c r="G28" i="6"/>
  <c r="F19" i="25"/>
  <c r="G32" i="20"/>
  <c r="I40" i="19"/>
  <c r="J4" i="21"/>
  <c r="I12" i="25"/>
  <c r="C22" i="20"/>
  <c r="E29" i="21"/>
  <c r="F29"/>
  <c r="H29"/>
  <c r="J29" i="20"/>
  <c r="D29" i="21"/>
  <c r="G36" i="19"/>
  <c r="G41" i="6"/>
  <c r="D3" i="20"/>
  <c r="C9" i="25"/>
  <c r="I23" i="18"/>
  <c r="EV17" i="26"/>
  <c r="KR17" s="1"/>
  <c r="EN17"/>
  <c r="KJ17" s="1"/>
  <c r="EF17"/>
  <c r="KB17" s="1"/>
  <c r="DX17"/>
  <c r="JT17" s="1"/>
  <c r="DP17"/>
  <c r="JL17" s="1"/>
  <c r="DH17"/>
  <c r="JD17" s="1"/>
  <c r="CZ17"/>
  <c r="IV17" s="1"/>
  <c r="CR17"/>
  <c r="IN17" s="1"/>
  <c r="CJ17"/>
  <c r="IF17" s="1"/>
  <c r="ES17"/>
  <c r="KO17" s="1"/>
  <c r="EK17"/>
  <c r="KG17" s="1"/>
  <c r="EC17"/>
  <c r="JY17" s="1"/>
  <c r="DU17"/>
  <c r="JQ17" s="1"/>
  <c r="DM17"/>
  <c r="JI17" s="1"/>
  <c r="DE17"/>
  <c r="JA17" s="1"/>
  <c r="CW17"/>
  <c r="IS17" s="1"/>
  <c r="CO17"/>
  <c r="IK17" s="1"/>
  <c r="CE17"/>
  <c r="IA17" s="1"/>
  <c r="BY17"/>
  <c r="HU17" s="1"/>
  <c r="BO17"/>
  <c r="HK17" s="1"/>
  <c r="BG17"/>
  <c r="HC17" s="1"/>
  <c r="AY17"/>
  <c r="GU17" s="1"/>
  <c r="AQ17"/>
  <c r="GM17" s="1"/>
  <c r="AI17"/>
  <c r="GE17" s="1"/>
  <c r="AA17"/>
  <c r="FW17" s="1"/>
  <c r="R17"/>
  <c r="FN17" s="1"/>
  <c r="H17"/>
  <c r="FD17" s="1"/>
  <c r="B17"/>
  <c r="EX17" s="1"/>
  <c r="CB17"/>
  <c r="HX17" s="1"/>
  <c r="BV17"/>
  <c r="HR17" s="1"/>
  <c r="BL17"/>
  <c r="HH17" s="1"/>
  <c r="BD17"/>
  <c r="GZ17" s="1"/>
  <c r="AV17"/>
  <c r="GR17" s="1"/>
  <c r="AN17"/>
  <c r="GJ17" s="1"/>
  <c r="AF17"/>
  <c r="GB17" s="1"/>
  <c r="X17"/>
  <c r="FT17" s="1"/>
  <c r="Q17"/>
  <c r="FM17" s="1"/>
  <c r="J17"/>
  <c r="FF17" s="1"/>
  <c r="C31" i="6"/>
  <c r="EP17" i="26"/>
  <c r="KL17" s="1"/>
  <c r="EH17"/>
  <c r="KD17" s="1"/>
  <c r="DZ17"/>
  <c r="JV17" s="1"/>
  <c r="DR17"/>
  <c r="JN17" s="1"/>
  <c r="DJ17"/>
  <c r="JF17" s="1"/>
  <c r="DB17"/>
  <c r="IX17" s="1"/>
  <c r="CT17"/>
  <c r="IP17" s="1"/>
  <c r="CL17"/>
  <c r="IH17" s="1"/>
  <c r="EU17"/>
  <c r="KQ17" s="1"/>
  <c r="EM17"/>
  <c r="KI17" s="1"/>
  <c r="EE17"/>
  <c r="KA17" s="1"/>
  <c r="DW17"/>
  <c r="JS17" s="1"/>
  <c r="DO17"/>
  <c r="JK17" s="1"/>
  <c r="DG17"/>
  <c r="JC17" s="1"/>
  <c r="CY17"/>
  <c r="IU17" s="1"/>
  <c r="CQ17"/>
  <c r="IM17" s="1"/>
  <c r="CG17"/>
  <c r="IC17" s="1"/>
  <c r="CA17"/>
  <c r="HW17" s="1"/>
  <c r="BQ17"/>
  <c r="HM17" s="1"/>
  <c r="BI17"/>
  <c r="HE17" s="1"/>
  <c r="BA17"/>
  <c r="GW17" s="1"/>
  <c r="AS17"/>
  <c r="GO17" s="1"/>
  <c r="AK17"/>
  <c r="GG17" s="1"/>
  <c r="AC17"/>
  <c r="FY17" s="1"/>
  <c r="T17"/>
  <c r="FP17" s="1"/>
  <c r="D17"/>
  <c r="EZ17" s="1"/>
  <c r="I17"/>
  <c r="FE17" s="1"/>
  <c r="CD17"/>
  <c r="HZ17" s="1"/>
  <c r="BX17"/>
  <c r="HT17" s="1"/>
  <c r="BN17"/>
  <c r="HJ17" s="1"/>
  <c r="BF17"/>
  <c r="HB17" s="1"/>
  <c r="AX17"/>
  <c r="GT17" s="1"/>
  <c r="AP17"/>
  <c r="GL17" s="1"/>
  <c r="AH17"/>
  <c r="GD17" s="1"/>
  <c r="Z17"/>
  <c r="FV17" s="1"/>
  <c r="S17"/>
  <c r="FO17" s="1"/>
  <c r="F17"/>
  <c r="FB17" s="1"/>
  <c r="K17"/>
  <c r="FG17" s="1"/>
  <c r="ER17"/>
  <c r="KN17" s="1"/>
  <c r="EJ17"/>
  <c r="KF17" s="1"/>
  <c r="EB17"/>
  <c r="JX17" s="1"/>
  <c r="DT17"/>
  <c r="JP17" s="1"/>
  <c r="DL17"/>
  <c r="JH17" s="1"/>
  <c r="DD17"/>
  <c r="IZ17" s="1"/>
  <c r="CV17"/>
  <c r="IR17" s="1"/>
  <c r="CN17"/>
  <c r="IJ17" s="1"/>
  <c r="EW17"/>
  <c r="KS17" s="1"/>
  <c r="EO17"/>
  <c r="KK17" s="1"/>
  <c r="EG17"/>
  <c r="KC17" s="1"/>
  <c r="DY17"/>
  <c r="JU17" s="1"/>
  <c r="DQ17"/>
  <c r="JM17" s="1"/>
  <c r="DI17"/>
  <c r="JE17" s="1"/>
  <c r="DA17"/>
  <c r="IW17" s="1"/>
  <c r="CS17"/>
  <c r="IO17" s="1"/>
  <c r="CI17"/>
  <c r="IE17" s="1"/>
  <c r="BU17"/>
  <c r="HQ17" s="1"/>
  <c r="BS17"/>
  <c r="HO17" s="1"/>
  <c r="BK17"/>
  <c r="HG17" s="1"/>
  <c r="BC17"/>
  <c r="GY17" s="1"/>
  <c r="AU17"/>
  <c r="GQ17" s="1"/>
  <c r="AM17"/>
  <c r="GI17" s="1"/>
  <c r="AE17"/>
  <c r="GA17" s="1"/>
  <c r="V17"/>
  <c r="FR17" s="1"/>
  <c r="N17"/>
  <c r="FJ17" s="1"/>
  <c r="E17"/>
  <c r="FA17" s="1"/>
  <c r="CF17"/>
  <c r="IB17" s="1"/>
  <c r="BZ17"/>
  <c r="HV17" s="1"/>
  <c r="BP17"/>
  <c r="HL17" s="1"/>
  <c r="BH17"/>
  <c r="HD17" s="1"/>
  <c r="AZ17"/>
  <c r="GV17" s="1"/>
  <c r="AR17"/>
  <c r="GN17" s="1"/>
  <c r="AJ17"/>
  <c r="GF17" s="1"/>
  <c r="AB17"/>
  <c r="FX17" s="1"/>
  <c r="U17"/>
  <c r="FQ17" s="1"/>
  <c r="M17"/>
  <c r="FI17" s="1"/>
  <c r="G17"/>
  <c r="FC17" s="1"/>
  <c r="ET17"/>
  <c r="KP17" s="1"/>
  <c r="EL17"/>
  <c r="KH17" s="1"/>
  <c r="ED17"/>
  <c r="JZ17" s="1"/>
  <c r="DV17"/>
  <c r="JR17" s="1"/>
  <c r="DN17"/>
  <c r="JJ17" s="1"/>
  <c r="DF17"/>
  <c r="JB17" s="1"/>
  <c r="CX17"/>
  <c r="IT17" s="1"/>
  <c r="CP17"/>
  <c r="IL17" s="1"/>
  <c r="CH17"/>
  <c r="ID17" s="1"/>
  <c r="EQ17"/>
  <c r="KM17" s="1"/>
  <c r="EI17"/>
  <c r="KE17" s="1"/>
  <c r="EA17"/>
  <c r="JW17" s="1"/>
  <c r="DS17"/>
  <c r="JO17" s="1"/>
  <c r="DK17"/>
  <c r="JG17" s="1"/>
  <c r="DC17"/>
  <c r="IY17" s="1"/>
  <c r="CU17"/>
  <c r="IQ17" s="1"/>
  <c r="CM17"/>
  <c r="II17" s="1"/>
  <c r="CC17"/>
  <c r="HY17" s="1"/>
  <c r="BW17"/>
  <c r="HS17" s="1"/>
  <c r="BM17"/>
  <c r="HI17" s="1"/>
  <c r="BE17"/>
  <c r="HA17" s="1"/>
  <c r="AW17"/>
  <c r="GS17" s="1"/>
  <c r="AO17"/>
  <c r="GK17" s="1"/>
  <c r="AG17"/>
  <c r="GC17" s="1"/>
  <c r="Y17"/>
  <c r="FU17" s="1"/>
  <c r="P17"/>
  <c r="FL17" s="1"/>
  <c r="L17"/>
  <c r="FH17" s="1"/>
  <c r="CK17"/>
  <c r="IG17" s="1"/>
  <c r="BT17"/>
  <c r="HP17" s="1"/>
  <c r="BR17"/>
  <c r="HN17" s="1"/>
  <c r="BJ17"/>
  <c r="HF17" s="1"/>
  <c r="BB17"/>
  <c r="GX17" s="1"/>
  <c r="AT17"/>
  <c r="GP17" s="1"/>
  <c r="AL17"/>
  <c r="GH17" s="1"/>
  <c r="AD17"/>
  <c r="FZ17" s="1"/>
  <c r="W17"/>
  <c r="FS17" s="1"/>
  <c r="O17"/>
  <c r="FK17" s="1"/>
  <c r="C17"/>
  <c r="EY17" s="1"/>
  <c r="E38" i="18"/>
  <c r="F38"/>
  <c r="H38"/>
  <c r="J38" i="6"/>
  <c r="D38" i="18"/>
  <c r="I3"/>
  <c r="H5" i="25"/>
  <c r="I20" i="20"/>
  <c r="B23" i="25"/>
  <c r="C28" i="19"/>
  <c r="E35" i="20"/>
  <c r="F35"/>
  <c r="H35"/>
  <c r="J35" i="19"/>
  <c r="D35" i="20"/>
  <c r="I43" i="19"/>
  <c r="I21" i="6"/>
  <c r="C28" i="21"/>
  <c r="B27" i="25"/>
  <c r="E36" i="6"/>
  <c r="F36"/>
  <c r="H36"/>
  <c r="J35" i="21"/>
  <c r="D36" i="6"/>
  <c r="I43" i="21"/>
  <c r="I21" i="19"/>
  <c r="C29" i="18"/>
  <c r="E36" i="19"/>
  <c r="F36"/>
  <c r="H36"/>
  <c r="J36" i="18"/>
  <c r="D36" i="19"/>
  <c r="I44" i="18"/>
  <c r="I21" i="21"/>
  <c r="C29" i="20"/>
  <c r="E36" i="21"/>
  <c r="F36"/>
  <c r="H36"/>
  <c r="J36" i="20"/>
  <c r="D36" i="21"/>
  <c r="D32" i="18"/>
  <c r="G38" i="21"/>
  <c r="J43" i="19"/>
  <c r="G18"/>
  <c r="I25" i="20"/>
  <c r="C33" i="19"/>
  <c r="E40" i="20"/>
  <c r="F40"/>
  <c r="H40"/>
  <c r="J40" i="19"/>
  <c r="D40" i="20"/>
  <c r="G41"/>
  <c r="G23" i="18"/>
  <c r="F26" i="25"/>
  <c r="G27" i="21"/>
  <c r="I35" i="20"/>
  <c r="F43" i="19"/>
  <c r="C17" i="21"/>
  <c r="E25" i="6"/>
  <c r="F25"/>
  <c r="H25"/>
  <c r="J24" i="21"/>
  <c r="D25" i="6"/>
  <c r="G31" i="20"/>
  <c r="G36" i="18"/>
  <c r="D44"/>
  <c r="I18" i="19"/>
  <c r="C26" i="18"/>
  <c r="E33" i="19"/>
  <c r="F33"/>
  <c r="H33"/>
  <c r="J33" i="18"/>
  <c r="D33" i="19"/>
  <c r="I41"/>
  <c r="I7" i="25"/>
  <c r="J3" i="19"/>
  <c r="C23" i="20"/>
  <c r="E30" i="21"/>
  <c r="F30"/>
  <c r="H30"/>
  <c r="J30" i="20"/>
  <c r="D30" i="21"/>
  <c r="I41"/>
  <c r="I5" i="25"/>
  <c r="J3" i="18"/>
  <c r="C24" i="6"/>
  <c r="E31" i="18"/>
  <c r="F31"/>
  <c r="H31"/>
  <c r="J31" i="6"/>
  <c r="D31" i="18"/>
  <c r="I42"/>
  <c r="F3" i="6"/>
  <c r="E3" i="25"/>
  <c r="C24" i="19"/>
  <c r="E31" i="20"/>
  <c r="F31"/>
  <c r="H31"/>
  <c r="J31" i="19"/>
  <c r="D31" i="20"/>
  <c r="I42"/>
  <c r="E4" i="25"/>
  <c r="F4" i="6"/>
  <c r="C24" i="21"/>
  <c r="E32" i="6"/>
  <c r="F32"/>
  <c r="H32"/>
  <c r="J31" i="21"/>
  <c r="D32" i="6"/>
  <c r="I17" i="19"/>
  <c r="E17"/>
  <c r="D5" i="6"/>
  <c r="E17" i="20"/>
  <c r="I17" i="6"/>
  <c r="E17"/>
  <c r="I17" i="18"/>
  <c r="E17"/>
  <c r="I16" i="20"/>
  <c r="E16"/>
  <c r="I16" i="21"/>
  <c r="E16"/>
  <c r="I16" i="18"/>
  <c r="E16"/>
  <c r="I16" i="19"/>
  <c r="E16"/>
  <c r="I15" i="21"/>
  <c r="E15"/>
  <c r="I16" i="6"/>
  <c r="E16"/>
  <c r="I15" i="19"/>
  <c r="E15"/>
  <c r="I15" i="20"/>
  <c r="E15"/>
  <c r="I15" i="6"/>
  <c r="E15"/>
  <c r="I15" i="18"/>
  <c r="E15"/>
  <c r="I14" i="20"/>
  <c r="E14"/>
  <c r="I14" i="21"/>
  <c r="E14"/>
  <c r="I14" i="18"/>
  <c r="E14"/>
  <c r="I14" i="19"/>
  <c r="E14"/>
  <c r="I13" i="21"/>
  <c r="E13"/>
  <c r="I14" i="6"/>
  <c r="E14"/>
  <c r="I13" i="19"/>
  <c r="E13"/>
  <c r="I13" i="20"/>
  <c r="E13"/>
  <c r="I13" i="6"/>
  <c r="E13"/>
  <c r="I13" i="18"/>
  <c r="E13"/>
  <c r="I12" i="20"/>
  <c r="E12"/>
  <c r="I12" i="21"/>
  <c r="E12"/>
  <c r="I12" i="18"/>
  <c r="E12"/>
  <c r="I12" i="19"/>
  <c r="E12"/>
  <c r="I11" i="21"/>
  <c r="E11"/>
  <c r="I12" i="6"/>
  <c r="E12"/>
  <c r="I11" i="19"/>
  <c r="E11"/>
  <c r="I11" i="20"/>
  <c r="E11"/>
  <c r="D38"/>
  <c r="C3" i="21"/>
  <c r="B11" i="25"/>
  <c r="G3"/>
  <c r="H3" i="6"/>
  <c r="G24" i="18"/>
  <c r="I32" i="6"/>
  <c r="C39" i="21"/>
  <c r="E43"/>
  <c r="E21" i="19"/>
  <c r="F21"/>
  <c r="H21"/>
  <c r="J21" i="18"/>
  <c r="D21" i="19"/>
  <c r="G29" i="20"/>
  <c r="G34" i="18"/>
  <c r="I42" i="6"/>
  <c r="I3" i="25"/>
  <c r="J3" i="6"/>
  <c r="C24" i="18"/>
  <c r="E31" i="19"/>
  <c r="F31"/>
  <c r="H31"/>
  <c r="J31" i="18"/>
  <c r="D31" i="19"/>
  <c r="G38" i="6"/>
  <c r="G42" i="20"/>
  <c r="C4" i="6"/>
  <c r="B4" i="25"/>
  <c r="I24" i="21"/>
  <c r="C32" i="20"/>
  <c r="E39" i="21"/>
  <c r="F39"/>
  <c r="H39"/>
  <c r="J39" i="20"/>
  <c r="D39" i="21"/>
  <c r="I44" i="20"/>
  <c r="I22" i="18"/>
  <c r="C30" i="6"/>
  <c r="E37" i="18"/>
  <c r="F37"/>
  <c r="H37"/>
  <c r="J37" i="6"/>
  <c r="D37" i="18"/>
  <c r="D4" i="21"/>
  <c r="C12" i="25"/>
  <c r="I22" i="20"/>
  <c r="C30" i="19"/>
  <c r="E37" i="20"/>
  <c r="F37"/>
  <c r="H37"/>
  <c r="J37" i="19"/>
  <c r="D37" i="20"/>
  <c r="C10" i="25"/>
  <c r="D4" i="20"/>
  <c r="I23" i="6"/>
  <c r="C30" i="21"/>
  <c r="E38" i="6"/>
  <c r="F38"/>
  <c r="H38"/>
  <c r="J37" i="21"/>
  <c r="D38" i="6"/>
  <c r="D4" i="19"/>
  <c r="C8" i="25"/>
  <c r="I23" i="19"/>
  <c r="C31" i="18"/>
  <c r="E38" i="19"/>
  <c r="F38"/>
  <c r="H38"/>
  <c r="J38" i="18"/>
  <c r="D38" i="19"/>
  <c r="D17" i="20"/>
  <c r="H17" i="19"/>
  <c r="EW4" i="26"/>
  <c r="KS4" s="1"/>
  <c r="EO4"/>
  <c r="KK4" s="1"/>
  <c r="EG4"/>
  <c r="KC4" s="1"/>
  <c r="DY4"/>
  <c r="JU4" s="1"/>
  <c r="DQ4"/>
  <c r="JM4" s="1"/>
  <c r="DI4"/>
  <c r="JE4" s="1"/>
  <c r="DA4"/>
  <c r="IW4" s="1"/>
  <c r="CS4"/>
  <c r="IO4" s="1"/>
  <c r="CK4"/>
  <c r="IG4" s="1"/>
  <c r="ER4"/>
  <c r="KN4" s="1"/>
  <c r="EJ4"/>
  <c r="KF4" s="1"/>
  <c r="EB4"/>
  <c r="JX4" s="1"/>
  <c r="DT4"/>
  <c r="JP4" s="1"/>
  <c r="DL4"/>
  <c r="JH4" s="1"/>
  <c r="DD4"/>
  <c r="IZ4" s="1"/>
  <c r="CV4"/>
  <c r="IR4" s="1"/>
  <c r="CN4"/>
  <c r="IJ4" s="1"/>
  <c r="CD4"/>
  <c r="HZ4" s="1"/>
  <c r="BX4"/>
  <c r="HT4" s="1"/>
  <c r="BN4"/>
  <c r="HJ4" s="1"/>
  <c r="BF4"/>
  <c r="HB4" s="1"/>
  <c r="AX4"/>
  <c r="GT4" s="1"/>
  <c r="AP4"/>
  <c r="GL4" s="1"/>
  <c r="AH4"/>
  <c r="GD4" s="1"/>
  <c r="Z4"/>
  <c r="FV4" s="1"/>
  <c r="S4"/>
  <c r="FO4" s="1"/>
  <c r="F4"/>
  <c r="FB4" s="1"/>
  <c r="K4"/>
  <c r="FG4" s="1"/>
  <c r="CC4"/>
  <c r="HY4" s="1"/>
  <c r="BW4"/>
  <c r="HS4" s="1"/>
  <c r="BM4"/>
  <c r="HI4" s="1"/>
  <c r="BE4"/>
  <c r="HA4" s="1"/>
  <c r="AW4"/>
  <c r="GS4" s="1"/>
  <c r="AO4"/>
  <c r="GK4" s="1"/>
  <c r="AG4"/>
  <c r="GC4" s="1"/>
  <c r="Y4"/>
  <c r="FU4" s="1"/>
  <c r="P4"/>
  <c r="FL4" s="1"/>
  <c r="L4"/>
  <c r="FH4" s="1"/>
  <c r="C5" i="6"/>
  <c r="EQ4" i="26"/>
  <c r="KM4" s="1"/>
  <c r="EI4"/>
  <c r="KE4" s="1"/>
  <c r="EA4"/>
  <c r="JW4" s="1"/>
  <c r="DS4"/>
  <c r="JO4" s="1"/>
  <c r="DK4"/>
  <c r="JG4" s="1"/>
  <c r="DC4"/>
  <c r="IY4" s="1"/>
  <c r="CU4"/>
  <c r="IQ4" s="1"/>
  <c r="CM4"/>
  <c r="II4" s="1"/>
  <c r="ET4"/>
  <c r="KP4" s="1"/>
  <c r="EL4"/>
  <c r="KH4" s="1"/>
  <c r="ED4"/>
  <c r="JZ4" s="1"/>
  <c r="DV4"/>
  <c r="JR4" s="1"/>
  <c r="DN4"/>
  <c r="JJ4" s="1"/>
  <c r="DF4"/>
  <c r="JB4" s="1"/>
  <c r="CX4"/>
  <c r="IT4" s="1"/>
  <c r="CP4"/>
  <c r="IL4" s="1"/>
  <c r="CF4"/>
  <c r="IB4" s="1"/>
  <c r="BZ4"/>
  <c r="HV4" s="1"/>
  <c r="BP4"/>
  <c r="HL4" s="1"/>
  <c r="BH4"/>
  <c r="HD4" s="1"/>
  <c r="AZ4"/>
  <c r="GV4" s="1"/>
  <c r="AR4"/>
  <c r="GN4" s="1"/>
  <c r="AJ4"/>
  <c r="GF4" s="1"/>
  <c r="AB4"/>
  <c r="FX4" s="1"/>
  <c r="U4"/>
  <c r="FQ4" s="1"/>
  <c r="M4"/>
  <c r="FI4" s="1"/>
  <c r="G4"/>
  <c r="FC4" s="1"/>
  <c r="CE4"/>
  <c r="IA4" s="1"/>
  <c r="BY4"/>
  <c r="HU4" s="1"/>
  <c r="BO4"/>
  <c r="HK4" s="1"/>
  <c r="BG4"/>
  <c r="HC4" s="1"/>
  <c r="AY4"/>
  <c r="GU4" s="1"/>
  <c r="AQ4"/>
  <c r="GM4" s="1"/>
  <c r="AI4"/>
  <c r="GE4" s="1"/>
  <c r="AA4"/>
  <c r="FW4" s="1"/>
  <c r="R4"/>
  <c r="FN4" s="1"/>
  <c r="H4"/>
  <c r="FD4" s="1"/>
  <c r="B4"/>
  <c r="EX4" s="1"/>
  <c r="ES4"/>
  <c r="KO4" s="1"/>
  <c r="EK4"/>
  <c r="KG4" s="1"/>
  <c r="EC4"/>
  <c r="JY4" s="1"/>
  <c r="DU4"/>
  <c r="JQ4" s="1"/>
  <c r="DM4"/>
  <c r="JI4" s="1"/>
  <c r="DE4"/>
  <c r="JA4" s="1"/>
  <c r="CW4"/>
  <c r="IS4" s="1"/>
  <c r="CO4"/>
  <c r="IK4" s="1"/>
  <c r="EV4"/>
  <c r="KR4" s="1"/>
  <c r="EN4"/>
  <c r="KJ4" s="1"/>
  <c r="EF4"/>
  <c r="KB4" s="1"/>
  <c r="DX4"/>
  <c r="JT4" s="1"/>
  <c r="DP4"/>
  <c r="JL4" s="1"/>
  <c r="DH4"/>
  <c r="JD4" s="1"/>
  <c r="CZ4"/>
  <c r="IV4" s="1"/>
  <c r="CR4"/>
  <c r="IN4" s="1"/>
  <c r="CH4"/>
  <c r="ID4" s="1"/>
  <c r="BU4"/>
  <c r="HQ4" s="1"/>
  <c r="BR4"/>
  <c r="HN4" s="1"/>
  <c r="BJ4"/>
  <c r="HF4" s="1"/>
  <c r="BB4"/>
  <c r="GX4" s="1"/>
  <c r="AT4"/>
  <c r="GP4" s="1"/>
  <c r="AL4"/>
  <c r="GH4" s="1"/>
  <c r="AD4"/>
  <c r="FZ4" s="1"/>
  <c r="W4"/>
  <c r="FS4" s="1"/>
  <c r="O4"/>
  <c r="FK4" s="1"/>
  <c r="C4"/>
  <c r="EY4" s="1"/>
  <c r="CG4"/>
  <c r="IC4" s="1"/>
  <c r="CA4"/>
  <c r="HW4" s="1"/>
  <c r="BQ4"/>
  <c r="HM4" s="1"/>
  <c r="BI4"/>
  <c r="HE4" s="1"/>
  <c r="BA4"/>
  <c r="GW4" s="1"/>
  <c r="AS4"/>
  <c r="GO4" s="1"/>
  <c r="AK4"/>
  <c r="GG4" s="1"/>
  <c r="AC4"/>
  <c r="FY4" s="1"/>
  <c r="T4"/>
  <c r="FP4" s="1"/>
  <c r="D4"/>
  <c r="EZ4" s="1"/>
  <c r="I4"/>
  <c r="FE4" s="1"/>
  <c r="EU4"/>
  <c r="KQ4" s="1"/>
  <c r="EM4"/>
  <c r="KI4" s="1"/>
  <c r="EE4"/>
  <c r="KA4" s="1"/>
  <c r="DW4"/>
  <c r="JS4" s="1"/>
  <c r="DO4"/>
  <c r="JK4" s="1"/>
  <c r="DG4"/>
  <c r="JC4" s="1"/>
  <c r="CY4"/>
  <c r="IU4" s="1"/>
  <c r="CQ4"/>
  <c r="IM4" s="1"/>
  <c r="CI4"/>
  <c r="IE4" s="1"/>
  <c r="EP4"/>
  <c r="KL4" s="1"/>
  <c r="EH4"/>
  <c r="KD4" s="1"/>
  <c r="DZ4"/>
  <c r="JV4" s="1"/>
  <c r="DR4"/>
  <c r="JN4" s="1"/>
  <c r="DJ4"/>
  <c r="JF4" s="1"/>
  <c r="DB4"/>
  <c r="IX4" s="1"/>
  <c r="CT4"/>
  <c r="IP4" s="1"/>
  <c r="CJ4"/>
  <c r="IF4" s="1"/>
  <c r="CB4"/>
  <c r="HX4" s="1"/>
  <c r="BV4"/>
  <c r="HR4" s="1"/>
  <c r="BL4"/>
  <c r="HH4" s="1"/>
  <c r="BD4"/>
  <c r="GZ4" s="1"/>
  <c r="AV4"/>
  <c r="GR4" s="1"/>
  <c r="AN4"/>
  <c r="GJ4" s="1"/>
  <c r="AF4"/>
  <c r="GB4" s="1"/>
  <c r="X4"/>
  <c r="FT4" s="1"/>
  <c r="Q4"/>
  <c r="FM4" s="1"/>
  <c r="J4"/>
  <c r="FF4" s="1"/>
  <c r="CL4"/>
  <c r="IH4" s="1"/>
  <c r="BT4"/>
  <c r="HP4" s="1"/>
  <c r="BS4"/>
  <c r="HO4" s="1"/>
  <c r="BK4"/>
  <c r="HG4" s="1"/>
  <c r="BC4"/>
  <c r="GY4" s="1"/>
  <c r="AU4"/>
  <c r="GQ4" s="1"/>
  <c r="AM4"/>
  <c r="GI4" s="1"/>
  <c r="AE4"/>
  <c r="GA4" s="1"/>
  <c r="V4"/>
  <c r="FR4" s="1"/>
  <c r="N4"/>
  <c r="FJ4" s="1"/>
  <c r="E4"/>
  <c r="FA4" s="1"/>
  <c r="H17" i="20"/>
  <c r="D17" i="18"/>
  <c r="H17" i="6"/>
  <c r="D17" i="19"/>
  <c r="H17" i="18"/>
  <c r="D16" i="21"/>
  <c r="H16" i="20"/>
  <c r="D17" i="6"/>
  <c r="H16" i="21"/>
  <c r="D16" i="19"/>
  <c r="H16" i="18"/>
  <c r="D16" i="20"/>
  <c r="H16" i="19"/>
  <c r="D16" i="6"/>
  <c r="H15" i="21"/>
  <c r="D16" i="18"/>
  <c r="H16" i="6"/>
  <c r="D15" i="20"/>
  <c r="H15" i="19"/>
  <c r="D15" i="21"/>
  <c r="H15" i="20"/>
  <c r="D15" i="18"/>
  <c r="H15" i="6"/>
  <c r="D15" i="19"/>
  <c r="H15" i="18"/>
  <c r="D14" i="21"/>
  <c r="H14" i="20"/>
  <c r="D15" i="6"/>
  <c r="H14" i="21"/>
  <c r="D14" i="19"/>
  <c r="H14" i="18"/>
  <c r="D14" i="20"/>
  <c r="H14" i="19"/>
  <c r="D14" i="6"/>
  <c r="H13" i="21"/>
  <c r="D14" i="18"/>
  <c r="H14" i="6"/>
  <c r="D13" i="20"/>
  <c r="H13" i="19"/>
  <c r="D13" i="21"/>
  <c r="H13" i="20"/>
  <c r="D13" i="18"/>
  <c r="H13" i="6"/>
  <c r="D13" i="19"/>
  <c r="H13" i="18"/>
  <c r="D12" i="21"/>
  <c r="H12" i="20"/>
  <c r="D13" i="6"/>
  <c r="H12" i="21"/>
  <c r="D12" i="19"/>
  <c r="H12" i="18"/>
  <c r="D12" i="20"/>
  <c r="H12" i="19"/>
  <c r="D12" i="6"/>
  <c r="H11" i="21"/>
  <c r="D12" i="18"/>
  <c r="H12" i="6"/>
  <c r="D11" i="20"/>
  <c r="H11" i="19"/>
  <c r="D11" i="21"/>
  <c r="H11" i="20"/>
  <c r="C11" i="18"/>
  <c r="I11" i="6"/>
  <c r="G11"/>
  <c r="E11"/>
  <c r="C11" i="19"/>
  <c r="I11" i="18"/>
  <c r="G11"/>
  <c r="E11"/>
  <c r="B42" i="25"/>
  <c r="C10" i="21"/>
  <c r="H40" i="25"/>
  <c r="I10" i="20"/>
  <c r="F40" i="25"/>
  <c r="G10" i="20"/>
  <c r="D40" i="25"/>
  <c r="E10" i="20"/>
  <c r="ET7" i="26"/>
  <c r="KP7" s="1"/>
  <c r="EL7"/>
  <c r="KH7" s="1"/>
  <c r="ED7"/>
  <c r="JZ7" s="1"/>
  <c r="DV7"/>
  <c r="JR7" s="1"/>
  <c r="DN7"/>
  <c r="JJ7" s="1"/>
  <c r="DF7"/>
  <c r="JB7" s="1"/>
  <c r="CX7"/>
  <c r="IT7" s="1"/>
  <c r="CP7"/>
  <c r="IL7" s="1"/>
  <c r="EW7"/>
  <c r="KS7" s="1"/>
  <c r="EO7"/>
  <c r="KK7" s="1"/>
  <c r="EG7"/>
  <c r="KC7" s="1"/>
  <c r="DY7"/>
  <c r="JU7" s="1"/>
  <c r="DQ7"/>
  <c r="JM7" s="1"/>
  <c r="DI7"/>
  <c r="JE7" s="1"/>
  <c r="DA7"/>
  <c r="IW7" s="1"/>
  <c r="CS7"/>
  <c r="IO7" s="1"/>
  <c r="CK7"/>
  <c r="IG7" s="1"/>
  <c r="BU7"/>
  <c r="HQ7" s="1"/>
  <c r="BS7"/>
  <c r="HO7" s="1"/>
  <c r="BK7"/>
  <c r="HG7" s="1"/>
  <c r="BC7"/>
  <c r="GY7" s="1"/>
  <c r="AU7"/>
  <c r="GQ7" s="1"/>
  <c r="AM7"/>
  <c r="GI7" s="1"/>
  <c r="AE7"/>
  <c r="GA7" s="1"/>
  <c r="V7"/>
  <c r="FR7" s="1"/>
  <c r="N7"/>
  <c r="FJ7" s="1"/>
  <c r="ER7"/>
  <c r="KN7" s="1"/>
  <c r="EJ7"/>
  <c r="KF7" s="1"/>
  <c r="EB7"/>
  <c r="JX7" s="1"/>
  <c r="DT7"/>
  <c r="JP7" s="1"/>
  <c r="DL7"/>
  <c r="JH7" s="1"/>
  <c r="DD7"/>
  <c r="IZ7" s="1"/>
  <c r="CV7"/>
  <c r="IR7" s="1"/>
  <c r="CN7"/>
  <c r="IJ7" s="1"/>
  <c r="EU7"/>
  <c r="KQ7" s="1"/>
  <c r="EM7"/>
  <c r="KI7" s="1"/>
  <c r="EE7"/>
  <c r="KA7" s="1"/>
  <c r="DW7"/>
  <c r="JS7" s="1"/>
  <c r="DO7"/>
  <c r="JK7" s="1"/>
  <c r="DG7"/>
  <c r="JC7" s="1"/>
  <c r="CY7"/>
  <c r="IU7" s="1"/>
  <c r="CQ7"/>
  <c r="IM7" s="1"/>
  <c r="CG7"/>
  <c r="IC7" s="1"/>
  <c r="CA7"/>
  <c r="HW7" s="1"/>
  <c r="BQ7"/>
  <c r="HM7" s="1"/>
  <c r="BI7"/>
  <c r="HE7" s="1"/>
  <c r="BA7"/>
  <c r="GW7" s="1"/>
  <c r="AS7"/>
  <c r="GO7" s="1"/>
  <c r="AK7"/>
  <c r="GG7" s="1"/>
  <c r="AC7"/>
  <c r="FY7" s="1"/>
  <c r="T7"/>
  <c r="FP7" s="1"/>
  <c r="D7"/>
  <c r="EZ7" s="1"/>
  <c r="I7"/>
  <c r="FE7" s="1"/>
  <c r="CF7"/>
  <c r="IB7" s="1"/>
  <c r="BZ7"/>
  <c r="HV7" s="1"/>
  <c r="BP7"/>
  <c r="HL7" s="1"/>
  <c r="BH7"/>
  <c r="HD7" s="1"/>
  <c r="AZ7"/>
  <c r="GV7" s="1"/>
  <c r="AR7"/>
  <c r="GN7" s="1"/>
  <c r="AJ7"/>
  <c r="GF7" s="1"/>
  <c r="AB7"/>
  <c r="FX7" s="1"/>
  <c r="U7"/>
  <c r="FQ7" s="1"/>
  <c r="M7"/>
  <c r="FI7" s="1"/>
  <c r="G7"/>
  <c r="FC7" s="1"/>
  <c r="E7"/>
  <c r="FA7" s="1"/>
  <c r="BT7"/>
  <c r="HP7" s="1"/>
  <c r="BJ7"/>
  <c r="HF7" s="1"/>
  <c r="AT7"/>
  <c r="GP7" s="1"/>
  <c r="AD7"/>
  <c r="FZ7" s="1"/>
  <c r="O7"/>
  <c r="FK7" s="1"/>
  <c r="H7"/>
  <c r="FD7" s="1"/>
  <c r="CD7"/>
  <c r="HZ7" s="1"/>
  <c r="BN7"/>
  <c r="HJ7" s="1"/>
  <c r="AX7"/>
  <c r="GT7" s="1"/>
  <c r="AH7"/>
  <c r="GD7" s="1"/>
  <c r="S7"/>
  <c r="FO7" s="1"/>
  <c r="K7"/>
  <c r="FG7" s="1"/>
  <c r="EP7"/>
  <c r="KL7" s="1"/>
  <c r="EH7"/>
  <c r="KD7" s="1"/>
  <c r="DZ7"/>
  <c r="JV7" s="1"/>
  <c r="DR7"/>
  <c r="JN7" s="1"/>
  <c r="DJ7"/>
  <c r="JF7" s="1"/>
  <c r="DB7"/>
  <c r="IX7" s="1"/>
  <c r="CT7"/>
  <c r="IP7" s="1"/>
  <c r="CL7"/>
  <c r="IH7" s="1"/>
  <c r="ES7"/>
  <c r="KO7" s="1"/>
  <c r="EK7"/>
  <c r="KG7" s="1"/>
  <c r="EC7"/>
  <c r="JY7" s="1"/>
  <c r="DU7"/>
  <c r="JQ7" s="1"/>
  <c r="DM7"/>
  <c r="JI7" s="1"/>
  <c r="DE7"/>
  <c r="JA7" s="1"/>
  <c r="CW7"/>
  <c r="IS7" s="1"/>
  <c r="CO7"/>
  <c r="IK7" s="1"/>
  <c r="CE7"/>
  <c r="IA7" s="1"/>
  <c r="BY7"/>
  <c r="HU7" s="1"/>
  <c r="BO7"/>
  <c r="HK7" s="1"/>
  <c r="BG7"/>
  <c r="HC7" s="1"/>
  <c r="AY7"/>
  <c r="GU7" s="1"/>
  <c r="AQ7"/>
  <c r="GM7" s="1"/>
  <c r="AI7"/>
  <c r="GE7" s="1"/>
  <c r="AA7"/>
  <c r="FW7" s="1"/>
  <c r="R7"/>
  <c r="FN7" s="1"/>
  <c r="EV7"/>
  <c r="KR7" s="1"/>
  <c r="EN7"/>
  <c r="KJ7" s="1"/>
  <c r="EF7"/>
  <c r="KB7" s="1"/>
  <c r="DX7"/>
  <c r="JT7" s="1"/>
  <c r="DP7"/>
  <c r="JL7" s="1"/>
  <c r="DH7"/>
  <c r="JD7" s="1"/>
  <c r="CZ7"/>
  <c r="IV7" s="1"/>
  <c r="CR7"/>
  <c r="IN7" s="1"/>
  <c r="CJ7"/>
  <c r="IF7" s="1"/>
  <c r="EQ7"/>
  <c r="KM7" s="1"/>
  <c r="EI7"/>
  <c r="KE7" s="1"/>
  <c r="EA7"/>
  <c r="JW7" s="1"/>
  <c r="DS7"/>
  <c r="JO7" s="1"/>
  <c r="DK7"/>
  <c r="JG7" s="1"/>
  <c r="DC7"/>
  <c r="IY7" s="1"/>
  <c r="CU7"/>
  <c r="IQ7" s="1"/>
  <c r="CM7"/>
  <c r="II7" s="1"/>
  <c r="CC7"/>
  <c r="HY7" s="1"/>
  <c r="BW7"/>
  <c r="HS7" s="1"/>
  <c r="BM7"/>
  <c r="HI7" s="1"/>
  <c r="BE7"/>
  <c r="HA7" s="1"/>
  <c r="AW7"/>
  <c r="GS7" s="1"/>
  <c r="AO7"/>
  <c r="GK7" s="1"/>
  <c r="AG7"/>
  <c r="GC7" s="1"/>
  <c r="Y7"/>
  <c r="FU7" s="1"/>
  <c r="P7"/>
  <c r="FL7" s="1"/>
  <c r="L7"/>
  <c r="FH7" s="1"/>
  <c r="CI7"/>
  <c r="IE7" s="1"/>
  <c r="CB7"/>
  <c r="HX7" s="1"/>
  <c r="BV7"/>
  <c r="HR7" s="1"/>
  <c r="BL7"/>
  <c r="HH7" s="1"/>
  <c r="BD7"/>
  <c r="GZ7" s="1"/>
  <c r="AV7"/>
  <c r="GR7" s="1"/>
  <c r="AN7"/>
  <c r="GJ7" s="1"/>
  <c r="AF7"/>
  <c r="GB7" s="1"/>
  <c r="X7"/>
  <c r="FT7" s="1"/>
  <c r="Q7"/>
  <c r="FM7" s="1"/>
  <c r="J7"/>
  <c r="FF7" s="1"/>
  <c r="C11" i="6"/>
  <c r="CH7" i="26"/>
  <c r="ID7" s="1"/>
  <c r="BR7"/>
  <c r="HN7" s="1"/>
  <c r="BB7"/>
  <c r="GX7" s="1"/>
  <c r="AL7"/>
  <c r="GH7" s="1"/>
  <c r="W7"/>
  <c r="FS7" s="1"/>
  <c r="C7"/>
  <c r="EY7" s="1"/>
  <c r="B7"/>
  <c r="EX7" s="1"/>
  <c r="BX7"/>
  <c r="HT7" s="1"/>
  <c r="BF7"/>
  <c r="HB7" s="1"/>
  <c r="AP7"/>
  <c r="GL7" s="1"/>
  <c r="Z7"/>
  <c r="FV7" s="1"/>
  <c r="F7"/>
  <c r="FB7" s="1"/>
  <c r="I10" i="21"/>
  <c r="H42" i="25"/>
  <c r="G10" i="21"/>
  <c r="F42" i="25"/>
  <c r="E10" i="21"/>
  <c r="D42" i="25"/>
  <c r="B38"/>
  <c r="C10" i="19"/>
  <c r="H36" i="25"/>
  <c r="I10" i="18"/>
  <c r="F36" i="25"/>
  <c r="G10" i="18"/>
  <c r="D36" i="25"/>
  <c r="E10" i="18"/>
  <c r="C10" i="20"/>
  <c r="B40" i="25"/>
  <c r="I10" i="19"/>
  <c r="H38" i="25"/>
  <c r="G10" i="19"/>
  <c r="F38" i="25"/>
  <c r="E10" i="19"/>
  <c r="D38" i="25"/>
  <c r="B34"/>
  <c r="C10" i="6"/>
  <c r="H41" i="25"/>
  <c r="I9" i="21"/>
  <c r="F41" i="25"/>
  <c r="G9" i="21"/>
  <c r="D41" i="25"/>
  <c r="E9" i="21"/>
  <c r="C10" i="18"/>
  <c r="B36" i="25"/>
  <c r="H34"/>
  <c r="I10" i="6"/>
  <c r="F34" i="25"/>
  <c r="G10" i="6"/>
  <c r="D34" i="25"/>
  <c r="E10" i="6"/>
  <c r="B39" i="25"/>
  <c r="C9" i="20"/>
  <c r="H37" i="25"/>
  <c r="I9" i="19"/>
  <c r="F37" i="25"/>
  <c r="G9" i="19"/>
  <c r="D37" i="25"/>
  <c r="E9" i="19"/>
  <c r="B41" i="25"/>
  <c r="C9" i="21"/>
  <c r="H39" i="25"/>
  <c r="I9" i="20"/>
  <c r="F39" i="25"/>
  <c r="G9" i="20"/>
  <c r="D39" i="25"/>
  <c r="E9" i="20"/>
  <c r="B35" i="25"/>
  <c r="C9" i="18"/>
  <c r="H33" i="25"/>
  <c r="I9" i="6"/>
  <c r="F33" i="25"/>
  <c r="G9" i="6"/>
  <c r="D33" i="25"/>
  <c r="E9" i="6"/>
  <c r="B37" i="25"/>
  <c r="C9" i="19"/>
  <c r="H35" i="25"/>
  <c r="I9" i="18"/>
  <c r="F35" i="25"/>
  <c r="G9" i="18"/>
  <c r="D35" i="25"/>
  <c r="E9" i="18"/>
  <c r="C8" i="21"/>
  <c r="I8" i="20"/>
  <c r="G8"/>
  <c r="E8"/>
  <c r="EU6" i="26"/>
  <c r="KQ6" s="1"/>
  <c r="EM6"/>
  <c r="KI6" s="1"/>
  <c r="EE6"/>
  <c r="KA6" s="1"/>
  <c r="DW6"/>
  <c r="JS6" s="1"/>
  <c r="DO6"/>
  <c r="JK6" s="1"/>
  <c r="DG6"/>
  <c r="JC6" s="1"/>
  <c r="CY6"/>
  <c r="IU6" s="1"/>
  <c r="CQ6"/>
  <c r="IM6" s="1"/>
  <c r="CI6"/>
  <c r="IE6" s="1"/>
  <c r="EP6"/>
  <c r="KL6" s="1"/>
  <c r="EH6"/>
  <c r="KD6" s="1"/>
  <c r="DZ6"/>
  <c r="JV6" s="1"/>
  <c r="DR6"/>
  <c r="JN6" s="1"/>
  <c r="DJ6"/>
  <c r="JF6" s="1"/>
  <c r="DB6"/>
  <c r="IX6" s="1"/>
  <c r="CT6"/>
  <c r="IP6" s="1"/>
  <c r="CL6"/>
  <c r="IH6" s="1"/>
  <c r="CB6"/>
  <c r="HX6" s="1"/>
  <c r="BV6"/>
  <c r="HR6" s="1"/>
  <c r="BL6"/>
  <c r="HH6" s="1"/>
  <c r="BD6"/>
  <c r="GZ6" s="1"/>
  <c r="AV6"/>
  <c r="GR6" s="1"/>
  <c r="AN6"/>
  <c r="GJ6" s="1"/>
  <c r="AF6"/>
  <c r="GB6" s="1"/>
  <c r="X6"/>
  <c r="FT6" s="1"/>
  <c r="Q6"/>
  <c r="FM6" s="1"/>
  <c r="J6"/>
  <c r="FF6" s="1"/>
  <c r="CJ6"/>
  <c r="IF6" s="1"/>
  <c r="BT6"/>
  <c r="HP6" s="1"/>
  <c r="BS6"/>
  <c r="HO6" s="1"/>
  <c r="BK6"/>
  <c r="HG6" s="1"/>
  <c r="BC6"/>
  <c r="GY6" s="1"/>
  <c r="AU6"/>
  <c r="GQ6" s="1"/>
  <c r="AM6"/>
  <c r="GI6" s="1"/>
  <c r="AE6"/>
  <c r="GA6" s="1"/>
  <c r="V6"/>
  <c r="FR6" s="1"/>
  <c r="N6"/>
  <c r="FJ6" s="1"/>
  <c r="E6"/>
  <c r="FA6" s="1"/>
  <c r="C9" i="6"/>
  <c r="ES6" i="26"/>
  <c r="KO6" s="1"/>
  <c r="EK6"/>
  <c r="KG6" s="1"/>
  <c r="EC6"/>
  <c r="JY6" s="1"/>
  <c r="DU6"/>
  <c r="JQ6" s="1"/>
  <c r="DM6"/>
  <c r="JI6" s="1"/>
  <c r="DE6"/>
  <c r="JA6" s="1"/>
  <c r="CW6"/>
  <c r="IS6" s="1"/>
  <c r="CO6"/>
  <c r="IK6" s="1"/>
  <c r="EV6"/>
  <c r="KR6" s="1"/>
  <c r="EN6"/>
  <c r="KJ6" s="1"/>
  <c r="EF6"/>
  <c r="KB6" s="1"/>
  <c r="DX6"/>
  <c r="JT6" s="1"/>
  <c r="DP6"/>
  <c r="JL6" s="1"/>
  <c r="DH6"/>
  <c r="JD6" s="1"/>
  <c r="CZ6"/>
  <c r="IV6" s="1"/>
  <c r="CR6"/>
  <c r="IN6" s="1"/>
  <c r="CH6"/>
  <c r="ID6" s="1"/>
  <c r="BU6"/>
  <c r="HQ6" s="1"/>
  <c r="BR6"/>
  <c r="HN6" s="1"/>
  <c r="BJ6"/>
  <c r="HF6" s="1"/>
  <c r="BB6"/>
  <c r="GX6" s="1"/>
  <c r="AT6"/>
  <c r="GP6" s="1"/>
  <c r="AL6"/>
  <c r="GH6" s="1"/>
  <c r="AD6"/>
  <c r="FZ6" s="1"/>
  <c r="W6"/>
  <c r="FS6" s="1"/>
  <c r="O6"/>
  <c r="FK6" s="1"/>
  <c r="C6"/>
  <c r="EY6" s="1"/>
  <c r="CG6"/>
  <c r="IC6" s="1"/>
  <c r="CA6"/>
  <c r="HW6" s="1"/>
  <c r="BQ6"/>
  <c r="HM6" s="1"/>
  <c r="BI6"/>
  <c r="HE6" s="1"/>
  <c r="BA6"/>
  <c r="GW6" s="1"/>
  <c r="AS6"/>
  <c r="GO6" s="1"/>
  <c r="AK6"/>
  <c r="GG6" s="1"/>
  <c r="AC6"/>
  <c r="FY6" s="1"/>
  <c r="T6"/>
  <c r="FP6" s="1"/>
  <c r="D6"/>
  <c r="EZ6" s="1"/>
  <c r="I6"/>
  <c r="FE6" s="1"/>
  <c r="EQ6"/>
  <c r="KM6" s="1"/>
  <c r="EI6"/>
  <c r="KE6" s="1"/>
  <c r="EA6"/>
  <c r="JW6" s="1"/>
  <c r="DS6"/>
  <c r="JO6" s="1"/>
  <c r="DK6"/>
  <c r="JG6" s="1"/>
  <c r="DC6"/>
  <c r="IY6" s="1"/>
  <c r="CU6"/>
  <c r="IQ6" s="1"/>
  <c r="CM6"/>
  <c r="II6" s="1"/>
  <c r="ET6"/>
  <c r="KP6" s="1"/>
  <c r="EL6"/>
  <c r="KH6" s="1"/>
  <c r="ED6"/>
  <c r="JZ6" s="1"/>
  <c r="DV6"/>
  <c r="JR6" s="1"/>
  <c r="DN6"/>
  <c r="JJ6" s="1"/>
  <c r="DF6"/>
  <c r="JB6" s="1"/>
  <c r="CX6"/>
  <c r="IT6" s="1"/>
  <c r="CP6"/>
  <c r="IL6" s="1"/>
  <c r="CF6"/>
  <c r="IB6" s="1"/>
  <c r="BZ6"/>
  <c r="HV6" s="1"/>
  <c r="BP6"/>
  <c r="HL6" s="1"/>
  <c r="BH6"/>
  <c r="HD6" s="1"/>
  <c r="AZ6"/>
  <c r="GV6" s="1"/>
  <c r="AR6"/>
  <c r="GN6" s="1"/>
  <c r="AJ6"/>
  <c r="GF6" s="1"/>
  <c r="AB6"/>
  <c r="FX6" s="1"/>
  <c r="U6"/>
  <c r="FQ6" s="1"/>
  <c r="M6"/>
  <c r="FI6" s="1"/>
  <c r="G6"/>
  <c r="FC6" s="1"/>
  <c r="CE6"/>
  <c r="IA6" s="1"/>
  <c r="BY6"/>
  <c r="HU6" s="1"/>
  <c r="BO6"/>
  <c r="HK6" s="1"/>
  <c r="BG6"/>
  <c r="HC6" s="1"/>
  <c r="AY6"/>
  <c r="GU6" s="1"/>
  <c r="AQ6"/>
  <c r="GM6" s="1"/>
  <c r="AI6"/>
  <c r="GE6" s="1"/>
  <c r="AA6"/>
  <c r="FW6" s="1"/>
  <c r="R6"/>
  <c r="FN6" s="1"/>
  <c r="H6"/>
  <c r="FD6" s="1"/>
  <c r="B6"/>
  <c r="EX6" s="1"/>
  <c r="EW6"/>
  <c r="KS6" s="1"/>
  <c r="EO6"/>
  <c r="KK6" s="1"/>
  <c r="EG6"/>
  <c r="KC6" s="1"/>
  <c r="DY6"/>
  <c r="JU6" s="1"/>
  <c r="DQ6"/>
  <c r="JM6" s="1"/>
  <c r="DI6"/>
  <c r="JE6" s="1"/>
  <c r="DA6"/>
  <c r="IW6" s="1"/>
  <c r="CS6"/>
  <c r="IO6" s="1"/>
  <c r="CK6"/>
  <c r="IG6" s="1"/>
  <c r="ER6"/>
  <c r="KN6" s="1"/>
  <c r="EJ6"/>
  <c r="KF6" s="1"/>
  <c r="EB6"/>
  <c r="JX6" s="1"/>
  <c r="DT6"/>
  <c r="JP6" s="1"/>
  <c r="DL6"/>
  <c r="JH6" s="1"/>
  <c r="DD6"/>
  <c r="IZ6" s="1"/>
  <c r="CV6"/>
  <c r="IR6" s="1"/>
  <c r="CN6"/>
  <c r="IJ6" s="1"/>
  <c r="CD6"/>
  <c r="HZ6" s="1"/>
  <c r="BX6"/>
  <c r="HT6" s="1"/>
  <c r="BN6"/>
  <c r="HJ6" s="1"/>
  <c r="BF6"/>
  <c r="HB6" s="1"/>
  <c r="AX6"/>
  <c r="GT6" s="1"/>
  <c r="AP6"/>
  <c r="GL6" s="1"/>
  <c r="AH6"/>
  <c r="GD6" s="1"/>
  <c r="Z6"/>
  <c r="FV6" s="1"/>
  <c r="S6"/>
  <c r="FO6" s="1"/>
  <c r="F6"/>
  <c r="FB6" s="1"/>
  <c r="K6"/>
  <c r="FG6" s="1"/>
  <c r="CC6"/>
  <c r="HY6" s="1"/>
  <c r="BW6"/>
  <c r="HS6" s="1"/>
  <c r="BM6"/>
  <c r="HI6" s="1"/>
  <c r="BE6"/>
  <c r="HA6" s="1"/>
  <c r="AW6"/>
  <c r="GS6" s="1"/>
  <c r="AO6"/>
  <c r="GK6" s="1"/>
  <c r="AG6"/>
  <c r="GC6" s="1"/>
  <c r="Y6"/>
  <c r="FU6" s="1"/>
  <c r="P6"/>
  <c r="FL6" s="1"/>
  <c r="L6"/>
  <c r="FH6" s="1"/>
  <c r="B33" i="25"/>
  <c r="I8" i="21"/>
  <c r="G8"/>
  <c r="E8"/>
  <c r="C8" i="19"/>
  <c r="I8" i="18"/>
  <c r="G8"/>
  <c r="E8"/>
  <c r="C8" i="20"/>
  <c r="I8" i="19"/>
  <c r="G8"/>
  <c r="E8"/>
  <c r="C8" i="6"/>
  <c r="I7" i="21"/>
  <c r="G7"/>
  <c r="E7"/>
  <c r="C8" i="18"/>
  <c r="I8" i="6"/>
  <c r="G8"/>
  <c r="E8"/>
  <c r="C7" i="20"/>
  <c r="I7" i="19"/>
  <c r="G7"/>
  <c r="E7"/>
  <c r="C7" i="21"/>
  <c r="I7" i="20"/>
  <c r="G7"/>
  <c r="E7"/>
  <c r="C7" i="18"/>
  <c r="I7" i="6"/>
  <c r="G7"/>
  <c r="E7"/>
  <c r="C7" i="19"/>
  <c r="I7" i="18"/>
  <c r="G7"/>
  <c r="E7"/>
  <c r="C6" i="21"/>
  <c r="I6" i="20"/>
  <c r="G6"/>
  <c r="E6"/>
  <c r="ET5" i="26"/>
  <c r="KP5" s="1"/>
  <c r="EL5"/>
  <c r="KH5" s="1"/>
  <c r="ED5"/>
  <c r="JZ5" s="1"/>
  <c r="DV5"/>
  <c r="JR5" s="1"/>
  <c r="DN5"/>
  <c r="JJ5" s="1"/>
  <c r="DF5"/>
  <c r="JB5" s="1"/>
  <c r="CX5"/>
  <c r="IT5" s="1"/>
  <c r="CP5"/>
  <c r="IL5" s="1"/>
  <c r="EW5"/>
  <c r="KS5" s="1"/>
  <c r="EO5"/>
  <c r="KK5" s="1"/>
  <c r="EG5"/>
  <c r="KC5" s="1"/>
  <c r="DY5"/>
  <c r="JU5" s="1"/>
  <c r="DQ5"/>
  <c r="JM5" s="1"/>
  <c r="DI5"/>
  <c r="JE5" s="1"/>
  <c r="DA5"/>
  <c r="IW5" s="1"/>
  <c r="CS5"/>
  <c r="IO5" s="1"/>
  <c r="CI5"/>
  <c r="IE5" s="1"/>
  <c r="BU5"/>
  <c r="HQ5" s="1"/>
  <c r="BS5"/>
  <c r="HO5" s="1"/>
  <c r="BK5"/>
  <c r="HG5" s="1"/>
  <c r="BC5"/>
  <c r="GY5" s="1"/>
  <c r="AU5"/>
  <c r="GQ5" s="1"/>
  <c r="AM5"/>
  <c r="GI5" s="1"/>
  <c r="AE5"/>
  <c r="GA5" s="1"/>
  <c r="V5"/>
  <c r="FR5" s="1"/>
  <c r="N5"/>
  <c r="FJ5" s="1"/>
  <c r="E5"/>
  <c r="FA5" s="1"/>
  <c r="CH5"/>
  <c r="ID5" s="1"/>
  <c r="BT5"/>
  <c r="HP5" s="1"/>
  <c r="BR5"/>
  <c r="HN5" s="1"/>
  <c r="BJ5"/>
  <c r="HF5" s="1"/>
  <c r="BB5"/>
  <c r="GX5" s="1"/>
  <c r="AT5"/>
  <c r="GP5" s="1"/>
  <c r="AL5"/>
  <c r="GH5" s="1"/>
  <c r="AD5"/>
  <c r="FZ5" s="1"/>
  <c r="W5"/>
  <c r="FS5" s="1"/>
  <c r="O5"/>
  <c r="FK5" s="1"/>
  <c r="C5"/>
  <c r="EY5" s="1"/>
  <c r="EV5"/>
  <c r="KR5" s="1"/>
  <c r="EN5"/>
  <c r="KJ5" s="1"/>
  <c r="EF5"/>
  <c r="KB5" s="1"/>
  <c r="DX5"/>
  <c r="JT5" s="1"/>
  <c r="DP5"/>
  <c r="JL5" s="1"/>
  <c r="DH5"/>
  <c r="JD5" s="1"/>
  <c r="CZ5"/>
  <c r="IV5" s="1"/>
  <c r="CR5"/>
  <c r="IN5" s="1"/>
  <c r="CJ5"/>
  <c r="IF5" s="1"/>
  <c r="EQ5"/>
  <c r="KM5" s="1"/>
  <c r="EI5"/>
  <c r="KE5" s="1"/>
  <c r="EA5"/>
  <c r="JW5" s="1"/>
  <c r="DS5"/>
  <c r="JO5" s="1"/>
  <c r="DK5"/>
  <c r="JG5" s="1"/>
  <c r="DC5"/>
  <c r="IY5" s="1"/>
  <c r="CU5"/>
  <c r="IQ5" s="1"/>
  <c r="CM5"/>
  <c r="II5" s="1"/>
  <c r="CC5"/>
  <c r="HY5" s="1"/>
  <c r="BW5"/>
  <c r="HS5" s="1"/>
  <c r="BM5"/>
  <c r="HI5" s="1"/>
  <c r="BE5"/>
  <c r="HA5" s="1"/>
  <c r="AW5"/>
  <c r="GS5" s="1"/>
  <c r="AO5"/>
  <c r="GK5" s="1"/>
  <c r="AG5"/>
  <c r="GC5" s="1"/>
  <c r="Y5"/>
  <c r="FU5" s="1"/>
  <c r="P5"/>
  <c r="FL5" s="1"/>
  <c r="L5"/>
  <c r="FH5" s="1"/>
  <c r="CK5"/>
  <c r="IG5" s="1"/>
  <c r="CB5"/>
  <c r="HX5" s="1"/>
  <c r="BV5"/>
  <c r="HR5" s="1"/>
  <c r="BL5"/>
  <c r="HH5" s="1"/>
  <c r="BD5"/>
  <c r="GZ5" s="1"/>
  <c r="AV5"/>
  <c r="GR5" s="1"/>
  <c r="AN5"/>
  <c r="GJ5" s="1"/>
  <c r="AF5"/>
  <c r="GB5" s="1"/>
  <c r="X5"/>
  <c r="FT5" s="1"/>
  <c r="Q5"/>
  <c r="FM5" s="1"/>
  <c r="J5"/>
  <c r="FF5" s="1"/>
  <c r="C7" i="6"/>
  <c r="EP5" i="26"/>
  <c r="KL5" s="1"/>
  <c r="EH5"/>
  <c r="KD5" s="1"/>
  <c r="DZ5"/>
  <c r="JV5" s="1"/>
  <c r="DR5"/>
  <c r="JN5" s="1"/>
  <c r="DJ5"/>
  <c r="JF5" s="1"/>
  <c r="DB5"/>
  <c r="IX5" s="1"/>
  <c r="CT5"/>
  <c r="IP5" s="1"/>
  <c r="CL5"/>
  <c r="IH5" s="1"/>
  <c r="ES5"/>
  <c r="KO5" s="1"/>
  <c r="EK5"/>
  <c r="KG5" s="1"/>
  <c r="EC5"/>
  <c r="JY5" s="1"/>
  <c r="DU5"/>
  <c r="JQ5" s="1"/>
  <c r="DM5"/>
  <c r="JI5" s="1"/>
  <c r="DE5"/>
  <c r="JA5" s="1"/>
  <c r="CW5"/>
  <c r="IS5" s="1"/>
  <c r="CO5"/>
  <c r="IK5" s="1"/>
  <c r="CE5"/>
  <c r="IA5" s="1"/>
  <c r="BY5"/>
  <c r="HU5" s="1"/>
  <c r="BO5"/>
  <c r="HK5" s="1"/>
  <c r="BG5"/>
  <c r="HC5" s="1"/>
  <c r="AY5"/>
  <c r="GU5" s="1"/>
  <c r="AQ5"/>
  <c r="GM5" s="1"/>
  <c r="AI5"/>
  <c r="GE5" s="1"/>
  <c r="AA5"/>
  <c r="FW5" s="1"/>
  <c r="R5"/>
  <c r="FN5" s="1"/>
  <c r="H5"/>
  <c r="FD5" s="1"/>
  <c r="B5"/>
  <c r="EX5" s="1"/>
  <c r="CD5"/>
  <c r="HZ5" s="1"/>
  <c r="BX5"/>
  <c r="HT5" s="1"/>
  <c r="BN5"/>
  <c r="HJ5" s="1"/>
  <c r="BF5"/>
  <c r="HB5" s="1"/>
  <c r="AX5"/>
  <c r="GT5" s="1"/>
  <c r="AP5"/>
  <c r="GL5" s="1"/>
  <c r="AH5"/>
  <c r="GD5" s="1"/>
  <c r="Z5"/>
  <c r="FV5" s="1"/>
  <c r="S5"/>
  <c r="FO5" s="1"/>
  <c r="F5"/>
  <c r="FB5" s="1"/>
  <c r="K5"/>
  <c r="FG5" s="1"/>
  <c r="ER5"/>
  <c r="KN5" s="1"/>
  <c r="EJ5"/>
  <c r="KF5" s="1"/>
  <c r="EB5"/>
  <c r="JX5" s="1"/>
  <c r="DT5"/>
  <c r="JP5" s="1"/>
  <c r="DL5"/>
  <c r="JH5" s="1"/>
  <c r="DD5"/>
  <c r="IZ5" s="1"/>
  <c r="CV5"/>
  <c r="IR5" s="1"/>
  <c r="CN5"/>
  <c r="IJ5" s="1"/>
  <c r="EU5"/>
  <c r="KQ5" s="1"/>
  <c r="EM5"/>
  <c r="KI5" s="1"/>
  <c r="EE5"/>
  <c r="KA5" s="1"/>
  <c r="DW5"/>
  <c r="JS5" s="1"/>
  <c r="DO5"/>
  <c r="JK5" s="1"/>
  <c r="DG5"/>
  <c r="JC5" s="1"/>
  <c r="CY5"/>
  <c r="IU5" s="1"/>
  <c r="CQ5"/>
  <c r="IM5" s="1"/>
  <c r="CG5"/>
  <c r="IC5" s="1"/>
  <c r="CA5"/>
  <c r="HW5" s="1"/>
  <c r="BQ5"/>
  <c r="HM5" s="1"/>
  <c r="BI5"/>
  <c r="HE5" s="1"/>
  <c r="BA5"/>
  <c r="GW5" s="1"/>
  <c r="AS5"/>
  <c r="GO5" s="1"/>
  <c r="AK5"/>
  <c r="GG5" s="1"/>
  <c r="AC5"/>
  <c r="FY5" s="1"/>
  <c r="T5"/>
  <c r="FP5" s="1"/>
  <c r="D5"/>
  <c r="EZ5" s="1"/>
  <c r="I5"/>
  <c r="FE5" s="1"/>
  <c r="CF5"/>
  <c r="IB5" s="1"/>
  <c r="BZ5"/>
  <c r="HV5" s="1"/>
  <c r="BP5"/>
  <c r="HL5" s="1"/>
  <c r="BH5"/>
  <c r="HD5" s="1"/>
  <c r="AZ5"/>
  <c r="GV5" s="1"/>
  <c r="AR5"/>
  <c r="GN5" s="1"/>
  <c r="AJ5"/>
  <c r="GF5" s="1"/>
  <c r="AB5"/>
  <c r="FX5" s="1"/>
  <c r="U5"/>
  <c r="FQ5" s="1"/>
  <c r="M5"/>
  <c r="FI5" s="1"/>
  <c r="G5"/>
  <c r="FC5" s="1"/>
  <c r="I6" i="21"/>
  <c r="G6"/>
  <c r="E6"/>
  <c r="C6" i="19"/>
  <c r="I6" i="18"/>
  <c r="G6"/>
  <c r="E6"/>
  <c r="C6" i="20"/>
  <c r="I6" i="19"/>
  <c r="G6"/>
  <c r="E6"/>
  <c r="C6" i="6"/>
  <c r="I5" i="21"/>
  <c r="G5"/>
  <c r="E5"/>
  <c r="C6" i="18"/>
  <c r="I6" i="6"/>
  <c r="G6"/>
  <c r="E6"/>
  <c r="C5" i="20"/>
  <c r="I5" i="19"/>
  <c r="G5"/>
  <c r="E5"/>
  <c r="C5" i="21"/>
  <c r="I5" i="20"/>
  <c r="G5"/>
  <c r="E5"/>
  <c r="C5" i="18"/>
  <c r="I5" i="6"/>
  <c r="G5"/>
  <c r="E5"/>
  <c r="C5" i="19"/>
  <c r="I5" i="18"/>
  <c r="G5"/>
  <c r="E5"/>
  <c r="D25" i="21"/>
  <c r="G32" i="19"/>
  <c r="G37" i="6"/>
  <c r="I4" i="21"/>
  <c r="H12" i="25"/>
  <c r="I19" i="18"/>
  <c r="EP15" i="26"/>
  <c r="KL15" s="1"/>
  <c r="EH15"/>
  <c r="KD15" s="1"/>
  <c r="DZ15"/>
  <c r="JV15" s="1"/>
  <c r="DR15"/>
  <c r="JN15" s="1"/>
  <c r="DJ15"/>
  <c r="JF15" s="1"/>
  <c r="DB15"/>
  <c r="IX15" s="1"/>
  <c r="CT15"/>
  <c r="IP15" s="1"/>
  <c r="CL15"/>
  <c r="IH15" s="1"/>
  <c r="EU15"/>
  <c r="KQ15" s="1"/>
  <c r="EM15"/>
  <c r="KI15" s="1"/>
  <c r="EE15"/>
  <c r="KA15" s="1"/>
  <c r="DW15"/>
  <c r="JS15" s="1"/>
  <c r="DO15"/>
  <c r="JK15" s="1"/>
  <c r="DG15"/>
  <c r="JC15" s="1"/>
  <c r="CY15"/>
  <c r="IU15" s="1"/>
  <c r="CQ15"/>
  <c r="IM15" s="1"/>
  <c r="CG15"/>
  <c r="IC15" s="1"/>
  <c r="CA15"/>
  <c r="HW15" s="1"/>
  <c r="BQ15"/>
  <c r="HM15" s="1"/>
  <c r="BI15"/>
  <c r="HE15" s="1"/>
  <c r="BA15"/>
  <c r="GW15" s="1"/>
  <c r="AS15"/>
  <c r="GO15" s="1"/>
  <c r="AK15"/>
  <c r="GG15" s="1"/>
  <c r="AC15"/>
  <c r="FY15" s="1"/>
  <c r="T15"/>
  <c r="FP15" s="1"/>
  <c r="D15"/>
  <c r="EZ15" s="1"/>
  <c r="I15"/>
  <c r="FE15" s="1"/>
  <c r="CD15"/>
  <c r="HZ15" s="1"/>
  <c r="BX15"/>
  <c r="HT15" s="1"/>
  <c r="BN15"/>
  <c r="HJ15" s="1"/>
  <c r="BF15"/>
  <c r="HB15" s="1"/>
  <c r="AX15"/>
  <c r="GT15" s="1"/>
  <c r="AP15"/>
  <c r="GL15" s="1"/>
  <c r="AH15"/>
  <c r="GD15" s="1"/>
  <c r="Z15"/>
  <c r="FV15" s="1"/>
  <c r="S15"/>
  <c r="FO15" s="1"/>
  <c r="F15"/>
  <c r="FB15" s="1"/>
  <c r="K15"/>
  <c r="FG15" s="1"/>
  <c r="EV15"/>
  <c r="KR15" s="1"/>
  <c r="EN15"/>
  <c r="KJ15" s="1"/>
  <c r="EF15"/>
  <c r="KB15" s="1"/>
  <c r="DX15"/>
  <c r="JT15" s="1"/>
  <c r="DP15"/>
  <c r="JL15" s="1"/>
  <c r="DH15"/>
  <c r="JD15" s="1"/>
  <c r="CZ15"/>
  <c r="IV15" s="1"/>
  <c r="CR15"/>
  <c r="IN15" s="1"/>
  <c r="CJ15"/>
  <c r="IF15" s="1"/>
  <c r="ES15"/>
  <c r="KO15" s="1"/>
  <c r="EK15"/>
  <c r="KG15" s="1"/>
  <c r="EC15"/>
  <c r="JY15" s="1"/>
  <c r="DU15"/>
  <c r="JQ15" s="1"/>
  <c r="DM15"/>
  <c r="JI15" s="1"/>
  <c r="DE15"/>
  <c r="JA15" s="1"/>
  <c r="CW15"/>
  <c r="IS15" s="1"/>
  <c r="CO15"/>
  <c r="IK15" s="1"/>
  <c r="CE15"/>
  <c r="IA15" s="1"/>
  <c r="BY15"/>
  <c r="HU15" s="1"/>
  <c r="BO15"/>
  <c r="HK15" s="1"/>
  <c r="BG15"/>
  <c r="HC15" s="1"/>
  <c r="AY15"/>
  <c r="GU15" s="1"/>
  <c r="AQ15"/>
  <c r="GM15" s="1"/>
  <c r="AI15"/>
  <c r="GE15" s="1"/>
  <c r="AA15"/>
  <c r="FW15" s="1"/>
  <c r="R15"/>
  <c r="FN15" s="1"/>
  <c r="H15"/>
  <c r="FD15" s="1"/>
  <c r="B15"/>
  <c r="EX15" s="1"/>
  <c r="CB15"/>
  <c r="HX15" s="1"/>
  <c r="BV15"/>
  <c r="HR15" s="1"/>
  <c r="BL15"/>
  <c r="HH15" s="1"/>
  <c r="BD15"/>
  <c r="GZ15" s="1"/>
  <c r="AV15"/>
  <c r="GR15" s="1"/>
  <c r="AN15"/>
  <c r="GJ15" s="1"/>
  <c r="AF15"/>
  <c r="GB15" s="1"/>
  <c r="X15"/>
  <c r="FT15" s="1"/>
  <c r="Q15"/>
  <c r="FM15" s="1"/>
  <c r="J15"/>
  <c r="FF15" s="1"/>
  <c r="B18" i="25"/>
  <c r="ET15" i="26"/>
  <c r="KP15" s="1"/>
  <c r="EL15"/>
  <c r="KH15" s="1"/>
  <c r="ED15"/>
  <c r="JZ15" s="1"/>
  <c r="DV15"/>
  <c r="JR15" s="1"/>
  <c r="DN15"/>
  <c r="JJ15" s="1"/>
  <c r="DF15"/>
  <c r="JB15" s="1"/>
  <c r="CX15"/>
  <c r="IT15" s="1"/>
  <c r="CP15"/>
  <c r="IL15" s="1"/>
  <c r="CH15"/>
  <c r="ID15" s="1"/>
  <c r="EQ15"/>
  <c r="KM15" s="1"/>
  <c r="EI15"/>
  <c r="KE15" s="1"/>
  <c r="EA15"/>
  <c r="JW15" s="1"/>
  <c r="DS15"/>
  <c r="JO15" s="1"/>
  <c r="DK15"/>
  <c r="JG15" s="1"/>
  <c r="DC15"/>
  <c r="IY15" s="1"/>
  <c r="CU15"/>
  <c r="IQ15" s="1"/>
  <c r="CM15"/>
  <c r="II15" s="1"/>
  <c r="CC15"/>
  <c r="HY15" s="1"/>
  <c r="BW15"/>
  <c r="HS15" s="1"/>
  <c r="BM15"/>
  <c r="HI15" s="1"/>
  <c r="BE15"/>
  <c r="HA15" s="1"/>
  <c r="AW15"/>
  <c r="GS15" s="1"/>
  <c r="AO15"/>
  <c r="GK15" s="1"/>
  <c r="AG15"/>
  <c r="GC15" s="1"/>
  <c r="Y15"/>
  <c r="FU15" s="1"/>
  <c r="P15"/>
  <c r="FL15" s="1"/>
  <c r="L15"/>
  <c r="FH15" s="1"/>
  <c r="CI15"/>
  <c r="IE15" s="1"/>
  <c r="BT15"/>
  <c r="HP15" s="1"/>
  <c r="BR15"/>
  <c r="HN15" s="1"/>
  <c r="BJ15"/>
  <c r="HF15" s="1"/>
  <c r="BB15"/>
  <c r="GX15" s="1"/>
  <c r="AT15"/>
  <c r="GP15" s="1"/>
  <c r="AL15"/>
  <c r="GH15" s="1"/>
  <c r="AD15"/>
  <c r="FZ15" s="1"/>
  <c r="W15"/>
  <c r="FS15" s="1"/>
  <c r="O15"/>
  <c r="FK15" s="1"/>
  <c r="C15"/>
  <c r="EY15" s="1"/>
  <c r="C27" i="6"/>
  <c r="ER15" i="26"/>
  <c r="KN15" s="1"/>
  <c r="EJ15"/>
  <c r="KF15" s="1"/>
  <c r="EB15"/>
  <c r="JX15" s="1"/>
  <c r="DT15"/>
  <c r="JP15" s="1"/>
  <c r="DL15"/>
  <c r="JH15" s="1"/>
  <c r="DD15"/>
  <c r="IZ15" s="1"/>
  <c r="CV15"/>
  <c r="IR15" s="1"/>
  <c r="CN15"/>
  <c r="IJ15" s="1"/>
  <c r="EW15"/>
  <c r="KS15" s="1"/>
  <c r="EO15"/>
  <c r="KK15" s="1"/>
  <c r="EG15"/>
  <c r="KC15" s="1"/>
  <c r="DY15"/>
  <c r="JU15" s="1"/>
  <c r="DQ15"/>
  <c r="JM15" s="1"/>
  <c r="DI15"/>
  <c r="JE15" s="1"/>
  <c r="DA15"/>
  <c r="IW15" s="1"/>
  <c r="CS15"/>
  <c r="IO15" s="1"/>
  <c r="CK15"/>
  <c r="IG15" s="1"/>
  <c r="BU15"/>
  <c r="HQ15" s="1"/>
  <c r="BS15"/>
  <c r="HO15" s="1"/>
  <c r="BK15"/>
  <c r="HG15" s="1"/>
  <c r="BC15"/>
  <c r="GY15" s="1"/>
  <c r="AU15"/>
  <c r="GQ15" s="1"/>
  <c r="AM15"/>
  <c r="GI15" s="1"/>
  <c r="AE15"/>
  <c r="GA15" s="1"/>
  <c r="V15"/>
  <c r="FR15" s="1"/>
  <c r="N15"/>
  <c r="FJ15" s="1"/>
  <c r="E15"/>
  <c r="FA15" s="1"/>
  <c r="CF15"/>
  <c r="IB15" s="1"/>
  <c r="BZ15"/>
  <c r="HV15" s="1"/>
  <c r="BP15"/>
  <c r="HL15" s="1"/>
  <c r="BH15"/>
  <c r="HD15" s="1"/>
  <c r="AZ15"/>
  <c r="GV15" s="1"/>
  <c r="AR15"/>
  <c r="GN15" s="1"/>
  <c r="AJ15"/>
  <c r="GF15" s="1"/>
  <c r="AB15"/>
  <c r="FX15" s="1"/>
  <c r="U15"/>
  <c r="FQ15" s="1"/>
  <c r="M15"/>
  <c r="FI15" s="1"/>
  <c r="G15"/>
  <c r="FC15" s="1"/>
  <c r="E34" i="18"/>
  <c r="F34"/>
  <c r="H34"/>
  <c r="J34" i="6"/>
  <c r="D34" i="18"/>
  <c r="G42" i="19"/>
  <c r="G43" i="21"/>
  <c r="G21" i="19"/>
  <c r="I29" i="18"/>
  <c r="ES20" i="26"/>
  <c r="KO20" s="1"/>
  <c r="EK20"/>
  <c r="KG20" s="1"/>
  <c r="EC20"/>
  <c r="JY20" s="1"/>
  <c r="DU20"/>
  <c r="JQ20" s="1"/>
  <c r="DM20"/>
  <c r="JI20" s="1"/>
  <c r="DE20"/>
  <c r="JA20" s="1"/>
  <c r="CW20"/>
  <c r="IS20" s="1"/>
  <c r="CO20"/>
  <c r="IK20" s="1"/>
  <c r="EV20"/>
  <c r="KR20" s="1"/>
  <c r="EN20"/>
  <c r="KJ20" s="1"/>
  <c r="EF20"/>
  <c r="KB20" s="1"/>
  <c r="DX20"/>
  <c r="JT20" s="1"/>
  <c r="DP20"/>
  <c r="JL20" s="1"/>
  <c r="DH20"/>
  <c r="JD20" s="1"/>
  <c r="CZ20"/>
  <c r="IV20" s="1"/>
  <c r="CR20"/>
  <c r="IN20" s="1"/>
  <c r="CF20"/>
  <c r="IB20" s="1"/>
  <c r="BZ20"/>
  <c r="HV20" s="1"/>
  <c r="BP20"/>
  <c r="HL20" s="1"/>
  <c r="BH20"/>
  <c r="HD20" s="1"/>
  <c r="AZ20"/>
  <c r="GV20" s="1"/>
  <c r="AR20"/>
  <c r="GN20" s="1"/>
  <c r="AJ20"/>
  <c r="GF20" s="1"/>
  <c r="AB20"/>
  <c r="FX20" s="1"/>
  <c r="U20"/>
  <c r="FQ20" s="1"/>
  <c r="M20"/>
  <c r="FI20" s="1"/>
  <c r="G20"/>
  <c r="FC20" s="1"/>
  <c r="CG20"/>
  <c r="IC20" s="1"/>
  <c r="CA20"/>
  <c r="HW20" s="1"/>
  <c r="BQ20"/>
  <c r="HM20" s="1"/>
  <c r="BI20"/>
  <c r="HE20" s="1"/>
  <c r="BA20"/>
  <c r="GW20" s="1"/>
  <c r="AS20"/>
  <c r="GO20" s="1"/>
  <c r="AK20"/>
  <c r="GG20" s="1"/>
  <c r="AC20"/>
  <c r="FY20" s="1"/>
  <c r="T20"/>
  <c r="FP20" s="1"/>
  <c r="D20"/>
  <c r="EZ20" s="1"/>
  <c r="I20"/>
  <c r="FE20" s="1"/>
  <c r="EU20"/>
  <c r="KQ20" s="1"/>
  <c r="EM20"/>
  <c r="KI20" s="1"/>
  <c r="EE20"/>
  <c r="KA20" s="1"/>
  <c r="DW20"/>
  <c r="JS20" s="1"/>
  <c r="DO20"/>
  <c r="JK20" s="1"/>
  <c r="DG20"/>
  <c r="JC20" s="1"/>
  <c r="CY20"/>
  <c r="IU20" s="1"/>
  <c r="CQ20"/>
  <c r="IM20" s="1"/>
  <c r="CI20"/>
  <c r="IE20" s="1"/>
  <c r="EP20"/>
  <c r="KL20" s="1"/>
  <c r="EH20"/>
  <c r="KD20" s="1"/>
  <c r="DZ20"/>
  <c r="JV20" s="1"/>
  <c r="DR20"/>
  <c r="JN20" s="1"/>
  <c r="DJ20"/>
  <c r="JF20" s="1"/>
  <c r="DB20"/>
  <c r="IX20" s="1"/>
  <c r="CT20"/>
  <c r="IP20" s="1"/>
  <c r="CJ20"/>
  <c r="IF20" s="1"/>
  <c r="BU20"/>
  <c r="HQ20" s="1"/>
  <c r="BR20"/>
  <c r="HN20" s="1"/>
  <c r="BJ20"/>
  <c r="HF20" s="1"/>
  <c r="BB20"/>
  <c r="GX20" s="1"/>
  <c r="AT20"/>
  <c r="GP20" s="1"/>
  <c r="AL20"/>
  <c r="GH20" s="1"/>
  <c r="AD20"/>
  <c r="FZ20" s="1"/>
  <c r="W20"/>
  <c r="FS20" s="1"/>
  <c r="O20"/>
  <c r="FK20" s="1"/>
  <c r="C20"/>
  <c r="EY20" s="1"/>
  <c r="CH20"/>
  <c r="ID20" s="1"/>
  <c r="BT20"/>
  <c r="HP20" s="1"/>
  <c r="BS20"/>
  <c r="HO20" s="1"/>
  <c r="BK20"/>
  <c r="HG20" s="1"/>
  <c r="BC20"/>
  <c r="GY20" s="1"/>
  <c r="AU20"/>
  <c r="GQ20" s="1"/>
  <c r="AM20"/>
  <c r="GI20" s="1"/>
  <c r="AE20"/>
  <c r="GA20" s="1"/>
  <c r="V20"/>
  <c r="FR20" s="1"/>
  <c r="N20"/>
  <c r="FJ20" s="1"/>
  <c r="E20"/>
  <c r="FA20" s="1"/>
  <c r="EW20"/>
  <c r="KS20" s="1"/>
  <c r="EO20"/>
  <c r="KK20" s="1"/>
  <c r="EG20"/>
  <c r="KC20" s="1"/>
  <c r="DY20"/>
  <c r="JU20" s="1"/>
  <c r="DQ20"/>
  <c r="JM20" s="1"/>
  <c r="DI20"/>
  <c r="JE20" s="1"/>
  <c r="DA20"/>
  <c r="IW20" s="1"/>
  <c r="CS20"/>
  <c r="IO20" s="1"/>
  <c r="CK20"/>
  <c r="IG20" s="1"/>
  <c r="ER20"/>
  <c r="KN20" s="1"/>
  <c r="EJ20"/>
  <c r="KF20" s="1"/>
  <c r="EB20"/>
  <c r="JX20" s="1"/>
  <c r="DT20"/>
  <c r="JP20" s="1"/>
  <c r="DL20"/>
  <c r="JH20" s="1"/>
  <c r="DD20"/>
  <c r="IZ20" s="1"/>
  <c r="CV20"/>
  <c r="IR20" s="1"/>
  <c r="CN20"/>
  <c r="IJ20" s="1"/>
  <c r="CB20"/>
  <c r="HX20" s="1"/>
  <c r="BV20"/>
  <c r="HR20" s="1"/>
  <c r="BL20"/>
  <c r="HH20" s="1"/>
  <c r="BD20"/>
  <c r="GZ20" s="1"/>
  <c r="AV20"/>
  <c r="GR20" s="1"/>
  <c r="AN20"/>
  <c r="GJ20" s="1"/>
  <c r="AF20"/>
  <c r="GB20" s="1"/>
  <c r="X20"/>
  <c r="FT20" s="1"/>
  <c r="Q20"/>
  <c r="FM20" s="1"/>
  <c r="J20"/>
  <c r="FF20" s="1"/>
  <c r="CL20"/>
  <c r="IH20" s="1"/>
  <c r="CC20"/>
  <c r="HY20" s="1"/>
  <c r="BW20"/>
  <c r="HS20" s="1"/>
  <c r="BM20"/>
  <c r="HI20" s="1"/>
  <c r="BE20"/>
  <c r="HA20" s="1"/>
  <c r="AW20"/>
  <c r="GS20" s="1"/>
  <c r="AO20"/>
  <c r="GK20" s="1"/>
  <c r="AG20"/>
  <c r="GC20" s="1"/>
  <c r="Y20"/>
  <c r="FU20" s="1"/>
  <c r="P20"/>
  <c r="FL20" s="1"/>
  <c r="L20"/>
  <c r="FH20" s="1"/>
  <c r="C37" i="6"/>
  <c r="EQ20" i="26"/>
  <c r="KM20" s="1"/>
  <c r="EI20"/>
  <c r="KE20" s="1"/>
  <c r="EA20"/>
  <c r="JW20" s="1"/>
  <c r="DS20"/>
  <c r="JO20" s="1"/>
  <c r="DK20"/>
  <c r="JG20" s="1"/>
  <c r="DC20"/>
  <c r="IY20" s="1"/>
  <c r="CU20"/>
  <c r="IQ20" s="1"/>
  <c r="CM20"/>
  <c r="II20" s="1"/>
  <c r="ET20"/>
  <c r="KP20" s="1"/>
  <c r="EL20"/>
  <c r="KH20" s="1"/>
  <c r="ED20"/>
  <c r="JZ20" s="1"/>
  <c r="DV20"/>
  <c r="JR20" s="1"/>
  <c r="DN20"/>
  <c r="JJ20" s="1"/>
  <c r="DF20"/>
  <c r="JB20" s="1"/>
  <c r="CX20"/>
  <c r="IT20" s="1"/>
  <c r="CP20"/>
  <c r="IL20" s="1"/>
  <c r="CD20"/>
  <c r="HZ20" s="1"/>
  <c r="BX20"/>
  <c r="HT20" s="1"/>
  <c r="BN20"/>
  <c r="HJ20" s="1"/>
  <c r="BF20"/>
  <c r="HB20" s="1"/>
  <c r="AX20"/>
  <c r="GT20" s="1"/>
  <c r="AP20"/>
  <c r="GL20" s="1"/>
  <c r="AH20"/>
  <c r="GD20" s="1"/>
  <c r="Z20"/>
  <c r="FV20" s="1"/>
  <c r="S20"/>
  <c r="FO20" s="1"/>
  <c r="F20"/>
  <c r="FB20" s="1"/>
  <c r="K20"/>
  <c r="FG20" s="1"/>
  <c r="CE20"/>
  <c r="IA20" s="1"/>
  <c r="BY20"/>
  <c r="HU20" s="1"/>
  <c r="BO20"/>
  <c r="HK20" s="1"/>
  <c r="BG20"/>
  <c r="HC20" s="1"/>
  <c r="AY20"/>
  <c r="GU20" s="1"/>
  <c r="AQ20"/>
  <c r="GM20" s="1"/>
  <c r="AI20"/>
  <c r="GE20" s="1"/>
  <c r="AA20"/>
  <c r="FW20" s="1"/>
  <c r="R20"/>
  <c r="FN20" s="1"/>
  <c r="H20"/>
  <c r="FD20" s="1"/>
  <c r="B20"/>
  <c r="EX20" s="1"/>
  <c r="H44" i="18"/>
  <c r="E18" i="20"/>
  <c r="F18"/>
  <c r="H18"/>
  <c r="J18" i="19"/>
  <c r="E5" i="25"/>
  <c r="F3" i="18"/>
  <c r="G25"/>
  <c r="G29" i="21"/>
  <c r="I37" i="20"/>
  <c r="F10" i="25"/>
  <c r="G4" i="20"/>
  <c r="C19" i="21"/>
  <c r="D18" i="25"/>
  <c r="E27" i="6"/>
  <c r="E18" i="25"/>
  <c r="F27" i="6"/>
  <c r="H27"/>
  <c r="G18" i="25"/>
  <c r="J26" i="21"/>
  <c r="D27" i="6"/>
  <c r="C18" i="25"/>
  <c r="I35" i="6"/>
  <c r="C42" i="21"/>
  <c r="D3" i="25"/>
  <c r="E3" i="6"/>
  <c r="E24" i="19"/>
  <c r="F24"/>
  <c r="H24"/>
  <c r="J24" i="18"/>
  <c r="D24" i="19"/>
  <c r="I35"/>
  <c r="C43" i="18"/>
  <c r="D4" i="25"/>
  <c r="E4" i="6"/>
  <c r="E24" i="21"/>
  <c r="F24"/>
  <c r="H24"/>
  <c r="J24" i="20"/>
  <c r="D24" i="21"/>
  <c r="I35"/>
  <c r="F43" i="20"/>
  <c r="C18" i="6"/>
  <c r="E25" i="18"/>
  <c r="F25"/>
  <c r="H25"/>
  <c r="J25" i="6"/>
  <c r="D25" i="18"/>
  <c r="I36"/>
  <c r="F44" i="6"/>
  <c r="C18" i="19"/>
  <c r="E25" i="20"/>
  <c r="F25"/>
  <c r="H25"/>
  <c r="J25" i="19"/>
  <c r="D25" i="20"/>
  <c r="J17" i="19"/>
  <c r="F17"/>
  <c r="J17" i="20"/>
  <c r="F17"/>
  <c r="J17" i="6"/>
  <c r="F17"/>
  <c r="J17" i="18"/>
  <c r="F17"/>
  <c r="J16" i="20"/>
  <c r="F16"/>
  <c r="J16" i="21"/>
  <c r="F16"/>
  <c r="J16" i="18"/>
  <c r="F16"/>
  <c r="J16" i="19"/>
  <c r="F16"/>
  <c r="J15" i="21"/>
  <c r="F15"/>
  <c r="J16" i="6"/>
  <c r="F16"/>
  <c r="J15" i="19"/>
  <c r="F15"/>
  <c r="J15" i="20"/>
  <c r="F15"/>
  <c r="J15" i="6"/>
  <c r="F15"/>
  <c r="J15" i="18"/>
  <c r="F15"/>
  <c r="J14" i="20"/>
  <c r="F14"/>
  <c r="J14" i="21"/>
  <c r="F14"/>
  <c r="J14" i="18"/>
  <c r="F14"/>
  <c r="J14" i="19"/>
  <c r="F14"/>
  <c r="J13" i="21"/>
  <c r="F13"/>
  <c r="J14" i="6"/>
  <c r="F14"/>
  <c r="J13" i="19"/>
  <c r="F13"/>
  <c r="J13" i="20"/>
  <c r="F13"/>
  <c r="J13" i="6"/>
  <c r="F13"/>
  <c r="J13" i="18"/>
  <c r="F13"/>
  <c r="J12" i="20"/>
  <c r="F12"/>
  <c r="J12" i="21"/>
  <c r="F12"/>
  <c r="J12" i="18"/>
  <c r="F12"/>
  <c r="J12" i="19"/>
  <c r="F12"/>
  <c r="J11" i="21"/>
  <c r="F11"/>
  <c r="J12" i="6"/>
  <c r="F12"/>
  <c r="J11" i="19"/>
  <c r="F11"/>
  <c r="J11" i="20"/>
  <c r="F11"/>
  <c r="D11" i="18"/>
  <c r="J11" i="6"/>
  <c r="H11"/>
  <c r="F11"/>
  <c r="D11" i="19"/>
  <c r="J11" i="18"/>
  <c r="H11"/>
  <c r="F11"/>
  <c r="D10" i="21"/>
  <c r="C42" i="25"/>
  <c r="J10" i="20"/>
  <c r="I40" i="25"/>
  <c r="H10" i="20"/>
  <c r="G40" i="25"/>
  <c r="F10" i="20"/>
  <c r="E40" i="25"/>
  <c r="D11" i="6"/>
  <c r="I42" i="25"/>
  <c r="J10" i="21"/>
  <c r="G42" i="25"/>
  <c r="H10" i="21"/>
  <c r="E42" i="25"/>
  <c r="F10" i="21"/>
  <c r="D10" i="19"/>
  <c r="C38" i="25"/>
  <c r="J10" i="18"/>
  <c r="I36" i="25"/>
  <c r="H10" i="18"/>
  <c r="G36" i="25"/>
  <c r="F10" i="18"/>
  <c r="E36" i="25"/>
  <c r="C40"/>
  <c r="D10" i="20"/>
  <c r="I38" i="25"/>
  <c r="J10" i="19"/>
  <c r="G38" i="25"/>
  <c r="H10" i="19"/>
  <c r="E38" i="25"/>
  <c r="F10" i="19"/>
  <c r="C34" i="25"/>
  <c r="D10" i="6"/>
  <c r="I41" i="25"/>
  <c r="J9" i="21"/>
  <c r="G41" i="25"/>
  <c r="H9" i="21"/>
  <c r="E41" i="25"/>
  <c r="F9" i="21"/>
  <c r="C36" i="25"/>
  <c r="D10" i="18"/>
  <c r="I34" i="25"/>
  <c r="J10" i="6"/>
  <c r="G34" i="25"/>
  <c r="H10" i="6"/>
  <c r="E34" i="25"/>
  <c r="F10" i="6"/>
  <c r="D9" i="20"/>
  <c r="C39" i="25"/>
  <c r="J9" i="19"/>
  <c r="I37" i="25"/>
  <c r="H9" i="19"/>
  <c r="G37" i="25"/>
  <c r="F9" i="19"/>
  <c r="E37" i="25"/>
  <c r="C41"/>
  <c r="D9" i="21"/>
  <c r="J9" i="20"/>
  <c r="I39" i="25"/>
  <c r="H9" i="20"/>
  <c r="G39" i="25"/>
  <c r="F9" i="20"/>
  <c r="E39" i="25"/>
  <c r="C35"/>
  <c r="D9" i="18"/>
  <c r="J9" i="6"/>
  <c r="I33" i="25"/>
  <c r="H9" i="6"/>
  <c r="G33" i="25"/>
  <c r="F9" i="6"/>
  <c r="E33" i="25"/>
  <c r="D9" i="19"/>
  <c r="C37" i="25"/>
  <c r="J9" i="18"/>
  <c r="I35" i="25"/>
  <c r="H9" i="18"/>
  <c r="G35" i="25"/>
  <c r="F9" i="18"/>
  <c r="E35" i="25"/>
  <c r="D8" i="21"/>
  <c r="J8" i="20"/>
  <c r="H8"/>
  <c r="F8"/>
  <c r="C33" i="25"/>
  <c r="D9" i="6"/>
  <c r="J8" i="21"/>
  <c r="H8"/>
  <c r="F8"/>
  <c r="D8" i="19"/>
  <c r="J8" i="18"/>
  <c r="H8"/>
  <c r="F8"/>
  <c r="D8" i="20"/>
  <c r="J8" i="19"/>
  <c r="H8"/>
  <c r="F8"/>
  <c r="D8" i="6"/>
  <c r="J7" i="21"/>
  <c r="H7"/>
  <c r="F7"/>
  <c r="D8" i="18"/>
  <c r="J8" i="6"/>
  <c r="H8"/>
  <c r="F8"/>
  <c r="D7" i="20"/>
  <c r="J7" i="19"/>
  <c r="H7"/>
  <c r="F7"/>
  <c r="D7" i="21"/>
  <c r="J7" i="20"/>
  <c r="H7"/>
  <c r="F7"/>
  <c r="D7" i="18"/>
  <c r="J7" i="6"/>
  <c r="H7"/>
  <c r="F7"/>
  <c r="D7" i="19"/>
  <c r="J7" i="18"/>
  <c r="H7"/>
  <c r="F7"/>
  <c r="D6" i="21"/>
  <c r="J6" i="20"/>
  <c r="H6"/>
  <c r="F6"/>
  <c r="D7" i="6"/>
  <c r="J6" i="21"/>
  <c r="H6"/>
  <c r="F6"/>
  <c r="D6" i="19"/>
  <c r="J6" i="18"/>
  <c r="H6"/>
  <c r="F6"/>
  <c r="D6" i="20"/>
  <c r="J6" i="19"/>
  <c r="H6"/>
  <c r="F6"/>
  <c r="D6" i="6"/>
  <c r="J5" i="21"/>
  <c r="H5"/>
  <c r="F5"/>
  <c r="D6" i="18"/>
  <c r="J6" i="6"/>
  <c r="H6"/>
  <c r="F6"/>
  <c r="D5" i="20"/>
  <c r="J5" i="19"/>
  <c r="H5"/>
  <c r="F5"/>
  <c r="D5" i="21"/>
  <c r="J5" i="20"/>
  <c r="H5"/>
  <c r="F5"/>
  <c r="D5" i="18"/>
  <c r="J5" i="6"/>
  <c r="H5"/>
  <c r="F5"/>
  <c r="D5" i="19"/>
  <c r="J5" i="18"/>
  <c r="H5"/>
  <c r="F5"/>
  <c r="K24" i="26" l="1"/>
  <c r="FG3"/>
  <c r="S24"/>
  <c r="FO3"/>
  <c r="AH24"/>
  <c r="GD3"/>
  <c r="AX24"/>
  <c r="GT3"/>
  <c r="BN24"/>
  <c r="HJ3"/>
  <c r="CD24"/>
  <c r="HZ3"/>
  <c r="D24"/>
  <c r="EZ3"/>
  <c r="G24"/>
  <c r="FC3"/>
  <c r="U24"/>
  <c r="FQ3"/>
  <c r="AJ24"/>
  <c r="GF3"/>
  <c r="AZ24"/>
  <c r="GV3"/>
  <c r="BP24"/>
  <c r="HL3"/>
  <c r="CF24"/>
  <c r="IB3"/>
  <c r="N24"/>
  <c r="FJ3"/>
  <c r="AC24"/>
  <c r="FY3"/>
  <c r="AS24"/>
  <c r="GO3"/>
  <c r="BI24"/>
  <c r="HE3"/>
  <c r="CA24"/>
  <c r="HW3"/>
  <c r="CQ24"/>
  <c r="IM3"/>
  <c r="DG24"/>
  <c r="JC3"/>
  <c r="DW24"/>
  <c r="JS3"/>
  <c r="EM24"/>
  <c r="KI3"/>
  <c r="CN24"/>
  <c r="IJ3"/>
  <c r="DD24"/>
  <c r="IZ3"/>
  <c r="DT24"/>
  <c r="JP3"/>
  <c r="EJ24"/>
  <c r="KF3"/>
  <c r="B24"/>
  <c r="EX3"/>
  <c r="AM24"/>
  <c r="GI3"/>
  <c r="BC24"/>
  <c r="GY3"/>
  <c r="BS24"/>
  <c r="HO3"/>
  <c r="CK24"/>
  <c r="IG3"/>
  <c r="DA24"/>
  <c r="IW3"/>
  <c r="DQ24"/>
  <c r="JM3"/>
  <c r="EG24"/>
  <c r="KC3"/>
  <c r="EW24"/>
  <c r="KS3"/>
  <c r="CX24"/>
  <c r="IT3"/>
  <c r="DN24"/>
  <c r="JJ3"/>
  <c r="ED24"/>
  <c r="JZ3"/>
  <c r="ET24"/>
  <c r="KP3"/>
  <c r="C24"/>
  <c r="EY3"/>
  <c r="W24"/>
  <c r="FS3"/>
  <c r="AL24"/>
  <c r="GH3"/>
  <c r="BB24"/>
  <c r="GX3"/>
  <c r="BR24"/>
  <c r="HN3"/>
  <c r="CH24"/>
  <c r="ID3"/>
  <c r="P24"/>
  <c r="FL3"/>
  <c r="J24"/>
  <c r="FF3"/>
  <c r="X24"/>
  <c r="FT3"/>
  <c r="AN24"/>
  <c r="GJ3"/>
  <c r="BD24"/>
  <c r="GZ3"/>
  <c r="BV24"/>
  <c r="HR3"/>
  <c r="CI24"/>
  <c r="IE3"/>
  <c r="R24"/>
  <c r="FN3"/>
  <c r="AG24"/>
  <c r="GC3"/>
  <c r="AW24"/>
  <c r="GS3"/>
  <c r="BM24"/>
  <c r="HI3"/>
  <c r="HY3"/>
  <c r="CC24"/>
  <c r="IQ3"/>
  <c r="CU24"/>
  <c r="JG3"/>
  <c r="DK24"/>
  <c r="JW3"/>
  <c r="EA24"/>
  <c r="EQ24"/>
  <c r="KM3"/>
  <c r="CR24"/>
  <c r="IN3"/>
  <c r="DH24"/>
  <c r="JD3"/>
  <c r="DX24"/>
  <c r="JT3"/>
  <c r="EN24"/>
  <c r="KJ3"/>
  <c r="AA24"/>
  <c r="FW3"/>
  <c r="GM3"/>
  <c r="AQ24"/>
  <c r="HC3"/>
  <c r="BG24"/>
  <c r="BY24"/>
  <c r="HU3"/>
  <c r="CO24"/>
  <c r="IK3"/>
  <c r="DE24"/>
  <c r="JA3"/>
  <c r="DU24"/>
  <c r="JQ3"/>
  <c r="EK24"/>
  <c r="KG3"/>
  <c r="CL24"/>
  <c r="IH3"/>
  <c r="DB24"/>
  <c r="IX3"/>
  <c r="DR24"/>
  <c r="JN3"/>
  <c r="EH24"/>
  <c r="KD3"/>
  <c r="F24"/>
  <c r="FB3"/>
  <c r="Z24"/>
  <c r="FV3"/>
  <c r="AP24"/>
  <c r="GL3"/>
  <c r="BF24"/>
  <c r="HB3"/>
  <c r="BX24"/>
  <c r="HT3"/>
  <c r="I24"/>
  <c r="FE3"/>
  <c r="T24"/>
  <c r="FP3"/>
  <c r="M24"/>
  <c r="FI3"/>
  <c r="AB24"/>
  <c r="FX3"/>
  <c r="AR24"/>
  <c r="GN3"/>
  <c r="BH24"/>
  <c r="HD3"/>
  <c r="BZ24"/>
  <c r="HV3"/>
  <c r="E24"/>
  <c r="FA3"/>
  <c r="V24"/>
  <c r="FR3"/>
  <c r="AK24"/>
  <c r="GG3"/>
  <c r="BA24"/>
  <c r="GW3"/>
  <c r="BQ24"/>
  <c r="HM3"/>
  <c r="CG24"/>
  <c r="IC3"/>
  <c r="CY24"/>
  <c r="IU3"/>
  <c r="DO24"/>
  <c r="JK3"/>
  <c r="EE24"/>
  <c r="KA3"/>
  <c r="EU24"/>
  <c r="KQ3"/>
  <c r="CV24"/>
  <c r="IR3"/>
  <c r="DL24"/>
  <c r="JH3"/>
  <c r="EB24"/>
  <c r="JX3"/>
  <c r="ER24"/>
  <c r="KN3"/>
  <c r="AE24"/>
  <c r="GA3"/>
  <c r="AU24"/>
  <c r="GQ3"/>
  <c r="BK24"/>
  <c r="HG3"/>
  <c r="BU24"/>
  <c r="HQ3"/>
  <c r="CS24"/>
  <c r="IO3"/>
  <c r="DI24"/>
  <c r="JE3"/>
  <c r="DY24"/>
  <c r="JU3"/>
  <c r="EO24"/>
  <c r="KK3"/>
  <c r="CP24"/>
  <c r="IL3"/>
  <c r="DF24"/>
  <c r="JB3"/>
  <c r="DV24"/>
  <c r="JR3"/>
  <c r="EL24"/>
  <c r="KH3"/>
  <c r="O24"/>
  <c r="FK3"/>
  <c r="AD24"/>
  <c r="FZ3"/>
  <c r="AT24"/>
  <c r="GP3"/>
  <c r="BJ24"/>
  <c r="HF3"/>
  <c r="BT24"/>
  <c r="HP3"/>
  <c r="L24"/>
  <c r="FH3"/>
  <c r="Q24"/>
  <c r="FM3"/>
  <c r="AF24"/>
  <c r="GB3"/>
  <c r="AV24"/>
  <c r="GR3"/>
  <c r="BL24"/>
  <c r="HH3"/>
  <c r="CB24"/>
  <c r="HX3"/>
  <c r="H24"/>
  <c r="FD3"/>
  <c r="FU3"/>
  <c r="Y24"/>
  <c r="AO24"/>
  <c r="GK3"/>
  <c r="HA3"/>
  <c r="BE24"/>
  <c r="BW24"/>
  <c r="HS3"/>
  <c r="CM24"/>
  <c r="II3"/>
  <c r="DC24"/>
  <c r="IY3"/>
  <c r="DS24"/>
  <c r="JO3"/>
  <c r="KE3"/>
  <c r="EI24"/>
  <c r="IF3"/>
  <c r="CJ24"/>
  <c r="IV3"/>
  <c r="CZ24"/>
  <c r="JL3"/>
  <c r="DP24"/>
  <c r="KB3"/>
  <c r="EF24"/>
  <c r="KR3"/>
  <c r="EV24"/>
  <c r="GE3"/>
  <c r="AI24"/>
  <c r="AY24"/>
  <c r="GU3"/>
  <c r="HK3"/>
  <c r="BO24"/>
  <c r="IA3"/>
  <c r="CE24"/>
  <c r="IS3"/>
  <c r="CW24"/>
  <c r="JI3"/>
  <c r="DM24"/>
  <c r="JY3"/>
  <c r="EC24"/>
  <c r="KO3"/>
  <c r="ES24"/>
  <c r="IP3"/>
  <c r="CT24"/>
  <c r="JF3"/>
  <c r="DJ24"/>
  <c r="JV3"/>
  <c r="DZ24"/>
  <c r="KL3"/>
  <c r="EP24"/>
</calcChain>
</file>

<file path=xl/sharedStrings.xml><?xml version="1.0" encoding="utf-8"?>
<sst xmlns="http://schemas.openxmlformats.org/spreadsheetml/2006/main" count="3746" uniqueCount="289">
  <si>
    <t>الأولى</t>
  </si>
  <si>
    <t>الثانية</t>
  </si>
  <si>
    <t xml:space="preserve">الثالثة </t>
  </si>
  <si>
    <t>الرابعة</t>
  </si>
  <si>
    <t>الخامسة</t>
  </si>
  <si>
    <t>السادسة</t>
  </si>
  <si>
    <t>السابعة</t>
  </si>
  <si>
    <t>الثامنة</t>
  </si>
  <si>
    <t>المعلم</t>
  </si>
  <si>
    <t>م</t>
  </si>
  <si>
    <t>جدول الحصص ( يوم الأحد )</t>
  </si>
  <si>
    <t>الاســـــم</t>
  </si>
  <si>
    <t>الوظيفة</t>
  </si>
  <si>
    <t>مدرس</t>
  </si>
  <si>
    <t>عبد العزيز جمعه عبد العزيز</t>
  </si>
  <si>
    <t>علوم</t>
  </si>
  <si>
    <t>دراسات</t>
  </si>
  <si>
    <t>مكتبة</t>
  </si>
  <si>
    <t>صيانة</t>
  </si>
  <si>
    <t>ألعاب</t>
  </si>
  <si>
    <t>جدول الحصص ( يوم الثلاثاء )</t>
  </si>
  <si>
    <t>جدول الحصص ( يوم الأربعاء )</t>
  </si>
  <si>
    <t xml:space="preserve">اليوم / الحصة </t>
  </si>
  <si>
    <t>الثالثة</t>
  </si>
  <si>
    <t>الأحــد</t>
  </si>
  <si>
    <t>الثلاثاء</t>
  </si>
  <si>
    <t>الأربعاء</t>
  </si>
  <si>
    <t>الخميس</t>
  </si>
  <si>
    <t xml:space="preserve">ناظر المدرسة </t>
  </si>
  <si>
    <t>الاثنين</t>
  </si>
  <si>
    <t>حفيظه فراج متولي ابراهيم</t>
  </si>
  <si>
    <t>ابو الخير محمود حسن محمد</t>
  </si>
  <si>
    <t>ياسر عبد السلام عبد القادر خليل</t>
  </si>
  <si>
    <t>ياسر احمد حسين البحيري</t>
  </si>
  <si>
    <t>خالد حمد الطيب عويان</t>
  </si>
  <si>
    <t>وليد احمد هاشم السيد شلبي</t>
  </si>
  <si>
    <t>عباس احمد عبد السيد عباس</t>
  </si>
  <si>
    <t>سوزان محمد ابو الحمد مصطفى</t>
  </si>
  <si>
    <t>فكريه عبد المنعم حسن الطنطاوي</t>
  </si>
  <si>
    <t>محمود عبد الرشيد عبد الصبور شديد</t>
  </si>
  <si>
    <t>دعاء عبد النبي احمد رداد</t>
  </si>
  <si>
    <t>محمد بكر عبد الحفيظ محمد</t>
  </si>
  <si>
    <t>ممدوح عبد الحميد محمود العرجاوي</t>
  </si>
  <si>
    <t>هيثم حامد محمد الشنواني</t>
  </si>
  <si>
    <t>احمد ماهر عبد النبي الرهاوي</t>
  </si>
  <si>
    <t>وليد محمد عطيه قادوس</t>
  </si>
  <si>
    <t>هدى سالم حميده شعيب</t>
  </si>
  <si>
    <t>مدرسة</t>
  </si>
  <si>
    <t>معلم مساعد</t>
  </si>
  <si>
    <t>أعضاء هيئة التدريس بالمدرسة</t>
  </si>
  <si>
    <t>1/1</t>
  </si>
  <si>
    <t>1/2</t>
  </si>
  <si>
    <t>2/1</t>
  </si>
  <si>
    <t>2/2</t>
  </si>
  <si>
    <t>1/3</t>
  </si>
  <si>
    <t>2/3</t>
  </si>
  <si>
    <t>1/4</t>
  </si>
  <si>
    <t>2/4</t>
  </si>
  <si>
    <t>3/4</t>
  </si>
  <si>
    <t>1/5</t>
  </si>
  <si>
    <t>2/5</t>
  </si>
  <si>
    <t>1/6</t>
  </si>
  <si>
    <t>2/6</t>
  </si>
  <si>
    <t>E</t>
  </si>
  <si>
    <t>خط</t>
  </si>
  <si>
    <t>علمي</t>
  </si>
  <si>
    <t>عملي</t>
  </si>
  <si>
    <t>رسم</t>
  </si>
  <si>
    <t>موسيقى</t>
  </si>
  <si>
    <t>عربي</t>
  </si>
  <si>
    <t>دين</t>
  </si>
  <si>
    <t>حاسب</t>
  </si>
  <si>
    <t>حساب</t>
  </si>
  <si>
    <t>الفصل</t>
  </si>
  <si>
    <t>اليوم</t>
  </si>
  <si>
    <t>ياسر</t>
  </si>
  <si>
    <t>دعاء</t>
  </si>
  <si>
    <t>أحمد</t>
  </si>
  <si>
    <t>هيثم</t>
  </si>
  <si>
    <t>عباس</t>
  </si>
  <si>
    <t>وليد</t>
  </si>
  <si>
    <t>محمود</t>
  </si>
  <si>
    <t>ممدوح</t>
  </si>
  <si>
    <t>محمد</t>
  </si>
  <si>
    <t>جمعه</t>
  </si>
  <si>
    <t>حفيظه</t>
  </si>
  <si>
    <t>هدى</t>
  </si>
  <si>
    <t>فكريه</t>
  </si>
  <si>
    <t>ياسر ع</t>
  </si>
  <si>
    <t>سوزان</t>
  </si>
  <si>
    <t>أبو الخير</t>
  </si>
  <si>
    <t>محمد السيد</t>
  </si>
  <si>
    <t>وليد ع</t>
  </si>
  <si>
    <t>عبد العزيز</t>
  </si>
  <si>
    <t>خالد</t>
  </si>
  <si>
    <t>الإثنين</t>
  </si>
  <si>
    <t>أمير</t>
  </si>
  <si>
    <t>Total</t>
  </si>
  <si>
    <t>عدد الفصول</t>
  </si>
  <si>
    <t>Default</t>
  </si>
  <si>
    <t>الفصل / المادة</t>
  </si>
  <si>
    <t>جدول حصص فصل 1 / 1 للعام 2008 / 2009 م</t>
  </si>
  <si>
    <t>جدول حصص فصل 1 / 2 للعام 2008 / 2009 م</t>
  </si>
  <si>
    <t>جدول حصص فصل 2 / 1 للعام 2008 / 2009 م</t>
  </si>
  <si>
    <t>جدول حصص فصل 2 / 2 للعام 2008 / 2009 م</t>
  </si>
  <si>
    <t>جدول حصص فصل 3 / 1 للعام 2008 / 2009 م</t>
  </si>
  <si>
    <t>جدول حصص فصل 3 / 2 للعام 2008 / 2009 م</t>
  </si>
  <si>
    <t>جدول حصص فصل 4 / 1 للعام 2008 / 2009 م</t>
  </si>
  <si>
    <t>جدول حصص فصل 4 / 2 للعام 2008 / 2009 م</t>
  </si>
  <si>
    <t>جدول حصص فصل 4 / 3 للعام 2008 / 2009 م</t>
  </si>
  <si>
    <t>جدول حصص فصل 5 / 1 للعام 2008 / 2009 م</t>
  </si>
  <si>
    <t>جدول حصص فصل 5 / 2 للعام 2008 / 2009 م</t>
  </si>
  <si>
    <t>جدول حصص فصل 6 / 1 للعام 2008 / 2009 م</t>
  </si>
  <si>
    <t>جدول حصص فصل 6 / 2 للعام 2008 / 2009 م</t>
  </si>
  <si>
    <t>رائد الفصل</t>
  </si>
  <si>
    <t>جدول حصص للفصل الدراسي الثاني للعام 2008 / 2009 م</t>
  </si>
  <si>
    <t>اسم المدرس</t>
  </si>
  <si>
    <t>تحريراً في</t>
  </si>
  <si>
    <t>محمد السيد محمد موسى</t>
  </si>
  <si>
    <t>جمعه السيد عبد الحميد مبروك</t>
  </si>
  <si>
    <t>شرين</t>
  </si>
  <si>
    <t>اقتصاد</t>
  </si>
  <si>
    <t>مجتمع</t>
  </si>
  <si>
    <t>شرين عابد طه</t>
  </si>
  <si>
    <t>الأحد</t>
  </si>
  <si>
    <t>Sunday</t>
  </si>
  <si>
    <t>Monday</t>
  </si>
  <si>
    <t>Tuesday</t>
  </si>
  <si>
    <t>Wednesday</t>
  </si>
  <si>
    <t>Thursday</t>
  </si>
  <si>
    <t>Teacher</t>
  </si>
  <si>
    <t>جدول الحصص ( يوم الإثنين )</t>
  </si>
  <si>
    <t>جدول الحصص ( يوم الخميس)</t>
  </si>
  <si>
    <t>طباعة جداول المدرسين</t>
  </si>
  <si>
    <t>S</t>
  </si>
  <si>
    <t>Name</t>
  </si>
  <si>
    <t>3 دين 1/1</t>
  </si>
  <si>
    <t>12 عربي 1/1</t>
  </si>
  <si>
    <t>6 حساب 1/1</t>
  </si>
  <si>
    <t/>
  </si>
  <si>
    <t>1 عملي 1/1</t>
  </si>
  <si>
    <t>3 دين 2/1</t>
  </si>
  <si>
    <t>12 عربي 2/1</t>
  </si>
  <si>
    <t>6 حساب 2/1</t>
  </si>
  <si>
    <t>1 عملي 2/1</t>
  </si>
  <si>
    <t>3 دين 1/2</t>
  </si>
  <si>
    <t>12 عربي 1/2</t>
  </si>
  <si>
    <t>6 حساب 1/2</t>
  </si>
  <si>
    <t>1 عملي 1/2</t>
  </si>
  <si>
    <t>3 دين 2/2</t>
  </si>
  <si>
    <t>12 عربي 2/2</t>
  </si>
  <si>
    <t>6 حساب 2/2</t>
  </si>
  <si>
    <t>1 عملي 2/2</t>
  </si>
  <si>
    <t>3 دين 1/3</t>
  </si>
  <si>
    <t>12 عربي 1/3</t>
  </si>
  <si>
    <t>6 حساب 1/3</t>
  </si>
  <si>
    <t>1 عملي 1/3</t>
  </si>
  <si>
    <t>3 دين 2/3</t>
  </si>
  <si>
    <t>12 عربي 2/3</t>
  </si>
  <si>
    <t>6 حساب 2/3</t>
  </si>
  <si>
    <t>1 عملي 2/3</t>
  </si>
  <si>
    <t>12 عربي 1/4</t>
  </si>
  <si>
    <t>12 عربي 2/4</t>
  </si>
  <si>
    <t>1 رسم 1/1</t>
  </si>
  <si>
    <t>1 رسم 2/1</t>
  </si>
  <si>
    <t>6 حساب 1/4</t>
  </si>
  <si>
    <t>6 حساب 2/4</t>
  </si>
  <si>
    <t>6 حساب 3/4</t>
  </si>
  <si>
    <t>1 موسيقى 1/5</t>
  </si>
  <si>
    <t>1 موسيقى 2/5</t>
  </si>
  <si>
    <t>3 علوم 1/4</t>
  </si>
  <si>
    <t>2 رسم 1/4</t>
  </si>
  <si>
    <t>3 علوم 2/4</t>
  </si>
  <si>
    <t>2 رسم 2/4</t>
  </si>
  <si>
    <t>3 علوم 3/4</t>
  </si>
  <si>
    <t>2 رسم 3/4</t>
  </si>
  <si>
    <t>2 رسم 1/5</t>
  </si>
  <si>
    <t>2 رسم 2/5</t>
  </si>
  <si>
    <t>1 مكتبة 1/1</t>
  </si>
  <si>
    <t>1 مكتبة 2/1</t>
  </si>
  <si>
    <t>1 مكتبة 1/2</t>
  </si>
  <si>
    <t>1 مكتبة 2/2</t>
  </si>
  <si>
    <t>12 عربي 3/4</t>
  </si>
  <si>
    <t>2 رسم 1/6</t>
  </si>
  <si>
    <t>1 صيانة 1/6</t>
  </si>
  <si>
    <t>2 رسم 2/6</t>
  </si>
  <si>
    <t>1 صيانة 2/6</t>
  </si>
  <si>
    <t>1 مكتبة 1/3</t>
  </si>
  <si>
    <t>1 مكتبة 2/3</t>
  </si>
  <si>
    <t>1 مكتبة 1/4</t>
  </si>
  <si>
    <t>1 مكتبة 2/4</t>
  </si>
  <si>
    <t>1 مكتبة 3/4</t>
  </si>
  <si>
    <t>3 علوم 1/5</t>
  </si>
  <si>
    <t>1 مكتبة 1/5</t>
  </si>
  <si>
    <t>3 علوم 2/5</t>
  </si>
  <si>
    <t>1 مكتبة 2/5</t>
  </si>
  <si>
    <t>3 علوم 1/6</t>
  </si>
  <si>
    <t>1 مكتبة 1/6</t>
  </si>
  <si>
    <t>3 علوم 2/6</t>
  </si>
  <si>
    <t>1 مكتبة 2/6</t>
  </si>
  <si>
    <t>2 دراسات 1/4</t>
  </si>
  <si>
    <t>1 موسيقى 1/4</t>
  </si>
  <si>
    <t>1 اقتصاد 1/4</t>
  </si>
  <si>
    <t>2 دراسات 2/4</t>
  </si>
  <si>
    <t>1 موسيقى 2/4</t>
  </si>
  <si>
    <t>1 اقتصاد 2/4</t>
  </si>
  <si>
    <t>2 دراسات 3/4</t>
  </si>
  <si>
    <t>1 موسيقى 3/4</t>
  </si>
  <si>
    <t>1 اقتصاد 3/4</t>
  </si>
  <si>
    <t>2 دراسات 1/5</t>
  </si>
  <si>
    <t>1 اقتصاد 1/5</t>
  </si>
  <si>
    <t>2 دراسات 2/5</t>
  </si>
  <si>
    <t>1 اقتصاد 2/5</t>
  </si>
  <si>
    <t>2 دراسات 1/6</t>
  </si>
  <si>
    <t>2 دراسات 2/6</t>
  </si>
  <si>
    <t>3 E 1/4</t>
  </si>
  <si>
    <t>3 E 2/4</t>
  </si>
  <si>
    <t>3 E 3/4</t>
  </si>
  <si>
    <t>3 E 1/5</t>
  </si>
  <si>
    <t>3 E 2/5</t>
  </si>
  <si>
    <t>3 E 1/6</t>
  </si>
  <si>
    <t>3 E 2/6</t>
  </si>
  <si>
    <t>6 حساب 1/5</t>
  </si>
  <si>
    <t>6 حساب 2/5</t>
  </si>
  <si>
    <t>6 حساب 1/6</t>
  </si>
  <si>
    <t>6 حساب 2/6</t>
  </si>
  <si>
    <t>11 عربي 1/6</t>
  </si>
  <si>
    <t>11 عربي 2/6</t>
  </si>
  <si>
    <t>2 ألعاب 1/1</t>
  </si>
  <si>
    <t>2 ألعاب 2/1</t>
  </si>
  <si>
    <t>2 ألعاب 1/2</t>
  </si>
  <si>
    <t>2 ألعاب 2/2</t>
  </si>
  <si>
    <t>2 ألعاب 1/3</t>
  </si>
  <si>
    <t>2 ألعاب 2/3</t>
  </si>
  <si>
    <t>2 ألعاب 1/4</t>
  </si>
  <si>
    <t>2 ألعاب 2/4</t>
  </si>
  <si>
    <t>2 ألعاب 3/4</t>
  </si>
  <si>
    <t>2 ألعاب 1/5</t>
  </si>
  <si>
    <t>2 ألعاب 2/5</t>
  </si>
  <si>
    <t>2 ألعاب 1/6</t>
  </si>
  <si>
    <t>2 ألعاب 2/6</t>
  </si>
  <si>
    <t>3 E 1/1</t>
  </si>
  <si>
    <t>3 E 2/1</t>
  </si>
  <si>
    <t>3 E 1/2</t>
  </si>
  <si>
    <t>1 رسم 1/2</t>
  </si>
  <si>
    <t>3 E 2/2</t>
  </si>
  <si>
    <t>1 رسم 2/2</t>
  </si>
  <si>
    <t>3 E 1/3</t>
  </si>
  <si>
    <t>1 رسم 1/3</t>
  </si>
  <si>
    <t>3 E 2/3</t>
  </si>
  <si>
    <t>1 رسم 2/3</t>
  </si>
  <si>
    <t>12 عربي 1/5</t>
  </si>
  <si>
    <t>12 عربي 2/5</t>
  </si>
  <si>
    <t>3 دين 1/4</t>
  </si>
  <si>
    <t>3 دين 2/4</t>
  </si>
  <si>
    <t>3 دين 3/4</t>
  </si>
  <si>
    <t>3 دين 1/5</t>
  </si>
  <si>
    <t>3 دين 2/5</t>
  </si>
  <si>
    <t>3 دين 1/6</t>
  </si>
  <si>
    <t>1 مجتمع 1/6</t>
  </si>
  <si>
    <t>3 دين 2/6</t>
  </si>
  <si>
    <t>1 مجتمع 2/6</t>
  </si>
  <si>
    <t>2 حاسب 1/1</t>
  </si>
  <si>
    <t>2 حاسب 2/1</t>
  </si>
  <si>
    <t>2 حاسب 1/2</t>
  </si>
  <si>
    <t>2 حاسب 2/2</t>
  </si>
  <si>
    <t>2 حاسب 1/3</t>
  </si>
  <si>
    <t>2 حاسب 2/3</t>
  </si>
  <si>
    <t>2 حاسب 1/4</t>
  </si>
  <si>
    <t>2 حاسب 2/4</t>
  </si>
  <si>
    <t>2 حاسب 3/4</t>
  </si>
  <si>
    <t>2 حاسب 1/5</t>
  </si>
  <si>
    <t>2 حاسب 2/5</t>
  </si>
  <si>
    <t>1 حاسب 1/6</t>
  </si>
  <si>
    <t>1 حاسب 2/6</t>
  </si>
  <si>
    <t>1 موسيقى 1/1</t>
  </si>
  <si>
    <t>2 علمي 1/1</t>
  </si>
  <si>
    <t>1 موسيقى 2/1</t>
  </si>
  <si>
    <t>2 علمي 2/1</t>
  </si>
  <si>
    <t>1 موسيقى 1/2</t>
  </si>
  <si>
    <t>2 علمي 1/2</t>
  </si>
  <si>
    <t>1 موسيقى 2/2</t>
  </si>
  <si>
    <t>2 علمي 2/2</t>
  </si>
  <si>
    <t>1 موسيقى 1/3</t>
  </si>
  <si>
    <t>2 علمي 1/3</t>
  </si>
  <si>
    <t>1 موسيقى 2/3</t>
  </si>
  <si>
    <t>2 علمي 2/3</t>
  </si>
  <si>
    <t>2 موسيقى 1/6</t>
  </si>
  <si>
    <t>2 موسيقى 2/6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</si>
</sst>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3">
    <font>
      <sz val="10"/>
      <name val="Arial"/>
      <charset val="178"/>
    </font>
    <font>
      <sz val="16"/>
      <name val="Arial (Arabic)"/>
      <family val="2"/>
      <charset val="178"/>
    </font>
    <font>
      <b/>
      <sz val="14"/>
      <name val="Arial (Arabic)"/>
      <family val="2"/>
      <charset val="178"/>
    </font>
    <font>
      <sz val="10"/>
      <name val="Arial"/>
      <family val="2"/>
    </font>
    <font>
      <sz val="8"/>
      <name val="Arial"/>
      <family val="2"/>
    </font>
    <font>
      <b/>
      <sz val="12"/>
      <name val="Arial (Arabic)"/>
      <family val="2"/>
      <charset val="178"/>
    </font>
    <font>
      <sz val="16"/>
      <name val="PT Bold Stars"/>
      <charset val="178"/>
    </font>
    <font>
      <sz val="18"/>
      <name val="Arial"/>
      <family val="2"/>
    </font>
    <font>
      <sz val="16"/>
      <name val="Arial"/>
      <family val="2"/>
    </font>
    <font>
      <b/>
      <sz val="14"/>
      <name val="Arial (Arabic)"/>
      <charset val="178"/>
    </font>
    <font>
      <sz val="12"/>
      <name val="Arial (Arabic)"/>
      <family val="2"/>
      <charset val="178"/>
    </font>
    <font>
      <b/>
      <sz val="16"/>
      <name val="Arial (Arabic)"/>
      <family val="2"/>
      <charset val="178"/>
    </font>
    <font>
      <b/>
      <sz val="14"/>
      <name val="Arial"/>
      <family val="2"/>
    </font>
    <font>
      <b/>
      <sz val="20"/>
      <name val="AdvertisingExtraBold"/>
      <charset val="178"/>
    </font>
    <font>
      <b/>
      <sz val="16"/>
      <name val="ae_AlMothnna"/>
      <family val="2"/>
    </font>
    <font>
      <b/>
      <sz val="12"/>
      <name val="Arial (Arabic)"/>
      <charset val="178"/>
    </font>
    <font>
      <b/>
      <sz val="20"/>
      <name val="Arial (Arabic)"/>
      <family val="2"/>
      <charset val="178"/>
    </font>
    <font>
      <b/>
      <sz val="20"/>
      <name val="MCS Jeddah S_U 3d."/>
      <charset val="178"/>
    </font>
    <font>
      <b/>
      <sz val="12"/>
      <name val="Arial"/>
      <family val="2"/>
    </font>
    <font>
      <b/>
      <sz val="18"/>
      <name val="MCS Jeddah S_U 3d."/>
      <charset val="178"/>
    </font>
    <font>
      <b/>
      <sz val="13"/>
      <name val="Arial"/>
      <family val="2"/>
    </font>
    <font>
      <sz val="20"/>
      <name val="MCS Jeddah S_U 3d."/>
      <charset val="178"/>
    </font>
    <font>
      <b/>
      <sz val="18"/>
      <name val="Arial (Arabic)"/>
      <charset val="178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2" fillId="0" borderId="0" xfId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6" fillId="0" borderId="0" xfId="2" applyNumberFormat="1" applyFont="1" applyAlignment="1">
      <alignment horizontal="center" vertical="center"/>
    </xf>
    <xf numFmtId="0" fontId="7" fillId="1" borderId="1" xfId="2" applyNumberFormat="1" applyFont="1" applyFill="1" applyBorder="1" applyAlignment="1">
      <alignment horizontal="center" vertical="center"/>
    </xf>
    <xf numFmtId="0" fontId="8" fillId="1" borderId="1" xfId="2" applyNumberFormat="1" applyFont="1" applyFill="1" applyBorder="1" applyAlignment="1">
      <alignment horizontal="center" vertical="center"/>
    </xf>
    <xf numFmtId="0" fontId="8" fillId="0" borderId="0" xfId="2" applyNumberFormat="1" applyFont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 wrapText="1" readingOrder="2"/>
    </xf>
    <xf numFmtId="0" fontId="5" fillId="4" borderId="1" xfId="0" applyNumberFormat="1" applyFont="1" applyFill="1" applyBorder="1" applyAlignment="1">
      <alignment horizontal="center" vertical="center" wrapText="1" readingOrder="2"/>
    </xf>
    <xf numFmtId="0" fontId="8" fillId="0" borderId="0" xfId="2" applyNumberFormat="1" applyFont="1" applyFill="1" applyAlignment="1">
      <alignment horizontal="center" vertical="center"/>
    </xf>
    <xf numFmtId="0" fontId="12" fillId="0" borderId="0" xfId="2" applyNumberFormat="1" applyFont="1" applyAlignment="1">
      <alignment vertical="center"/>
    </xf>
    <xf numFmtId="0" fontId="12" fillId="0" borderId="0" xfId="2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 readingOrder="2"/>
    </xf>
    <xf numFmtId="0" fontId="9" fillId="0" borderId="0" xfId="0" applyNumberFormat="1" applyFont="1" applyAlignment="1">
      <alignment horizontal="center" vertical="center" readingOrder="2"/>
    </xf>
    <xf numFmtId="0" fontId="5" fillId="0" borderId="1" xfId="1" applyNumberFormat="1" applyFont="1" applyFill="1" applyBorder="1" applyAlignment="1">
      <alignment horizontal="center" vertical="center" readingOrder="2"/>
    </xf>
    <xf numFmtId="0" fontId="5" fillId="0" borderId="0" xfId="0" applyNumberFormat="1" applyFont="1" applyAlignment="1">
      <alignment horizontal="center" vertical="center" readingOrder="2"/>
    </xf>
    <xf numFmtId="0" fontId="5" fillId="0" borderId="1" xfId="0" applyNumberFormat="1" applyFont="1" applyFill="1" applyBorder="1" applyAlignment="1">
      <alignment horizontal="center" vertical="center" wrapText="1" readingOrder="2"/>
    </xf>
    <xf numFmtId="0" fontId="15" fillId="3" borderId="1" xfId="0" applyNumberFormat="1" applyFont="1" applyFill="1" applyBorder="1" applyAlignment="1">
      <alignment horizontal="center" vertical="center" readingOrder="2"/>
    </xf>
    <xf numFmtId="0" fontId="15" fillId="0" borderId="0" xfId="0" applyNumberFormat="1" applyFont="1" applyAlignment="1">
      <alignment horizontal="center" vertical="center" readingOrder="2"/>
    </xf>
    <xf numFmtId="0" fontId="16" fillId="0" borderId="0" xfId="0" applyNumberFormat="1" applyFont="1" applyAlignment="1">
      <alignment horizontal="center" vertical="center" readingOrder="2"/>
    </xf>
    <xf numFmtId="0" fontId="18" fillId="0" borderId="0" xfId="0" applyNumberFormat="1" applyFont="1" applyFill="1" applyBorder="1" applyAlignment="1">
      <alignment horizontal="center" vertical="center" readingOrder="2"/>
    </xf>
    <xf numFmtId="49" fontId="5" fillId="0" borderId="0" xfId="1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0" fontId="15" fillId="6" borderId="0" xfId="0" applyNumberFormat="1" applyFont="1" applyFill="1" applyBorder="1" applyAlignment="1">
      <alignment horizontal="center" vertical="center" readingOrder="2"/>
    </xf>
    <xf numFmtId="49" fontId="18" fillId="7" borderId="0" xfId="0" applyNumberFormat="1" applyFont="1" applyFill="1" applyBorder="1" applyAlignment="1">
      <alignment horizontal="center" vertical="center"/>
    </xf>
    <xf numFmtId="0" fontId="15" fillId="8" borderId="0" xfId="0" applyNumberFormat="1" applyFont="1" applyFill="1" applyBorder="1" applyAlignment="1">
      <alignment horizontal="center" vertical="center" readingOrder="2"/>
    </xf>
    <xf numFmtId="0" fontId="15" fillId="7" borderId="0" xfId="0" applyNumberFormat="1" applyFont="1" applyFill="1" applyBorder="1" applyAlignment="1">
      <alignment horizontal="center" vertical="center" readingOrder="2"/>
    </xf>
    <xf numFmtId="0" fontId="15" fillId="9" borderId="0" xfId="0" applyNumberFormat="1" applyFont="1" applyFill="1" applyBorder="1" applyAlignment="1">
      <alignment horizontal="center" vertical="center" readingOrder="2"/>
    </xf>
    <xf numFmtId="0" fontId="15" fillId="10" borderId="0" xfId="0" applyNumberFormat="1" applyFont="1" applyFill="1" applyBorder="1" applyAlignment="1">
      <alignment horizontal="center" vertical="center" readingOrder="2"/>
    </xf>
    <xf numFmtId="0" fontId="12" fillId="0" borderId="0" xfId="2" applyNumberFormat="1" applyFont="1" applyAlignment="1">
      <alignment horizontal="center" vertical="center"/>
    </xf>
    <xf numFmtId="0" fontId="18" fillId="6" borderId="0" xfId="0" applyNumberFormat="1" applyFont="1" applyFill="1" applyBorder="1" applyAlignment="1">
      <alignment horizontal="center" vertical="center" readingOrder="2"/>
    </xf>
    <xf numFmtId="0" fontId="12" fillId="0" borderId="0" xfId="2" applyNumberFormat="1" applyFont="1" applyBorder="1" applyAlignment="1">
      <alignment vertical="center"/>
    </xf>
    <xf numFmtId="0" fontId="12" fillId="0" borderId="0" xfId="2" applyNumberFormat="1" applyFont="1" applyBorder="1" applyAlignment="1">
      <alignment horizontal="center" vertical="center"/>
    </xf>
    <xf numFmtId="49" fontId="1" fillId="7" borderId="0" xfId="1" applyNumberFormat="1" applyFont="1" applyFill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12" fillId="0" borderId="0" xfId="2" applyNumberFormat="1" applyFont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5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 readingOrder="2"/>
    </xf>
    <xf numFmtId="0" fontId="12" fillId="0" borderId="0" xfId="2" applyNumberFormat="1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readingOrder="2"/>
    </xf>
    <xf numFmtId="0" fontId="5" fillId="0" borderId="0" xfId="0" applyNumberFormat="1" applyFont="1" applyFill="1" applyAlignment="1">
      <alignment horizontal="center" vertical="center" readingOrder="2"/>
    </xf>
    <xf numFmtId="0" fontId="5" fillId="12" borderId="1" xfId="1" applyNumberFormat="1" applyFont="1" applyFill="1" applyBorder="1" applyAlignment="1">
      <alignment horizontal="center" vertical="center" readingOrder="2"/>
    </xf>
    <xf numFmtId="0" fontId="5" fillId="12" borderId="1" xfId="0" applyNumberFormat="1" applyFont="1" applyFill="1" applyBorder="1" applyAlignment="1">
      <alignment horizontal="center" vertical="center" wrapText="1" readingOrder="2"/>
    </xf>
    <xf numFmtId="0" fontId="10" fillId="0" borderId="0" xfId="0" applyNumberFormat="1" applyFont="1" applyFill="1" applyAlignment="1">
      <alignment horizontal="center" vertical="center" readingOrder="2"/>
    </xf>
    <xf numFmtId="0" fontId="15" fillId="0" borderId="1" xfId="0" applyNumberFormat="1" applyFont="1" applyBorder="1" applyAlignment="1">
      <alignment horizontal="center" vertical="center" readingOrder="2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readingOrder="2"/>
    </xf>
    <xf numFmtId="0" fontId="19" fillId="6" borderId="0" xfId="0" applyNumberFormat="1" applyFont="1" applyFill="1" applyBorder="1" applyAlignment="1">
      <alignment horizontal="center" vertical="center" readingOrder="2"/>
    </xf>
    <xf numFmtId="0" fontId="19" fillId="8" borderId="0" xfId="0" applyNumberFormat="1" applyFont="1" applyFill="1" applyBorder="1" applyAlignment="1">
      <alignment horizontal="center" vertical="center" readingOrder="2"/>
    </xf>
    <xf numFmtId="0" fontId="19" fillId="7" borderId="0" xfId="0" applyNumberFormat="1" applyFont="1" applyFill="1" applyBorder="1" applyAlignment="1">
      <alignment horizontal="center" vertical="center" readingOrder="2"/>
    </xf>
    <xf numFmtId="0" fontId="19" fillId="9" borderId="0" xfId="0" applyNumberFormat="1" applyFont="1" applyFill="1" applyBorder="1" applyAlignment="1">
      <alignment horizontal="center" vertical="center" readingOrder="2"/>
    </xf>
    <xf numFmtId="0" fontId="19" fillId="10" borderId="0" xfId="0" applyNumberFormat="1" applyFont="1" applyFill="1" applyBorder="1" applyAlignment="1">
      <alignment horizontal="center" vertical="center" readingOrder="2"/>
    </xf>
    <xf numFmtId="0" fontId="17" fillId="0" borderId="3" xfId="0" applyNumberFormat="1" applyFont="1" applyBorder="1" applyAlignment="1">
      <alignment horizontal="center" vertical="center" readingOrder="2"/>
    </xf>
    <xf numFmtId="0" fontId="16" fillId="0" borderId="3" xfId="0" applyNumberFormat="1" applyFont="1" applyBorder="1" applyAlignment="1">
      <alignment horizontal="center" vertical="center" readingOrder="2"/>
    </xf>
    <xf numFmtId="0" fontId="5" fillId="12" borderId="1" xfId="0" applyNumberFormat="1" applyFont="1" applyFill="1" applyBorder="1" applyAlignment="1">
      <alignment horizontal="center" vertical="center" readingOrder="2"/>
    </xf>
    <xf numFmtId="0" fontId="5" fillId="0" borderId="1" xfId="0" applyNumberFormat="1" applyFont="1" applyFill="1" applyBorder="1" applyAlignment="1">
      <alignment horizontal="center" vertical="center" readingOrder="2"/>
    </xf>
    <xf numFmtId="0" fontId="21" fillId="0" borderId="3" xfId="0" applyNumberFormat="1" applyFont="1" applyBorder="1" applyAlignment="1">
      <alignment horizontal="center" vertical="center" readingOrder="2"/>
    </xf>
    <xf numFmtId="0" fontId="14" fillId="0" borderId="0" xfId="2" applyNumberFormat="1" applyFont="1" applyBorder="1" applyAlignment="1">
      <alignment horizontal="center" vertical="center"/>
    </xf>
    <xf numFmtId="0" fontId="8" fillId="5" borderId="2" xfId="2" applyNumberFormat="1" applyFont="1" applyFill="1" applyBorder="1" applyAlignment="1">
      <alignment horizontal="center" vertical="center"/>
    </xf>
    <xf numFmtId="0" fontId="8" fillId="5" borderId="5" xfId="2" applyNumberFormat="1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/>
    </xf>
    <xf numFmtId="0" fontId="8" fillId="0" borderId="5" xfId="2" applyNumberFormat="1" applyFont="1" applyFill="1" applyBorder="1" applyAlignment="1">
      <alignment horizontal="center" vertical="center"/>
    </xf>
    <xf numFmtId="0" fontId="12" fillId="0" borderId="0" xfId="2" applyNumberFormat="1" applyFont="1" applyAlignment="1">
      <alignment horizontal="center" vertical="center"/>
    </xf>
    <xf numFmtId="0" fontId="12" fillId="0" borderId="0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6" fillId="11" borderId="0" xfId="2" applyNumberFormat="1" applyFont="1" applyFill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 readingOrder="2"/>
    </xf>
    <xf numFmtId="0" fontId="2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 readingOrder="2"/>
    </xf>
    <xf numFmtId="49" fontId="18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2"/>
    <cellStyle name="Normal_تشكيل فريق التطوير" xfId="1"/>
  </cellStyles>
  <dxfs count="2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 patternType="lightHorizontal"/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patternFill patternType="lightGray"/>
      </fill>
    </dxf>
    <dxf>
      <fill>
        <patternFill patternType="lightVertical"/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 patternType="lightGrid"/>
      </fill>
    </dxf>
    <dxf>
      <fill>
        <patternFill>
          <bgColor theme="8" tint="-0.24994659260841701"/>
        </patternFill>
      </fill>
    </dxf>
    <dxf>
      <fill>
        <patternFill patternType="lightTrellis"/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ill>
        <gradientFill degree="90">
          <stop position="0">
            <color theme="0"/>
          </stop>
          <stop position="1">
            <color rgb="FF00B050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H55"/>
  <sheetViews>
    <sheetView rightToLeft="1" workbookViewId="0">
      <pane xSplit="1" topLeftCell="AV1" activePane="topRight" state="frozen"/>
      <selection pane="topRight" activeCell="BF2" sqref="BF2:BG2"/>
    </sheetView>
  </sheetViews>
  <sheetFormatPr defaultColWidth="9.5703125" defaultRowHeight="24.95" customHeight="1"/>
  <cols>
    <col min="1" max="1" width="11.28515625" style="23" bestFit="1" customWidth="1"/>
    <col min="2" max="41" width="9.5703125" style="21"/>
    <col min="42" max="42" width="11.7109375" style="21" bestFit="1" customWidth="1"/>
    <col min="43" max="16384" width="9.5703125" style="21"/>
  </cols>
  <sheetData>
    <row r="1" spans="1:60" ht="24.95" customHeight="1">
      <c r="A1" s="25" t="s">
        <v>74</v>
      </c>
      <c r="B1" s="52" t="s">
        <v>124</v>
      </c>
      <c r="C1" s="52"/>
      <c r="D1" s="52"/>
      <c r="E1" s="52"/>
      <c r="F1" s="52"/>
      <c r="G1" s="52"/>
      <c r="H1" s="52"/>
      <c r="I1" s="52"/>
      <c r="J1" s="53" t="s">
        <v>95</v>
      </c>
      <c r="K1" s="53"/>
      <c r="L1" s="53"/>
      <c r="M1" s="53"/>
      <c r="N1" s="53"/>
      <c r="O1" s="53"/>
      <c r="P1" s="53"/>
      <c r="Q1" s="53"/>
      <c r="R1" s="54" t="s">
        <v>25</v>
      </c>
      <c r="S1" s="54"/>
      <c r="T1" s="54"/>
      <c r="U1" s="54"/>
      <c r="V1" s="54"/>
      <c r="W1" s="54"/>
      <c r="X1" s="54"/>
      <c r="Y1" s="54"/>
      <c r="Z1" s="55" t="s">
        <v>26</v>
      </c>
      <c r="AA1" s="55"/>
      <c r="AB1" s="55"/>
      <c r="AC1" s="55"/>
      <c r="AD1" s="55"/>
      <c r="AE1" s="55"/>
      <c r="AF1" s="55"/>
      <c r="AG1" s="55"/>
      <c r="AH1" s="56" t="s">
        <v>27</v>
      </c>
      <c r="AI1" s="56"/>
      <c r="AJ1" s="56"/>
      <c r="AK1" s="56"/>
      <c r="AL1" s="56"/>
      <c r="AM1" s="56"/>
      <c r="AN1" s="56"/>
      <c r="AO1" s="56"/>
    </row>
    <row r="2" spans="1:60" ht="24.95" customHeight="1">
      <c r="A2" s="25" t="s">
        <v>73</v>
      </c>
      <c r="B2" s="24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24" t="s">
        <v>5</v>
      </c>
      <c r="H2" s="24" t="s">
        <v>6</v>
      </c>
      <c r="I2" s="24" t="s">
        <v>7</v>
      </c>
      <c r="J2" s="26" t="s">
        <v>0</v>
      </c>
      <c r="K2" s="26" t="s">
        <v>1</v>
      </c>
      <c r="L2" s="26" t="s">
        <v>2</v>
      </c>
      <c r="M2" s="26" t="s">
        <v>3</v>
      </c>
      <c r="N2" s="26" t="s">
        <v>4</v>
      </c>
      <c r="O2" s="26" t="s">
        <v>5</v>
      </c>
      <c r="P2" s="26" t="s">
        <v>6</v>
      </c>
      <c r="Q2" s="26" t="s">
        <v>7</v>
      </c>
      <c r="R2" s="27" t="s">
        <v>0</v>
      </c>
      <c r="S2" s="27" t="s">
        <v>1</v>
      </c>
      <c r="T2" s="27" t="s">
        <v>2</v>
      </c>
      <c r="U2" s="27" t="s">
        <v>3</v>
      </c>
      <c r="V2" s="27" t="s">
        <v>4</v>
      </c>
      <c r="W2" s="27" t="s">
        <v>5</v>
      </c>
      <c r="X2" s="27" t="s">
        <v>6</v>
      </c>
      <c r="Y2" s="27" t="s">
        <v>7</v>
      </c>
      <c r="Z2" s="28" t="s">
        <v>0</v>
      </c>
      <c r="AA2" s="28" t="s">
        <v>1</v>
      </c>
      <c r="AB2" s="28" t="s">
        <v>2</v>
      </c>
      <c r="AC2" s="28" t="s">
        <v>3</v>
      </c>
      <c r="AD2" s="28" t="s">
        <v>4</v>
      </c>
      <c r="AE2" s="28" t="s">
        <v>5</v>
      </c>
      <c r="AF2" s="28" t="s">
        <v>6</v>
      </c>
      <c r="AG2" s="28" t="s">
        <v>7</v>
      </c>
      <c r="AH2" s="29" t="s">
        <v>0</v>
      </c>
      <c r="AI2" s="29" t="s">
        <v>1</v>
      </c>
      <c r="AJ2" s="29" t="s">
        <v>2</v>
      </c>
      <c r="AK2" s="29" t="s">
        <v>3</v>
      </c>
      <c r="AL2" s="29" t="s">
        <v>4</v>
      </c>
      <c r="AM2" s="29" t="s">
        <v>5</v>
      </c>
      <c r="AN2" s="29" t="s">
        <v>6</v>
      </c>
      <c r="AO2" s="29" t="s">
        <v>7</v>
      </c>
      <c r="AP2" s="21" t="s">
        <v>100</v>
      </c>
      <c r="AQ2" s="21" t="s">
        <v>70</v>
      </c>
      <c r="AR2" s="21" t="s">
        <v>69</v>
      </c>
      <c r="AS2" s="21" t="s">
        <v>64</v>
      </c>
      <c r="AT2" s="21" t="s">
        <v>72</v>
      </c>
      <c r="AU2" s="21" t="s">
        <v>63</v>
      </c>
      <c r="AV2" s="21" t="s">
        <v>16</v>
      </c>
      <c r="AW2" s="21" t="s">
        <v>15</v>
      </c>
      <c r="AX2" s="21" t="s">
        <v>71</v>
      </c>
      <c r="AY2" s="21" t="s">
        <v>17</v>
      </c>
      <c r="AZ2" s="21" t="s">
        <v>67</v>
      </c>
      <c r="BA2" s="21" t="s">
        <v>19</v>
      </c>
      <c r="BB2" s="21" t="s">
        <v>68</v>
      </c>
      <c r="BC2" s="21" t="s">
        <v>65</v>
      </c>
      <c r="BD2" s="21" t="s">
        <v>66</v>
      </c>
      <c r="BE2" s="21" t="s">
        <v>121</v>
      </c>
      <c r="BF2" s="21" t="s">
        <v>18</v>
      </c>
      <c r="BG2" s="21" t="s">
        <v>122</v>
      </c>
      <c r="BH2" s="21" t="s">
        <v>97</v>
      </c>
    </row>
    <row r="3" spans="1:60" ht="24.95" customHeight="1">
      <c r="A3" s="22" t="s">
        <v>50</v>
      </c>
      <c r="B3" s="21" t="s">
        <v>69</v>
      </c>
      <c r="C3" s="21" t="s">
        <v>69</v>
      </c>
      <c r="D3" s="21" t="s">
        <v>72</v>
      </c>
      <c r="E3" s="21" t="s">
        <v>72</v>
      </c>
      <c r="F3" s="21" t="s">
        <v>63</v>
      </c>
      <c r="G3" s="21" t="s">
        <v>63</v>
      </c>
      <c r="H3" s="21" t="s">
        <v>17</v>
      </c>
      <c r="I3" s="21" t="s">
        <v>66</v>
      </c>
      <c r="J3" s="21" t="s">
        <v>69</v>
      </c>
      <c r="K3" s="21" t="s">
        <v>69</v>
      </c>
      <c r="L3" s="21" t="s">
        <v>71</v>
      </c>
      <c r="M3" s="21" t="s">
        <v>71</v>
      </c>
      <c r="N3" s="21" t="s">
        <v>72</v>
      </c>
      <c r="O3" s="21" t="s">
        <v>72</v>
      </c>
      <c r="R3" s="21" t="s">
        <v>69</v>
      </c>
      <c r="S3" s="21" t="s">
        <v>69</v>
      </c>
      <c r="T3" s="21" t="s">
        <v>65</v>
      </c>
      <c r="U3" s="21" t="s">
        <v>65</v>
      </c>
      <c r="V3" s="21" t="s">
        <v>70</v>
      </c>
      <c r="W3" s="21" t="s">
        <v>67</v>
      </c>
      <c r="Z3" s="21" t="s">
        <v>69</v>
      </c>
      <c r="AA3" s="21" t="s">
        <v>69</v>
      </c>
      <c r="AB3" s="21" t="s">
        <v>72</v>
      </c>
      <c r="AC3" s="21" t="s">
        <v>72</v>
      </c>
      <c r="AD3" s="21" t="s">
        <v>19</v>
      </c>
      <c r="AE3" s="21" t="s">
        <v>19</v>
      </c>
      <c r="AF3" s="21" t="s">
        <v>69</v>
      </c>
      <c r="AG3" s="21" t="s">
        <v>69</v>
      </c>
      <c r="AH3" s="21" t="s">
        <v>69</v>
      </c>
      <c r="AI3" s="21" t="s">
        <v>69</v>
      </c>
      <c r="AJ3" s="21" t="s">
        <v>63</v>
      </c>
      <c r="AK3" s="21" t="s">
        <v>68</v>
      </c>
      <c r="AL3" s="21" t="s">
        <v>70</v>
      </c>
      <c r="AM3" s="21" t="s">
        <v>70</v>
      </c>
      <c r="AP3" s="22" t="s">
        <v>50</v>
      </c>
      <c r="AQ3" s="21">
        <f t="shared" ref="AQ3:AQ28" si="0">COUNTIF(B3:AO3,$AQ$2)</f>
        <v>3</v>
      </c>
      <c r="AR3" s="21">
        <f>COUNTIF(B3:AO3,$AR$2)</f>
        <v>12</v>
      </c>
      <c r="AS3" s="21">
        <f>COUNTIF(B3:AO3,$AS$2)</f>
        <v>0</v>
      </c>
      <c r="AT3" s="21">
        <f>COUNTIF(B3:AO3,$AT$2)</f>
        <v>6</v>
      </c>
      <c r="AU3" s="21">
        <f t="shared" ref="AU3:AU28" si="1">COUNTIF(B3:AO3,$AU$2)</f>
        <v>3</v>
      </c>
      <c r="AV3" s="21">
        <f>COUNTIF(B3:AO3,$AV$2)</f>
        <v>0</v>
      </c>
      <c r="AW3" s="21">
        <f>COUNTIF(B3:AO3,$AW$2)</f>
        <v>0</v>
      </c>
      <c r="AX3" s="21">
        <f t="shared" ref="AX3:AX28" si="2">COUNTIF(B3:AO3,$AX$2)</f>
        <v>2</v>
      </c>
      <c r="AY3" s="21">
        <f>COUNTIF(B3:AO3,$AY$2)</f>
        <v>1</v>
      </c>
      <c r="AZ3" s="21">
        <f t="shared" ref="AZ3:AZ28" si="3">COUNTIF(B3:AO3,$AZ$2)</f>
        <v>1</v>
      </c>
      <c r="BA3" s="21">
        <f t="shared" ref="BA3:BA28" si="4">COUNTIF(B3:AO3,$BA$2)</f>
        <v>2</v>
      </c>
      <c r="BB3" s="21">
        <f t="shared" ref="BB3:BB28" si="5">COUNTIF(B3:AO3,$BB$2)</f>
        <v>1</v>
      </c>
      <c r="BC3" s="21">
        <f t="shared" ref="BC3:BC28" si="6">COUNTIF(B3:AO3,$BC$2)</f>
        <v>2</v>
      </c>
      <c r="BD3" s="21">
        <f t="shared" ref="BD3:BD28" si="7">COUNTIF(B3:AO3,$BD$2)</f>
        <v>1</v>
      </c>
      <c r="BE3" s="21">
        <f>COUNTIF(B3:AO3,$BE$2)</f>
        <v>0</v>
      </c>
      <c r="BF3" s="21">
        <f>COUNTIF(B3:AO3,$BF$2)</f>
        <v>0</v>
      </c>
      <c r="BG3" s="21">
        <f>COUNTIF(B3:AO3,$BG$2)</f>
        <v>0</v>
      </c>
      <c r="BH3" s="21">
        <f>SUM(AQ3:BG3)</f>
        <v>34</v>
      </c>
    </row>
    <row r="4" spans="1:60" ht="24.95" customHeight="1">
      <c r="A4" s="22" t="s">
        <v>50</v>
      </c>
      <c r="B4" s="21" t="s">
        <v>75</v>
      </c>
      <c r="C4" s="21" t="s">
        <v>75</v>
      </c>
      <c r="D4" s="21" t="s">
        <v>75</v>
      </c>
      <c r="E4" s="21" t="s">
        <v>75</v>
      </c>
      <c r="F4" s="21" t="s">
        <v>76</v>
      </c>
      <c r="G4" s="21" t="s">
        <v>76</v>
      </c>
      <c r="H4" s="21" t="s">
        <v>77</v>
      </c>
      <c r="I4" s="21" t="s">
        <v>75</v>
      </c>
      <c r="J4" s="21" t="s">
        <v>75</v>
      </c>
      <c r="K4" s="21" t="s">
        <v>75</v>
      </c>
      <c r="L4" s="21" t="s">
        <v>87</v>
      </c>
      <c r="M4" s="21" t="s">
        <v>87</v>
      </c>
      <c r="N4" s="21" t="s">
        <v>75</v>
      </c>
      <c r="O4" s="21" t="s">
        <v>75</v>
      </c>
      <c r="R4" s="21" t="s">
        <v>75</v>
      </c>
      <c r="S4" s="21" t="s">
        <v>75</v>
      </c>
      <c r="T4" s="21" t="s">
        <v>120</v>
      </c>
      <c r="U4" s="21" t="s">
        <v>120</v>
      </c>
      <c r="V4" s="21" t="s">
        <v>75</v>
      </c>
      <c r="W4" s="21" t="s">
        <v>78</v>
      </c>
      <c r="Z4" s="21" t="s">
        <v>75</v>
      </c>
      <c r="AA4" s="21" t="s">
        <v>75</v>
      </c>
      <c r="AB4" s="21" t="s">
        <v>75</v>
      </c>
      <c r="AC4" s="21" t="s">
        <v>75</v>
      </c>
      <c r="AD4" s="21" t="s">
        <v>84</v>
      </c>
      <c r="AE4" s="21" t="s">
        <v>84</v>
      </c>
      <c r="AF4" s="21" t="s">
        <v>75</v>
      </c>
      <c r="AG4" s="21" t="s">
        <v>75</v>
      </c>
      <c r="AH4" s="21" t="s">
        <v>75</v>
      </c>
      <c r="AI4" s="21" t="s">
        <v>75</v>
      </c>
      <c r="AJ4" s="21" t="s">
        <v>76</v>
      </c>
      <c r="AK4" s="21" t="s">
        <v>120</v>
      </c>
      <c r="AL4" s="21" t="s">
        <v>75</v>
      </c>
      <c r="AM4" s="21" t="s">
        <v>75</v>
      </c>
      <c r="AP4" s="22" t="s">
        <v>50</v>
      </c>
      <c r="AQ4" s="21">
        <f t="shared" si="0"/>
        <v>0</v>
      </c>
      <c r="AR4" s="21">
        <f>COUNTIF(B4:AO4,$AR$2)</f>
        <v>0</v>
      </c>
      <c r="AS4" s="21">
        <f t="shared" ref="AS4:AS28" si="8">COUNTIF(B4:AO4,$AS$2)</f>
        <v>0</v>
      </c>
      <c r="AT4" s="21">
        <f t="shared" ref="AT4:AT28" si="9">COUNTIF(B4:AO4,$AT$2)</f>
        <v>0</v>
      </c>
      <c r="AU4" s="21">
        <f t="shared" si="1"/>
        <v>0</v>
      </c>
      <c r="AV4" s="21">
        <f t="shared" ref="AV4:AV28" si="10">COUNTIF(B4:AO4,$AV$2)</f>
        <v>0</v>
      </c>
      <c r="AW4" s="21">
        <f t="shared" ref="AW4:AW28" si="11">COUNTIF(B4:AO4,$AW$2)</f>
        <v>0</v>
      </c>
      <c r="AX4" s="21">
        <f t="shared" si="2"/>
        <v>0</v>
      </c>
      <c r="AY4" s="21">
        <f t="shared" ref="AY4:AY28" si="12">COUNTIF(B4:AO4,$AY$2)</f>
        <v>0</v>
      </c>
      <c r="AZ4" s="21">
        <f t="shared" si="3"/>
        <v>0</v>
      </c>
      <c r="BA4" s="21">
        <f t="shared" si="4"/>
        <v>0</v>
      </c>
      <c r="BB4" s="21">
        <f t="shared" si="5"/>
        <v>0</v>
      </c>
      <c r="BC4" s="21">
        <f t="shared" si="6"/>
        <v>0</v>
      </c>
      <c r="BD4" s="21">
        <f t="shared" si="7"/>
        <v>0</v>
      </c>
      <c r="BE4" s="21">
        <f t="shared" ref="BE4:BE28" si="13">COUNTIF(B4:AO4,$BE$2)</f>
        <v>0</v>
      </c>
      <c r="BF4" s="21">
        <f t="shared" ref="BF4:BF28" si="14">COUNTIF(B4:AO4,$BF$2)</f>
        <v>0</v>
      </c>
      <c r="BG4" s="21">
        <f t="shared" ref="BG4:BG28" si="15">COUNTIF(B4:AO4,$BG$2)</f>
        <v>0</v>
      </c>
      <c r="BH4" s="21">
        <f t="shared" ref="BH4:BH29" si="16">SUM(AQ4:BG4)</f>
        <v>0</v>
      </c>
    </row>
    <row r="5" spans="1:60" ht="24.95" customHeight="1">
      <c r="A5" s="22" t="s">
        <v>52</v>
      </c>
      <c r="B5" s="21" t="s">
        <v>69</v>
      </c>
      <c r="C5" s="21" t="s">
        <v>69</v>
      </c>
      <c r="D5" s="21" t="s">
        <v>63</v>
      </c>
      <c r="E5" s="21" t="s">
        <v>63</v>
      </c>
      <c r="F5" s="21" t="s">
        <v>72</v>
      </c>
      <c r="G5" s="21" t="s">
        <v>72</v>
      </c>
      <c r="H5" s="21" t="s">
        <v>67</v>
      </c>
      <c r="I5" s="21" t="s">
        <v>17</v>
      </c>
      <c r="J5" s="21" t="s">
        <v>71</v>
      </c>
      <c r="K5" s="21" t="s">
        <v>71</v>
      </c>
      <c r="L5" s="21" t="s">
        <v>69</v>
      </c>
      <c r="M5" s="21" t="s">
        <v>69</v>
      </c>
      <c r="N5" s="21" t="s">
        <v>72</v>
      </c>
      <c r="O5" s="21" t="s">
        <v>72</v>
      </c>
      <c r="R5" s="21" t="s">
        <v>69</v>
      </c>
      <c r="S5" s="21" t="s">
        <v>69</v>
      </c>
      <c r="T5" s="21" t="s">
        <v>66</v>
      </c>
      <c r="U5" s="21" t="s">
        <v>70</v>
      </c>
      <c r="V5" s="21" t="s">
        <v>65</v>
      </c>
      <c r="W5" s="21" t="s">
        <v>65</v>
      </c>
      <c r="Z5" s="21" t="s">
        <v>69</v>
      </c>
      <c r="AA5" s="21" t="s">
        <v>69</v>
      </c>
      <c r="AB5" s="21" t="s">
        <v>19</v>
      </c>
      <c r="AC5" s="21" t="s">
        <v>19</v>
      </c>
      <c r="AD5" s="21" t="s">
        <v>72</v>
      </c>
      <c r="AE5" s="21" t="s">
        <v>72</v>
      </c>
      <c r="AF5" s="21" t="s">
        <v>69</v>
      </c>
      <c r="AG5" s="21" t="s">
        <v>69</v>
      </c>
      <c r="AH5" s="21" t="s">
        <v>69</v>
      </c>
      <c r="AI5" s="21" t="s">
        <v>69</v>
      </c>
      <c r="AJ5" s="21" t="s">
        <v>68</v>
      </c>
      <c r="AK5" s="21" t="s">
        <v>63</v>
      </c>
      <c r="AL5" s="21" t="s">
        <v>70</v>
      </c>
      <c r="AM5" s="21" t="s">
        <v>70</v>
      </c>
      <c r="AP5" s="22" t="s">
        <v>52</v>
      </c>
      <c r="AQ5" s="21">
        <f t="shared" si="0"/>
        <v>3</v>
      </c>
      <c r="AR5" s="21">
        <f t="shared" ref="AR5:AR27" si="17">COUNTIF(B5:AO5,$AR$2)</f>
        <v>12</v>
      </c>
      <c r="AS5" s="21">
        <f t="shared" si="8"/>
        <v>0</v>
      </c>
      <c r="AT5" s="21">
        <f t="shared" si="9"/>
        <v>6</v>
      </c>
      <c r="AU5" s="21">
        <f t="shared" si="1"/>
        <v>3</v>
      </c>
      <c r="AV5" s="21">
        <f t="shared" si="10"/>
        <v>0</v>
      </c>
      <c r="AW5" s="21">
        <f t="shared" si="11"/>
        <v>0</v>
      </c>
      <c r="AX5" s="21">
        <f t="shared" si="2"/>
        <v>2</v>
      </c>
      <c r="AY5" s="21">
        <f t="shared" si="12"/>
        <v>1</v>
      </c>
      <c r="AZ5" s="21">
        <f t="shared" si="3"/>
        <v>1</v>
      </c>
      <c r="BA5" s="21">
        <f t="shared" si="4"/>
        <v>2</v>
      </c>
      <c r="BB5" s="21">
        <f t="shared" si="5"/>
        <v>1</v>
      </c>
      <c r="BC5" s="21">
        <f t="shared" si="6"/>
        <v>2</v>
      </c>
      <c r="BD5" s="21">
        <f t="shared" si="7"/>
        <v>1</v>
      </c>
      <c r="BE5" s="21">
        <f t="shared" si="13"/>
        <v>0</v>
      </c>
      <c r="BF5" s="21">
        <f t="shared" si="14"/>
        <v>0</v>
      </c>
      <c r="BG5" s="21">
        <f t="shared" si="15"/>
        <v>0</v>
      </c>
      <c r="BH5" s="21">
        <f t="shared" si="16"/>
        <v>34</v>
      </c>
    </row>
    <row r="6" spans="1:60" ht="24.95" customHeight="1">
      <c r="A6" s="22" t="s">
        <v>52</v>
      </c>
      <c r="B6" s="21" t="s">
        <v>79</v>
      </c>
      <c r="C6" s="21" t="s">
        <v>79</v>
      </c>
      <c r="D6" s="21" t="s">
        <v>76</v>
      </c>
      <c r="E6" s="21" t="s">
        <v>76</v>
      </c>
      <c r="F6" s="21" t="s">
        <v>79</v>
      </c>
      <c r="G6" s="21" t="s">
        <v>79</v>
      </c>
      <c r="H6" s="21" t="s">
        <v>78</v>
      </c>
      <c r="I6" s="21" t="s">
        <v>77</v>
      </c>
      <c r="J6" s="21" t="s">
        <v>87</v>
      </c>
      <c r="K6" s="21" t="s">
        <v>87</v>
      </c>
      <c r="L6" s="21" t="s">
        <v>79</v>
      </c>
      <c r="M6" s="21" t="s">
        <v>79</v>
      </c>
      <c r="N6" s="21" t="s">
        <v>79</v>
      </c>
      <c r="O6" s="21" t="s">
        <v>79</v>
      </c>
      <c r="R6" s="21" t="s">
        <v>79</v>
      </c>
      <c r="S6" s="21" t="s">
        <v>79</v>
      </c>
      <c r="T6" s="21" t="s">
        <v>79</v>
      </c>
      <c r="U6" s="21" t="s">
        <v>79</v>
      </c>
      <c r="V6" s="21" t="s">
        <v>120</v>
      </c>
      <c r="W6" s="21" t="s">
        <v>120</v>
      </c>
      <c r="Z6" s="21" t="s">
        <v>79</v>
      </c>
      <c r="AA6" s="21" t="s">
        <v>79</v>
      </c>
      <c r="AB6" s="21" t="s">
        <v>84</v>
      </c>
      <c r="AC6" s="21" t="s">
        <v>84</v>
      </c>
      <c r="AD6" s="21" t="s">
        <v>79</v>
      </c>
      <c r="AE6" s="21" t="s">
        <v>79</v>
      </c>
      <c r="AF6" s="21" t="s">
        <v>79</v>
      </c>
      <c r="AG6" s="21" t="s">
        <v>79</v>
      </c>
      <c r="AH6" s="21" t="s">
        <v>79</v>
      </c>
      <c r="AI6" s="21" t="s">
        <v>79</v>
      </c>
      <c r="AJ6" s="21" t="s">
        <v>120</v>
      </c>
      <c r="AK6" s="21" t="s">
        <v>76</v>
      </c>
      <c r="AL6" s="21" t="s">
        <v>79</v>
      </c>
      <c r="AM6" s="21" t="s">
        <v>79</v>
      </c>
      <c r="AP6" s="22" t="s">
        <v>52</v>
      </c>
      <c r="AQ6" s="21">
        <f t="shared" si="0"/>
        <v>0</v>
      </c>
      <c r="AR6" s="21">
        <f t="shared" si="17"/>
        <v>0</v>
      </c>
      <c r="AS6" s="21">
        <f t="shared" si="8"/>
        <v>0</v>
      </c>
      <c r="AT6" s="21">
        <f t="shared" si="9"/>
        <v>0</v>
      </c>
      <c r="AU6" s="21">
        <f t="shared" si="1"/>
        <v>0</v>
      </c>
      <c r="AV6" s="21">
        <f t="shared" si="10"/>
        <v>0</v>
      </c>
      <c r="AW6" s="21">
        <f t="shared" si="11"/>
        <v>0</v>
      </c>
      <c r="AX6" s="21">
        <f t="shared" si="2"/>
        <v>0</v>
      </c>
      <c r="AY6" s="21">
        <f t="shared" si="12"/>
        <v>0</v>
      </c>
      <c r="AZ6" s="21">
        <f t="shared" si="3"/>
        <v>0</v>
      </c>
      <c r="BA6" s="21">
        <f t="shared" si="4"/>
        <v>0</v>
      </c>
      <c r="BB6" s="21">
        <f t="shared" si="5"/>
        <v>0</v>
      </c>
      <c r="BC6" s="21">
        <f t="shared" si="6"/>
        <v>0</v>
      </c>
      <c r="BD6" s="21">
        <f t="shared" si="7"/>
        <v>0</v>
      </c>
      <c r="BE6" s="21">
        <f t="shared" si="13"/>
        <v>0</v>
      </c>
      <c r="BF6" s="21">
        <f t="shared" si="14"/>
        <v>0</v>
      </c>
      <c r="BG6" s="21">
        <f t="shared" si="15"/>
        <v>0</v>
      </c>
      <c r="BH6" s="21">
        <f t="shared" si="16"/>
        <v>0</v>
      </c>
    </row>
    <row r="7" spans="1:60" ht="24.95" customHeight="1">
      <c r="A7" s="22" t="s">
        <v>51</v>
      </c>
      <c r="B7" s="21" t="s">
        <v>69</v>
      </c>
      <c r="C7" s="21" t="s">
        <v>69</v>
      </c>
      <c r="D7" s="21" t="s">
        <v>19</v>
      </c>
      <c r="E7" s="21" t="s">
        <v>19</v>
      </c>
      <c r="F7" s="21" t="s">
        <v>72</v>
      </c>
      <c r="G7" s="21" t="s">
        <v>72</v>
      </c>
      <c r="H7" s="21" t="s">
        <v>69</v>
      </c>
      <c r="I7" s="21" t="s">
        <v>69</v>
      </c>
      <c r="J7" s="21" t="s">
        <v>69</v>
      </c>
      <c r="K7" s="21" t="s">
        <v>69</v>
      </c>
      <c r="L7" s="21" t="s">
        <v>63</v>
      </c>
      <c r="M7" s="21" t="s">
        <v>63</v>
      </c>
      <c r="N7" s="21" t="s">
        <v>72</v>
      </c>
      <c r="O7" s="21" t="s">
        <v>72</v>
      </c>
      <c r="R7" s="21" t="s">
        <v>69</v>
      </c>
      <c r="S7" s="21" t="s">
        <v>69</v>
      </c>
      <c r="T7" s="21" t="s">
        <v>71</v>
      </c>
      <c r="U7" s="21" t="s">
        <v>71</v>
      </c>
      <c r="V7" s="21" t="s">
        <v>70</v>
      </c>
      <c r="W7" s="21" t="s">
        <v>66</v>
      </c>
      <c r="Z7" s="21" t="s">
        <v>69</v>
      </c>
      <c r="AA7" s="21" t="s">
        <v>69</v>
      </c>
      <c r="AB7" s="21" t="s">
        <v>72</v>
      </c>
      <c r="AC7" s="21" t="s">
        <v>72</v>
      </c>
      <c r="AD7" s="21" t="s">
        <v>65</v>
      </c>
      <c r="AE7" s="21" t="s">
        <v>65</v>
      </c>
      <c r="AF7" s="21" t="s">
        <v>67</v>
      </c>
      <c r="AG7" s="21" t="s">
        <v>17</v>
      </c>
      <c r="AH7" s="21" t="s">
        <v>69</v>
      </c>
      <c r="AI7" s="21" t="s">
        <v>69</v>
      </c>
      <c r="AJ7" s="21" t="s">
        <v>70</v>
      </c>
      <c r="AK7" s="21" t="s">
        <v>70</v>
      </c>
      <c r="AL7" s="21" t="s">
        <v>63</v>
      </c>
      <c r="AM7" s="21" t="s">
        <v>68</v>
      </c>
      <c r="AP7" s="22" t="s">
        <v>51</v>
      </c>
      <c r="AQ7" s="21">
        <f t="shared" si="0"/>
        <v>3</v>
      </c>
      <c r="AR7" s="21">
        <f t="shared" si="17"/>
        <v>12</v>
      </c>
      <c r="AS7" s="21">
        <f t="shared" si="8"/>
        <v>0</v>
      </c>
      <c r="AT7" s="21">
        <f t="shared" si="9"/>
        <v>6</v>
      </c>
      <c r="AU7" s="21">
        <f t="shared" si="1"/>
        <v>3</v>
      </c>
      <c r="AV7" s="21">
        <f t="shared" si="10"/>
        <v>0</v>
      </c>
      <c r="AW7" s="21">
        <f t="shared" si="11"/>
        <v>0</v>
      </c>
      <c r="AX7" s="21">
        <f t="shared" si="2"/>
        <v>2</v>
      </c>
      <c r="AY7" s="21">
        <f t="shared" si="12"/>
        <v>1</v>
      </c>
      <c r="AZ7" s="21">
        <f t="shared" si="3"/>
        <v>1</v>
      </c>
      <c r="BA7" s="21">
        <f t="shared" si="4"/>
        <v>2</v>
      </c>
      <c r="BB7" s="21">
        <f t="shared" si="5"/>
        <v>1</v>
      </c>
      <c r="BC7" s="21">
        <f t="shared" si="6"/>
        <v>2</v>
      </c>
      <c r="BD7" s="21">
        <f t="shared" si="7"/>
        <v>1</v>
      </c>
      <c r="BE7" s="21">
        <f t="shared" si="13"/>
        <v>0</v>
      </c>
      <c r="BF7" s="21">
        <f t="shared" si="14"/>
        <v>0</v>
      </c>
      <c r="BG7" s="21">
        <f t="shared" si="15"/>
        <v>0</v>
      </c>
      <c r="BH7" s="21">
        <f t="shared" si="16"/>
        <v>34</v>
      </c>
    </row>
    <row r="8" spans="1:60" ht="24.95" customHeight="1">
      <c r="A8" s="22" t="s">
        <v>51</v>
      </c>
      <c r="B8" s="21" t="s">
        <v>80</v>
      </c>
      <c r="C8" s="21" t="s">
        <v>80</v>
      </c>
      <c r="D8" s="21" t="s">
        <v>84</v>
      </c>
      <c r="E8" s="21" t="s">
        <v>84</v>
      </c>
      <c r="F8" s="21" t="s">
        <v>80</v>
      </c>
      <c r="G8" s="21" t="s">
        <v>80</v>
      </c>
      <c r="H8" s="21" t="s">
        <v>80</v>
      </c>
      <c r="I8" s="21" t="s">
        <v>80</v>
      </c>
      <c r="J8" s="21" t="s">
        <v>80</v>
      </c>
      <c r="K8" s="21" t="s">
        <v>80</v>
      </c>
      <c r="L8" s="21" t="s">
        <v>76</v>
      </c>
      <c r="M8" s="21" t="s">
        <v>76</v>
      </c>
      <c r="N8" s="21" t="s">
        <v>80</v>
      </c>
      <c r="O8" s="21" t="s">
        <v>80</v>
      </c>
      <c r="R8" s="21" t="s">
        <v>80</v>
      </c>
      <c r="S8" s="21" t="s">
        <v>80</v>
      </c>
      <c r="T8" s="21" t="s">
        <v>87</v>
      </c>
      <c r="U8" s="21" t="s">
        <v>87</v>
      </c>
      <c r="V8" s="21" t="s">
        <v>80</v>
      </c>
      <c r="W8" s="21" t="s">
        <v>80</v>
      </c>
      <c r="Z8" s="21" t="s">
        <v>80</v>
      </c>
      <c r="AA8" s="21" t="s">
        <v>80</v>
      </c>
      <c r="AB8" s="21" t="s">
        <v>80</v>
      </c>
      <c r="AC8" s="21" t="s">
        <v>80</v>
      </c>
      <c r="AD8" s="21" t="s">
        <v>120</v>
      </c>
      <c r="AE8" s="21" t="s">
        <v>120</v>
      </c>
      <c r="AF8" s="21" t="s">
        <v>76</v>
      </c>
      <c r="AG8" s="21" t="s">
        <v>77</v>
      </c>
      <c r="AH8" s="21" t="s">
        <v>80</v>
      </c>
      <c r="AI8" s="21" t="s">
        <v>80</v>
      </c>
      <c r="AJ8" s="21" t="s">
        <v>80</v>
      </c>
      <c r="AK8" s="21" t="s">
        <v>80</v>
      </c>
      <c r="AL8" s="21" t="s">
        <v>76</v>
      </c>
      <c r="AM8" s="21" t="s">
        <v>120</v>
      </c>
      <c r="AP8" s="22" t="s">
        <v>51</v>
      </c>
      <c r="AQ8" s="21">
        <f t="shared" si="0"/>
        <v>0</v>
      </c>
      <c r="AR8" s="21">
        <f t="shared" si="17"/>
        <v>0</v>
      </c>
      <c r="AS8" s="21">
        <f t="shared" si="8"/>
        <v>0</v>
      </c>
      <c r="AT8" s="21">
        <f t="shared" si="9"/>
        <v>0</v>
      </c>
      <c r="AU8" s="21">
        <f t="shared" si="1"/>
        <v>0</v>
      </c>
      <c r="AV8" s="21">
        <f t="shared" si="10"/>
        <v>0</v>
      </c>
      <c r="AW8" s="21">
        <f t="shared" si="11"/>
        <v>0</v>
      </c>
      <c r="AX8" s="21">
        <f t="shared" si="2"/>
        <v>0</v>
      </c>
      <c r="AY8" s="21">
        <f t="shared" si="12"/>
        <v>0</v>
      </c>
      <c r="AZ8" s="21">
        <f t="shared" si="3"/>
        <v>0</v>
      </c>
      <c r="BA8" s="21">
        <f t="shared" si="4"/>
        <v>0</v>
      </c>
      <c r="BB8" s="21">
        <f t="shared" si="5"/>
        <v>0</v>
      </c>
      <c r="BC8" s="21">
        <f t="shared" si="6"/>
        <v>0</v>
      </c>
      <c r="BD8" s="21">
        <f t="shared" si="7"/>
        <v>0</v>
      </c>
      <c r="BE8" s="21">
        <f t="shared" si="13"/>
        <v>0</v>
      </c>
      <c r="BF8" s="21">
        <f t="shared" si="14"/>
        <v>0</v>
      </c>
      <c r="BG8" s="21">
        <f t="shared" si="15"/>
        <v>0</v>
      </c>
      <c r="BH8" s="21">
        <f t="shared" si="16"/>
        <v>0</v>
      </c>
    </row>
    <row r="9" spans="1:60" ht="24.95" customHeight="1">
      <c r="A9" s="22" t="s">
        <v>53</v>
      </c>
      <c r="B9" s="21" t="s">
        <v>69</v>
      </c>
      <c r="C9" s="21" t="s">
        <v>69</v>
      </c>
      <c r="D9" s="21" t="s">
        <v>72</v>
      </c>
      <c r="E9" s="21" t="s">
        <v>72</v>
      </c>
      <c r="F9" s="21" t="s">
        <v>19</v>
      </c>
      <c r="G9" s="21" t="s">
        <v>19</v>
      </c>
      <c r="H9" s="21" t="s">
        <v>70</v>
      </c>
      <c r="I9" s="21" t="s">
        <v>66</v>
      </c>
      <c r="J9" s="21" t="s">
        <v>69</v>
      </c>
      <c r="K9" s="21" t="s">
        <v>69</v>
      </c>
      <c r="L9" s="21" t="s">
        <v>72</v>
      </c>
      <c r="M9" s="21" t="s">
        <v>72</v>
      </c>
      <c r="N9" s="21" t="s">
        <v>63</v>
      </c>
      <c r="O9" s="21" t="s">
        <v>63</v>
      </c>
      <c r="R9" s="21" t="s">
        <v>69</v>
      </c>
      <c r="S9" s="21" t="s">
        <v>69</v>
      </c>
      <c r="T9" s="21" t="s">
        <v>72</v>
      </c>
      <c r="U9" s="21" t="s">
        <v>72</v>
      </c>
      <c r="V9" s="21" t="s">
        <v>71</v>
      </c>
      <c r="W9" s="21" t="s">
        <v>71</v>
      </c>
      <c r="Z9" s="21" t="s">
        <v>69</v>
      </c>
      <c r="AA9" s="21" t="s">
        <v>69</v>
      </c>
      <c r="AB9" s="21" t="s">
        <v>65</v>
      </c>
      <c r="AC9" s="21" t="s">
        <v>65</v>
      </c>
      <c r="AD9" s="21" t="s">
        <v>69</v>
      </c>
      <c r="AE9" s="21" t="s">
        <v>69</v>
      </c>
      <c r="AF9" s="21" t="s">
        <v>17</v>
      </c>
      <c r="AG9" s="21" t="s">
        <v>67</v>
      </c>
      <c r="AH9" s="21" t="s">
        <v>69</v>
      </c>
      <c r="AI9" s="21" t="s">
        <v>69</v>
      </c>
      <c r="AJ9" s="21" t="s">
        <v>70</v>
      </c>
      <c r="AK9" s="21" t="s">
        <v>70</v>
      </c>
      <c r="AL9" s="21" t="s">
        <v>68</v>
      </c>
      <c r="AM9" s="21" t="s">
        <v>63</v>
      </c>
      <c r="AP9" s="22" t="s">
        <v>53</v>
      </c>
      <c r="AQ9" s="21">
        <f t="shared" si="0"/>
        <v>3</v>
      </c>
      <c r="AR9" s="21">
        <f t="shared" si="17"/>
        <v>12</v>
      </c>
      <c r="AS9" s="21">
        <f t="shared" si="8"/>
        <v>0</v>
      </c>
      <c r="AT9" s="21">
        <f t="shared" si="9"/>
        <v>6</v>
      </c>
      <c r="AU9" s="21">
        <f t="shared" si="1"/>
        <v>3</v>
      </c>
      <c r="AV9" s="21">
        <f t="shared" si="10"/>
        <v>0</v>
      </c>
      <c r="AW9" s="21">
        <f t="shared" si="11"/>
        <v>0</v>
      </c>
      <c r="AX9" s="21">
        <f t="shared" si="2"/>
        <v>2</v>
      </c>
      <c r="AY9" s="21">
        <f t="shared" si="12"/>
        <v>1</v>
      </c>
      <c r="AZ9" s="21">
        <f t="shared" si="3"/>
        <v>1</v>
      </c>
      <c r="BA9" s="21">
        <f t="shared" si="4"/>
        <v>2</v>
      </c>
      <c r="BB9" s="21">
        <f t="shared" si="5"/>
        <v>1</v>
      </c>
      <c r="BC9" s="21">
        <f t="shared" si="6"/>
        <v>2</v>
      </c>
      <c r="BD9" s="21">
        <f t="shared" si="7"/>
        <v>1</v>
      </c>
      <c r="BE9" s="21">
        <f t="shared" si="13"/>
        <v>0</v>
      </c>
      <c r="BF9" s="21">
        <f t="shared" si="14"/>
        <v>0</v>
      </c>
      <c r="BG9" s="21">
        <f t="shared" si="15"/>
        <v>0</v>
      </c>
      <c r="BH9" s="21">
        <f t="shared" si="16"/>
        <v>34</v>
      </c>
    </row>
    <row r="10" spans="1:60" ht="24.95" customHeight="1">
      <c r="A10" s="22" t="s">
        <v>53</v>
      </c>
      <c r="B10" s="21" t="s">
        <v>81</v>
      </c>
      <c r="C10" s="21" t="s">
        <v>81</v>
      </c>
      <c r="D10" s="21" t="s">
        <v>81</v>
      </c>
      <c r="E10" s="21" t="s">
        <v>81</v>
      </c>
      <c r="F10" s="21" t="s">
        <v>84</v>
      </c>
      <c r="G10" s="21" t="s">
        <v>84</v>
      </c>
      <c r="H10" s="21" t="s">
        <v>81</v>
      </c>
      <c r="I10" s="21" t="s">
        <v>81</v>
      </c>
      <c r="J10" s="21" t="s">
        <v>81</v>
      </c>
      <c r="K10" s="21" t="s">
        <v>81</v>
      </c>
      <c r="L10" s="21" t="s">
        <v>81</v>
      </c>
      <c r="M10" s="21" t="s">
        <v>81</v>
      </c>
      <c r="N10" s="21" t="s">
        <v>76</v>
      </c>
      <c r="O10" s="21" t="s">
        <v>76</v>
      </c>
      <c r="R10" s="21" t="s">
        <v>81</v>
      </c>
      <c r="S10" s="21" t="s">
        <v>81</v>
      </c>
      <c r="T10" s="21" t="s">
        <v>81</v>
      </c>
      <c r="U10" s="21" t="s">
        <v>81</v>
      </c>
      <c r="V10" s="21" t="s">
        <v>87</v>
      </c>
      <c r="W10" s="21" t="s">
        <v>87</v>
      </c>
      <c r="Z10" s="21" t="s">
        <v>81</v>
      </c>
      <c r="AA10" s="21" t="s">
        <v>81</v>
      </c>
      <c r="AB10" s="21" t="s">
        <v>120</v>
      </c>
      <c r="AC10" s="21" t="s">
        <v>120</v>
      </c>
      <c r="AD10" s="21" t="s">
        <v>81</v>
      </c>
      <c r="AE10" s="21" t="s">
        <v>81</v>
      </c>
      <c r="AF10" s="21" t="s">
        <v>77</v>
      </c>
      <c r="AG10" s="21" t="s">
        <v>76</v>
      </c>
      <c r="AH10" s="21" t="s">
        <v>81</v>
      </c>
      <c r="AI10" s="21" t="s">
        <v>81</v>
      </c>
      <c r="AJ10" s="21" t="s">
        <v>81</v>
      </c>
      <c r="AK10" s="21" t="s">
        <v>81</v>
      </c>
      <c r="AL10" s="21" t="s">
        <v>120</v>
      </c>
      <c r="AM10" s="21" t="s">
        <v>76</v>
      </c>
      <c r="AP10" s="22" t="s">
        <v>53</v>
      </c>
      <c r="AQ10" s="21">
        <f t="shared" si="0"/>
        <v>0</v>
      </c>
      <c r="AR10" s="21">
        <f t="shared" si="17"/>
        <v>0</v>
      </c>
      <c r="AS10" s="21">
        <f t="shared" si="8"/>
        <v>0</v>
      </c>
      <c r="AT10" s="21">
        <f t="shared" si="9"/>
        <v>0</v>
      </c>
      <c r="AU10" s="21">
        <f t="shared" si="1"/>
        <v>0</v>
      </c>
      <c r="AV10" s="21">
        <f t="shared" si="10"/>
        <v>0</v>
      </c>
      <c r="AW10" s="21">
        <f t="shared" si="11"/>
        <v>0</v>
      </c>
      <c r="AX10" s="21">
        <f t="shared" si="2"/>
        <v>0</v>
      </c>
      <c r="AY10" s="21">
        <f t="shared" si="12"/>
        <v>0</v>
      </c>
      <c r="AZ10" s="21">
        <f t="shared" si="3"/>
        <v>0</v>
      </c>
      <c r="BA10" s="21">
        <f t="shared" si="4"/>
        <v>0</v>
      </c>
      <c r="BB10" s="21">
        <f t="shared" si="5"/>
        <v>0</v>
      </c>
      <c r="BC10" s="21">
        <f t="shared" si="6"/>
        <v>0</v>
      </c>
      <c r="BD10" s="21">
        <f t="shared" si="7"/>
        <v>0</v>
      </c>
      <c r="BE10" s="21">
        <f t="shared" si="13"/>
        <v>0</v>
      </c>
      <c r="BF10" s="21">
        <f t="shared" si="14"/>
        <v>0</v>
      </c>
      <c r="BG10" s="21">
        <f t="shared" si="15"/>
        <v>0</v>
      </c>
      <c r="BH10" s="21">
        <f t="shared" si="16"/>
        <v>0</v>
      </c>
    </row>
    <row r="11" spans="1:60" ht="24.95" customHeight="1">
      <c r="A11" s="22" t="s">
        <v>54</v>
      </c>
      <c r="B11" s="21" t="s">
        <v>69</v>
      </c>
      <c r="C11" s="21" t="s">
        <v>69</v>
      </c>
      <c r="D11" s="21" t="s">
        <v>71</v>
      </c>
      <c r="E11" s="21" t="s">
        <v>71</v>
      </c>
      <c r="F11" s="21" t="s">
        <v>70</v>
      </c>
      <c r="G11" s="21" t="s">
        <v>68</v>
      </c>
      <c r="H11" s="21" t="s">
        <v>69</v>
      </c>
      <c r="I11" s="21" t="s">
        <v>69</v>
      </c>
      <c r="J11" s="21" t="s">
        <v>69</v>
      </c>
      <c r="K11" s="21" t="s">
        <v>69</v>
      </c>
      <c r="L11" s="21" t="s">
        <v>65</v>
      </c>
      <c r="M11" s="21" t="s">
        <v>65</v>
      </c>
      <c r="N11" s="21" t="s">
        <v>72</v>
      </c>
      <c r="O11" s="21" t="s">
        <v>72</v>
      </c>
      <c r="R11" s="21" t="s">
        <v>69</v>
      </c>
      <c r="S11" s="21" t="s">
        <v>69</v>
      </c>
      <c r="T11" s="21" t="s">
        <v>63</v>
      </c>
      <c r="U11" s="21" t="s">
        <v>63</v>
      </c>
      <c r="V11" s="21" t="s">
        <v>72</v>
      </c>
      <c r="W11" s="21" t="s">
        <v>72</v>
      </c>
      <c r="Z11" s="21" t="s">
        <v>69</v>
      </c>
      <c r="AA11" s="21" t="s">
        <v>69</v>
      </c>
      <c r="AB11" s="21" t="s">
        <v>63</v>
      </c>
      <c r="AC11" s="21" t="s">
        <v>67</v>
      </c>
      <c r="AD11" s="21" t="s">
        <v>72</v>
      </c>
      <c r="AE11" s="21" t="s">
        <v>72</v>
      </c>
      <c r="AF11" s="21" t="s">
        <v>17</v>
      </c>
      <c r="AG11" s="21" t="s">
        <v>66</v>
      </c>
      <c r="AH11" s="21" t="s">
        <v>69</v>
      </c>
      <c r="AI11" s="21" t="s">
        <v>69</v>
      </c>
      <c r="AJ11" s="21" t="s">
        <v>19</v>
      </c>
      <c r="AK11" s="21" t="s">
        <v>19</v>
      </c>
      <c r="AL11" s="21" t="s">
        <v>70</v>
      </c>
      <c r="AM11" s="21" t="s">
        <v>70</v>
      </c>
      <c r="AP11" s="22" t="s">
        <v>54</v>
      </c>
      <c r="AQ11" s="21">
        <f t="shared" si="0"/>
        <v>3</v>
      </c>
      <c r="AR11" s="21">
        <f t="shared" si="17"/>
        <v>12</v>
      </c>
      <c r="AS11" s="21">
        <f t="shared" si="8"/>
        <v>0</v>
      </c>
      <c r="AT11" s="21">
        <f t="shared" si="9"/>
        <v>6</v>
      </c>
      <c r="AU11" s="21">
        <f t="shared" si="1"/>
        <v>3</v>
      </c>
      <c r="AV11" s="21">
        <f t="shared" si="10"/>
        <v>0</v>
      </c>
      <c r="AW11" s="21">
        <f t="shared" si="11"/>
        <v>0</v>
      </c>
      <c r="AX11" s="21">
        <f t="shared" si="2"/>
        <v>2</v>
      </c>
      <c r="AY11" s="21">
        <f t="shared" si="12"/>
        <v>1</v>
      </c>
      <c r="AZ11" s="21">
        <f t="shared" si="3"/>
        <v>1</v>
      </c>
      <c r="BA11" s="21">
        <f t="shared" si="4"/>
        <v>2</v>
      </c>
      <c r="BB11" s="21">
        <f t="shared" si="5"/>
        <v>1</v>
      </c>
      <c r="BC11" s="21">
        <f t="shared" si="6"/>
        <v>2</v>
      </c>
      <c r="BD11" s="21">
        <f t="shared" si="7"/>
        <v>1</v>
      </c>
      <c r="BE11" s="21">
        <f t="shared" si="13"/>
        <v>0</v>
      </c>
      <c r="BF11" s="21">
        <f t="shared" si="14"/>
        <v>0</v>
      </c>
      <c r="BG11" s="21">
        <f t="shared" si="15"/>
        <v>0</v>
      </c>
      <c r="BH11" s="21">
        <f t="shared" si="16"/>
        <v>34</v>
      </c>
    </row>
    <row r="12" spans="1:60" ht="24.95" customHeight="1">
      <c r="A12" s="22" t="s">
        <v>54</v>
      </c>
      <c r="B12" s="21" t="s">
        <v>83</v>
      </c>
      <c r="C12" s="21" t="s">
        <v>83</v>
      </c>
      <c r="D12" s="21" t="s">
        <v>87</v>
      </c>
      <c r="E12" s="21" t="s">
        <v>87</v>
      </c>
      <c r="F12" s="21" t="s">
        <v>83</v>
      </c>
      <c r="G12" s="21" t="s">
        <v>120</v>
      </c>
      <c r="H12" s="21" t="s">
        <v>83</v>
      </c>
      <c r="I12" s="21" t="s">
        <v>83</v>
      </c>
      <c r="J12" s="21" t="s">
        <v>83</v>
      </c>
      <c r="K12" s="21" t="s">
        <v>83</v>
      </c>
      <c r="L12" s="21" t="s">
        <v>120</v>
      </c>
      <c r="M12" s="21" t="s">
        <v>120</v>
      </c>
      <c r="N12" s="21" t="s">
        <v>83</v>
      </c>
      <c r="O12" s="21" t="s">
        <v>83</v>
      </c>
      <c r="R12" s="21" t="s">
        <v>83</v>
      </c>
      <c r="S12" s="21" t="s">
        <v>83</v>
      </c>
      <c r="T12" s="21" t="s">
        <v>76</v>
      </c>
      <c r="U12" s="21" t="s">
        <v>76</v>
      </c>
      <c r="V12" s="21" t="s">
        <v>83</v>
      </c>
      <c r="W12" s="21" t="s">
        <v>83</v>
      </c>
      <c r="Z12" s="21" t="s">
        <v>83</v>
      </c>
      <c r="AA12" s="21" t="s">
        <v>83</v>
      </c>
      <c r="AB12" s="21" t="s">
        <v>76</v>
      </c>
      <c r="AC12" s="21" t="s">
        <v>76</v>
      </c>
      <c r="AD12" s="21" t="s">
        <v>83</v>
      </c>
      <c r="AE12" s="21" t="s">
        <v>83</v>
      </c>
      <c r="AF12" s="21" t="s">
        <v>90</v>
      </c>
      <c r="AG12" s="21" t="s">
        <v>83</v>
      </c>
      <c r="AH12" s="21" t="s">
        <v>83</v>
      </c>
      <c r="AI12" s="21" t="s">
        <v>83</v>
      </c>
      <c r="AJ12" s="21" t="s">
        <v>84</v>
      </c>
      <c r="AK12" s="21" t="s">
        <v>84</v>
      </c>
      <c r="AL12" s="21" t="s">
        <v>83</v>
      </c>
      <c r="AM12" s="21" t="s">
        <v>83</v>
      </c>
      <c r="AP12" s="22" t="s">
        <v>54</v>
      </c>
      <c r="AQ12" s="21">
        <f t="shared" si="0"/>
        <v>0</v>
      </c>
      <c r="AR12" s="21">
        <f t="shared" si="17"/>
        <v>0</v>
      </c>
      <c r="AS12" s="21">
        <f t="shared" si="8"/>
        <v>0</v>
      </c>
      <c r="AT12" s="21">
        <f t="shared" si="9"/>
        <v>0</v>
      </c>
      <c r="AU12" s="21">
        <f t="shared" si="1"/>
        <v>0</v>
      </c>
      <c r="AV12" s="21">
        <f t="shared" si="10"/>
        <v>0</v>
      </c>
      <c r="AW12" s="21">
        <f t="shared" si="11"/>
        <v>0</v>
      </c>
      <c r="AX12" s="21">
        <f t="shared" si="2"/>
        <v>0</v>
      </c>
      <c r="AY12" s="21">
        <f t="shared" si="12"/>
        <v>0</v>
      </c>
      <c r="AZ12" s="21">
        <f t="shared" si="3"/>
        <v>0</v>
      </c>
      <c r="BA12" s="21">
        <f t="shared" si="4"/>
        <v>0</v>
      </c>
      <c r="BB12" s="21">
        <f t="shared" si="5"/>
        <v>0</v>
      </c>
      <c r="BC12" s="21">
        <f t="shared" si="6"/>
        <v>0</v>
      </c>
      <c r="BD12" s="21">
        <f t="shared" si="7"/>
        <v>0</v>
      </c>
      <c r="BE12" s="21">
        <f t="shared" si="13"/>
        <v>0</v>
      </c>
      <c r="BF12" s="21">
        <f t="shared" si="14"/>
        <v>0</v>
      </c>
      <c r="BG12" s="21">
        <f t="shared" si="15"/>
        <v>0</v>
      </c>
      <c r="BH12" s="21">
        <f t="shared" si="16"/>
        <v>0</v>
      </c>
    </row>
    <row r="13" spans="1:60" ht="24.95" customHeight="1">
      <c r="A13" s="22" t="s">
        <v>55</v>
      </c>
      <c r="B13" s="21" t="s">
        <v>69</v>
      </c>
      <c r="C13" s="21" t="s">
        <v>69</v>
      </c>
      <c r="D13" s="21" t="s">
        <v>72</v>
      </c>
      <c r="E13" s="21" t="s">
        <v>72</v>
      </c>
      <c r="F13" s="21" t="s">
        <v>68</v>
      </c>
      <c r="G13" s="21" t="s">
        <v>70</v>
      </c>
      <c r="H13" s="21" t="s">
        <v>65</v>
      </c>
      <c r="I13" s="21" t="s">
        <v>65</v>
      </c>
      <c r="J13" s="21" t="s">
        <v>69</v>
      </c>
      <c r="K13" s="21" t="s">
        <v>69</v>
      </c>
      <c r="L13" s="21" t="s">
        <v>19</v>
      </c>
      <c r="M13" s="21" t="s">
        <v>19</v>
      </c>
      <c r="N13" s="21" t="s">
        <v>72</v>
      </c>
      <c r="O13" s="21" t="s">
        <v>72</v>
      </c>
      <c r="R13" s="21" t="s">
        <v>69</v>
      </c>
      <c r="S13" s="21" t="s">
        <v>69</v>
      </c>
      <c r="T13" s="21" t="s">
        <v>72</v>
      </c>
      <c r="U13" s="21" t="s">
        <v>72</v>
      </c>
      <c r="V13" s="21" t="s">
        <v>63</v>
      </c>
      <c r="W13" s="21" t="s">
        <v>63</v>
      </c>
      <c r="Z13" s="21" t="s">
        <v>69</v>
      </c>
      <c r="AA13" s="21" t="s">
        <v>69</v>
      </c>
      <c r="AB13" s="21" t="s">
        <v>70</v>
      </c>
      <c r="AC13" s="21" t="s">
        <v>70</v>
      </c>
      <c r="AD13" s="21" t="s">
        <v>63</v>
      </c>
      <c r="AE13" s="21" t="s">
        <v>67</v>
      </c>
      <c r="AF13" s="21" t="s">
        <v>66</v>
      </c>
      <c r="AG13" s="21" t="s">
        <v>17</v>
      </c>
      <c r="AH13" s="21" t="s">
        <v>69</v>
      </c>
      <c r="AI13" s="21" t="s">
        <v>69</v>
      </c>
      <c r="AJ13" s="21" t="s">
        <v>71</v>
      </c>
      <c r="AK13" s="21" t="s">
        <v>71</v>
      </c>
      <c r="AL13" s="21" t="s">
        <v>69</v>
      </c>
      <c r="AM13" s="21" t="s">
        <v>69</v>
      </c>
      <c r="AP13" s="22" t="s">
        <v>55</v>
      </c>
      <c r="AQ13" s="21">
        <f t="shared" si="0"/>
        <v>3</v>
      </c>
      <c r="AR13" s="21">
        <f t="shared" si="17"/>
        <v>12</v>
      </c>
      <c r="AS13" s="21">
        <f t="shared" si="8"/>
        <v>0</v>
      </c>
      <c r="AT13" s="21">
        <f t="shared" si="9"/>
        <v>6</v>
      </c>
      <c r="AU13" s="21">
        <f t="shared" si="1"/>
        <v>3</v>
      </c>
      <c r="AV13" s="21">
        <f t="shared" si="10"/>
        <v>0</v>
      </c>
      <c r="AW13" s="21">
        <f t="shared" si="11"/>
        <v>0</v>
      </c>
      <c r="AX13" s="21">
        <f t="shared" si="2"/>
        <v>2</v>
      </c>
      <c r="AY13" s="21">
        <f t="shared" si="12"/>
        <v>1</v>
      </c>
      <c r="AZ13" s="21">
        <f t="shared" si="3"/>
        <v>1</v>
      </c>
      <c r="BA13" s="21">
        <f t="shared" si="4"/>
        <v>2</v>
      </c>
      <c r="BB13" s="21">
        <f t="shared" si="5"/>
        <v>1</v>
      </c>
      <c r="BC13" s="21">
        <f t="shared" si="6"/>
        <v>2</v>
      </c>
      <c r="BD13" s="21">
        <f t="shared" si="7"/>
        <v>1</v>
      </c>
      <c r="BE13" s="21">
        <f t="shared" si="13"/>
        <v>0</v>
      </c>
      <c r="BF13" s="21">
        <f t="shared" si="14"/>
        <v>0</v>
      </c>
      <c r="BG13" s="21">
        <f t="shared" si="15"/>
        <v>0</v>
      </c>
      <c r="BH13" s="21">
        <f t="shared" si="16"/>
        <v>34</v>
      </c>
    </row>
    <row r="14" spans="1:60" ht="24.95" customHeight="1">
      <c r="A14" s="22" t="s">
        <v>55</v>
      </c>
      <c r="B14" s="21" t="s">
        <v>82</v>
      </c>
      <c r="C14" s="21" t="s">
        <v>82</v>
      </c>
      <c r="D14" s="21" t="s">
        <v>82</v>
      </c>
      <c r="E14" s="21" t="s">
        <v>82</v>
      </c>
      <c r="F14" s="21" t="s">
        <v>120</v>
      </c>
      <c r="G14" s="21" t="s">
        <v>82</v>
      </c>
      <c r="H14" s="21" t="s">
        <v>120</v>
      </c>
      <c r="I14" s="21" t="s">
        <v>120</v>
      </c>
      <c r="J14" s="21" t="s">
        <v>82</v>
      </c>
      <c r="K14" s="21" t="s">
        <v>82</v>
      </c>
      <c r="L14" s="21" t="s">
        <v>84</v>
      </c>
      <c r="M14" s="21" t="s">
        <v>84</v>
      </c>
      <c r="N14" s="21" t="s">
        <v>82</v>
      </c>
      <c r="O14" s="21" t="s">
        <v>82</v>
      </c>
      <c r="R14" s="21" t="s">
        <v>82</v>
      </c>
      <c r="S14" s="21" t="s">
        <v>82</v>
      </c>
      <c r="T14" s="21" t="s">
        <v>82</v>
      </c>
      <c r="U14" s="21" t="s">
        <v>82</v>
      </c>
      <c r="V14" s="21" t="s">
        <v>76</v>
      </c>
      <c r="W14" s="21" t="s">
        <v>76</v>
      </c>
      <c r="Z14" s="21" t="s">
        <v>82</v>
      </c>
      <c r="AA14" s="21" t="s">
        <v>82</v>
      </c>
      <c r="AB14" s="21" t="s">
        <v>82</v>
      </c>
      <c r="AC14" s="21" t="s">
        <v>82</v>
      </c>
      <c r="AD14" s="21" t="s">
        <v>76</v>
      </c>
      <c r="AE14" s="21" t="s">
        <v>76</v>
      </c>
      <c r="AF14" s="21" t="s">
        <v>82</v>
      </c>
      <c r="AG14" s="21" t="s">
        <v>90</v>
      </c>
      <c r="AH14" s="21" t="s">
        <v>82</v>
      </c>
      <c r="AI14" s="21" t="s">
        <v>82</v>
      </c>
      <c r="AJ14" s="21" t="s">
        <v>87</v>
      </c>
      <c r="AK14" s="21" t="s">
        <v>87</v>
      </c>
      <c r="AL14" s="21" t="s">
        <v>82</v>
      </c>
      <c r="AM14" s="21" t="s">
        <v>82</v>
      </c>
      <c r="AP14" s="22" t="s">
        <v>55</v>
      </c>
      <c r="AQ14" s="21">
        <f t="shared" si="0"/>
        <v>0</v>
      </c>
      <c r="AR14" s="21">
        <f t="shared" si="17"/>
        <v>0</v>
      </c>
      <c r="AS14" s="21">
        <f t="shared" si="8"/>
        <v>0</v>
      </c>
      <c r="AT14" s="21">
        <f t="shared" si="9"/>
        <v>0</v>
      </c>
      <c r="AU14" s="21">
        <f t="shared" si="1"/>
        <v>0</v>
      </c>
      <c r="AV14" s="21">
        <f t="shared" si="10"/>
        <v>0</v>
      </c>
      <c r="AW14" s="21">
        <f t="shared" si="11"/>
        <v>0</v>
      </c>
      <c r="AX14" s="21">
        <f t="shared" si="2"/>
        <v>0</v>
      </c>
      <c r="AY14" s="21">
        <f t="shared" si="12"/>
        <v>0</v>
      </c>
      <c r="AZ14" s="21">
        <f t="shared" si="3"/>
        <v>0</v>
      </c>
      <c r="BA14" s="21">
        <f t="shared" si="4"/>
        <v>0</v>
      </c>
      <c r="BB14" s="21">
        <f t="shared" si="5"/>
        <v>0</v>
      </c>
      <c r="BC14" s="21">
        <f t="shared" si="6"/>
        <v>0</v>
      </c>
      <c r="BD14" s="21">
        <f t="shared" si="7"/>
        <v>0</v>
      </c>
      <c r="BE14" s="21">
        <f t="shared" si="13"/>
        <v>0</v>
      </c>
      <c r="BF14" s="21">
        <f t="shared" si="14"/>
        <v>0</v>
      </c>
      <c r="BG14" s="21">
        <f t="shared" si="15"/>
        <v>0</v>
      </c>
      <c r="BH14" s="21">
        <f t="shared" si="16"/>
        <v>0</v>
      </c>
    </row>
    <row r="15" spans="1:60" ht="24.95" customHeight="1">
      <c r="A15" s="22" t="s">
        <v>56</v>
      </c>
      <c r="B15" s="21" t="s">
        <v>69</v>
      </c>
      <c r="C15" s="21" t="s">
        <v>69</v>
      </c>
      <c r="D15" s="21" t="s">
        <v>72</v>
      </c>
      <c r="E15" s="21" t="s">
        <v>72</v>
      </c>
      <c r="F15" s="21" t="s">
        <v>69</v>
      </c>
      <c r="G15" s="21" t="s">
        <v>69</v>
      </c>
      <c r="H15" s="21" t="s">
        <v>71</v>
      </c>
      <c r="I15" s="21" t="s">
        <v>71</v>
      </c>
      <c r="J15" s="21" t="s">
        <v>72</v>
      </c>
      <c r="K15" s="21" t="s">
        <v>72</v>
      </c>
      <c r="L15" s="21" t="s">
        <v>63</v>
      </c>
      <c r="M15" s="21" t="s">
        <v>63</v>
      </c>
      <c r="N15" s="21" t="s">
        <v>69</v>
      </c>
      <c r="O15" s="21" t="s">
        <v>69</v>
      </c>
      <c r="P15" s="21" t="s">
        <v>68</v>
      </c>
      <c r="R15" s="21" t="s">
        <v>15</v>
      </c>
      <c r="S15" s="21" t="s">
        <v>15</v>
      </c>
      <c r="T15" s="21" t="s">
        <v>70</v>
      </c>
      <c r="U15" s="21" t="s">
        <v>63</v>
      </c>
      <c r="V15" s="21" t="s">
        <v>69</v>
      </c>
      <c r="W15" s="21" t="s">
        <v>69</v>
      </c>
      <c r="X15" s="21" t="s">
        <v>67</v>
      </c>
      <c r="Y15" s="21" t="s">
        <v>67</v>
      </c>
      <c r="Z15" s="21" t="s">
        <v>69</v>
      </c>
      <c r="AA15" s="21" t="s">
        <v>69</v>
      </c>
      <c r="AB15" s="21" t="s">
        <v>70</v>
      </c>
      <c r="AC15" s="21" t="s">
        <v>70</v>
      </c>
      <c r="AD15" s="21" t="s">
        <v>16</v>
      </c>
      <c r="AE15" s="21" t="s">
        <v>16</v>
      </c>
      <c r="AF15" s="21" t="s">
        <v>19</v>
      </c>
      <c r="AG15" s="21" t="s">
        <v>19</v>
      </c>
      <c r="AH15" s="21" t="s">
        <v>72</v>
      </c>
      <c r="AI15" s="21" t="s">
        <v>72</v>
      </c>
      <c r="AJ15" s="21" t="s">
        <v>69</v>
      </c>
      <c r="AK15" s="21" t="s">
        <v>69</v>
      </c>
      <c r="AL15" s="21" t="s">
        <v>15</v>
      </c>
      <c r="AM15" s="21" t="s">
        <v>121</v>
      </c>
      <c r="AN15" s="21" t="s">
        <v>17</v>
      </c>
      <c r="AP15" s="22" t="s">
        <v>56</v>
      </c>
      <c r="AQ15" s="21">
        <f t="shared" si="0"/>
        <v>3</v>
      </c>
      <c r="AR15" s="21">
        <f t="shared" si="17"/>
        <v>12</v>
      </c>
      <c r="AS15" s="21">
        <f t="shared" si="8"/>
        <v>0</v>
      </c>
      <c r="AT15" s="21">
        <f t="shared" si="9"/>
        <v>6</v>
      </c>
      <c r="AU15" s="21">
        <f t="shared" si="1"/>
        <v>3</v>
      </c>
      <c r="AV15" s="21">
        <f t="shared" si="10"/>
        <v>2</v>
      </c>
      <c r="AW15" s="21">
        <f t="shared" si="11"/>
        <v>3</v>
      </c>
      <c r="AX15" s="21">
        <f t="shared" si="2"/>
        <v>2</v>
      </c>
      <c r="AY15" s="21">
        <f t="shared" si="12"/>
        <v>1</v>
      </c>
      <c r="AZ15" s="21">
        <f t="shared" si="3"/>
        <v>2</v>
      </c>
      <c r="BA15" s="21">
        <f t="shared" si="4"/>
        <v>2</v>
      </c>
      <c r="BB15" s="21">
        <f t="shared" si="5"/>
        <v>1</v>
      </c>
      <c r="BC15" s="21">
        <f t="shared" si="6"/>
        <v>0</v>
      </c>
      <c r="BD15" s="21">
        <f t="shared" si="7"/>
        <v>0</v>
      </c>
      <c r="BE15" s="21">
        <f t="shared" si="13"/>
        <v>1</v>
      </c>
      <c r="BF15" s="21">
        <f t="shared" si="14"/>
        <v>0</v>
      </c>
      <c r="BG15" s="21">
        <f t="shared" si="15"/>
        <v>0</v>
      </c>
      <c r="BH15" s="21">
        <f t="shared" si="16"/>
        <v>38</v>
      </c>
    </row>
    <row r="16" spans="1:60" ht="24.95" customHeight="1">
      <c r="A16" s="22" t="s">
        <v>56</v>
      </c>
      <c r="B16" s="21" t="s">
        <v>86</v>
      </c>
      <c r="C16" s="21" t="s">
        <v>86</v>
      </c>
      <c r="D16" s="21" t="s">
        <v>78</v>
      </c>
      <c r="E16" s="21" t="s">
        <v>78</v>
      </c>
      <c r="F16" s="21" t="s">
        <v>86</v>
      </c>
      <c r="G16" s="21" t="s">
        <v>86</v>
      </c>
      <c r="H16" s="21" t="s">
        <v>87</v>
      </c>
      <c r="I16" s="21" t="s">
        <v>87</v>
      </c>
      <c r="J16" s="21" t="s">
        <v>78</v>
      </c>
      <c r="K16" s="21" t="s">
        <v>78</v>
      </c>
      <c r="L16" s="21" t="s">
        <v>88</v>
      </c>
      <c r="M16" s="21" t="s">
        <v>88</v>
      </c>
      <c r="N16" s="21" t="s">
        <v>86</v>
      </c>
      <c r="O16" s="21" t="s">
        <v>86</v>
      </c>
      <c r="P16" s="21" t="s">
        <v>89</v>
      </c>
      <c r="R16" s="21" t="s">
        <v>85</v>
      </c>
      <c r="S16" s="21" t="s">
        <v>85</v>
      </c>
      <c r="T16" s="21" t="s">
        <v>91</v>
      </c>
      <c r="U16" s="21" t="s">
        <v>88</v>
      </c>
      <c r="V16" s="21" t="s">
        <v>86</v>
      </c>
      <c r="W16" s="21" t="s">
        <v>86</v>
      </c>
      <c r="X16" s="21" t="s">
        <v>85</v>
      </c>
      <c r="Y16" s="21" t="s">
        <v>85</v>
      </c>
      <c r="Z16" s="21" t="s">
        <v>86</v>
      </c>
      <c r="AA16" s="21" t="s">
        <v>86</v>
      </c>
      <c r="AB16" s="21" t="s">
        <v>91</v>
      </c>
      <c r="AC16" s="21" t="s">
        <v>91</v>
      </c>
      <c r="AD16" s="21" t="s">
        <v>89</v>
      </c>
      <c r="AE16" s="21" t="s">
        <v>89</v>
      </c>
      <c r="AF16" s="21" t="s">
        <v>84</v>
      </c>
      <c r="AG16" s="21" t="s">
        <v>84</v>
      </c>
      <c r="AH16" s="21" t="s">
        <v>78</v>
      </c>
      <c r="AI16" s="21" t="s">
        <v>78</v>
      </c>
      <c r="AJ16" s="21" t="s">
        <v>86</v>
      </c>
      <c r="AK16" s="21" t="s">
        <v>86</v>
      </c>
      <c r="AL16" s="21" t="s">
        <v>85</v>
      </c>
      <c r="AM16" s="21" t="s">
        <v>89</v>
      </c>
      <c r="AN16" s="21" t="s">
        <v>90</v>
      </c>
      <c r="AP16" s="22" t="s">
        <v>56</v>
      </c>
      <c r="AQ16" s="21">
        <f t="shared" si="0"/>
        <v>0</v>
      </c>
      <c r="AR16" s="21">
        <f t="shared" si="17"/>
        <v>0</v>
      </c>
      <c r="AS16" s="21">
        <f t="shared" si="8"/>
        <v>0</v>
      </c>
      <c r="AT16" s="21">
        <f t="shared" si="9"/>
        <v>0</v>
      </c>
      <c r="AU16" s="21">
        <f t="shared" si="1"/>
        <v>0</v>
      </c>
      <c r="AV16" s="21">
        <f t="shared" si="10"/>
        <v>0</v>
      </c>
      <c r="AW16" s="21">
        <f t="shared" si="11"/>
        <v>0</v>
      </c>
      <c r="AX16" s="21">
        <f t="shared" si="2"/>
        <v>0</v>
      </c>
      <c r="AY16" s="21">
        <f t="shared" si="12"/>
        <v>0</v>
      </c>
      <c r="AZ16" s="21">
        <f t="shared" si="3"/>
        <v>0</v>
      </c>
      <c r="BA16" s="21">
        <f t="shared" si="4"/>
        <v>0</v>
      </c>
      <c r="BB16" s="21">
        <f t="shared" si="5"/>
        <v>0</v>
      </c>
      <c r="BC16" s="21">
        <f t="shared" si="6"/>
        <v>0</v>
      </c>
      <c r="BD16" s="21">
        <f t="shared" si="7"/>
        <v>0</v>
      </c>
      <c r="BE16" s="21">
        <f t="shared" si="13"/>
        <v>0</v>
      </c>
      <c r="BF16" s="21">
        <f t="shared" si="14"/>
        <v>0</v>
      </c>
      <c r="BG16" s="21">
        <f t="shared" si="15"/>
        <v>0</v>
      </c>
      <c r="BH16" s="21">
        <f t="shared" si="16"/>
        <v>0</v>
      </c>
    </row>
    <row r="17" spans="1:60" ht="24.95" customHeight="1">
      <c r="A17" s="22" t="s">
        <v>57</v>
      </c>
      <c r="B17" s="21" t="s">
        <v>72</v>
      </c>
      <c r="C17" s="21" t="s">
        <v>72</v>
      </c>
      <c r="D17" s="21" t="s">
        <v>69</v>
      </c>
      <c r="E17" s="21" t="s">
        <v>69</v>
      </c>
      <c r="F17" s="21" t="s">
        <v>70</v>
      </c>
      <c r="G17" s="21" t="s">
        <v>70</v>
      </c>
      <c r="H17" s="21" t="s">
        <v>19</v>
      </c>
      <c r="I17" s="21" t="s">
        <v>19</v>
      </c>
      <c r="J17" s="21" t="s">
        <v>69</v>
      </c>
      <c r="K17" s="21" t="s">
        <v>69</v>
      </c>
      <c r="L17" s="21" t="s">
        <v>15</v>
      </c>
      <c r="M17" s="21" t="s">
        <v>15</v>
      </c>
      <c r="N17" s="21" t="s">
        <v>17</v>
      </c>
      <c r="O17" s="21" t="s">
        <v>68</v>
      </c>
      <c r="P17" s="21" t="s">
        <v>70</v>
      </c>
      <c r="R17" s="21" t="s">
        <v>69</v>
      </c>
      <c r="S17" s="21" t="s">
        <v>69</v>
      </c>
      <c r="T17" s="21" t="s">
        <v>63</v>
      </c>
      <c r="U17" s="21" t="s">
        <v>15</v>
      </c>
      <c r="V17" s="21" t="s">
        <v>16</v>
      </c>
      <c r="W17" s="21" t="s">
        <v>16</v>
      </c>
      <c r="X17" s="21" t="s">
        <v>71</v>
      </c>
      <c r="Y17" s="21" t="s">
        <v>71</v>
      </c>
      <c r="Z17" s="21" t="s">
        <v>72</v>
      </c>
      <c r="AA17" s="21" t="s">
        <v>72</v>
      </c>
      <c r="AB17" s="21" t="s">
        <v>69</v>
      </c>
      <c r="AC17" s="21" t="s">
        <v>69</v>
      </c>
      <c r="AD17" s="21" t="s">
        <v>63</v>
      </c>
      <c r="AE17" s="21" t="s">
        <v>63</v>
      </c>
      <c r="AF17" s="21" t="s">
        <v>69</v>
      </c>
      <c r="AG17" s="21" t="s">
        <v>69</v>
      </c>
      <c r="AH17" s="21" t="s">
        <v>69</v>
      </c>
      <c r="AI17" s="21" t="s">
        <v>69</v>
      </c>
      <c r="AJ17" s="21" t="s">
        <v>72</v>
      </c>
      <c r="AK17" s="21" t="s">
        <v>72</v>
      </c>
      <c r="AL17" s="21" t="s">
        <v>121</v>
      </c>
      <c r="AM17" s="21" t="s">
        <v>67</v>
      </c>
      <c r="AN17" s="21" t="s">
        <v>67</v>
      </c>
      <c r="AP17" s="22" t="s">
        <v>57</v>
      </c>
      <c r="AQ17" s="21">
        <f t="shared" si="0"/>
        <v>3</v>
      </c>
      <c r="AR17" s="21">
        <f t="shared" si="17"/>
        <v>12</v>
      </c>
      <c r="AS17" s="21">
        <f t="shared" si="8"/>
        <v>0</v>
      </c>
      <c r="AT17" s="21">
        <f t="shared" si="9"/>
        <v>6</v>
      </c>
      <c r="AU17" s="21">
        <f t="shared" si="1"/>
        <v>3</v>
      </c>
      <c r="AV17" s="21">
        <f t="shared" si="10"/>
        <v>2</v>
      </c>
      <c r="AW17" s="21">
        <f t="shared" si="11"/>
        <v>3</v>
      </c>
      <c r="AX17" s="21">
        <f t="shared" si="2"/>
        <v>2</v>
      </c>
      <c r="AY17" s="21">
        <f t="shared" si="12"/>
        <v>1</v>
      </c>
      <c r="AZ17" s="21">
        <f t="shared" si="3"/>
        <v>2</v>
      </c>
      <c r="BA17" s="21">
        <f t="shared" si="4"/>
        <v>2</v>
      </c>
      <c r="BB17" s="21">
        <f t="shared" si="5"/>
        <v>1</v>
      </c>
      <c r="BC17" s="21">
        <f t="shared" si="6"/>
        <v>0</v>
      </c>
      <c r="BD17" s="21">
        <f t="shared" si="7"/>
        <v>0</v>
      </c>
      <c r="BE17" s="21">
        <f t="shared" si="13"/>
        <v>1</v>
      </c>
      <c r="BF17" s="21">
        <f t="shared" si="14"/>
        <v>0</v>
      </c>
      <c r="BG17" s="21">
        <f t="shared" si="15"/>
        <v>0</v>
      </c>
      <c r="BH17" s="21">
        <f t="shared" si="16"/>
        <v>38</v>
      </c>
    </row>
    <row r="18" spans="1:60" ht="24.95" customHeight="1">
      <c r="A18" s="22" t="s">
        <v>57</v>
      </c>
      <c r="B18" s="21" t="s">
        <v>78</v>
      </c>
      <c r="C18" s="21" t="s">
        <v>78</v>
      </c>
      <c r="D18" s="21" t="s">
        <v>86</v>
      </c>
      <c r="E18" s="21" t="s">
        <v>86</v>
      </c>
      <c r="F18" s="21" t="s">
        <v>91</v>
      </c>
      <c r="G18" s="21" t="s">
        <v>91</v>
      </c>
      <c r="H18" s="21" t="s">
        <v>84</v>
      </c>
      <c r="I18" s="21" t="s">
        <v>84</v>
      </c>
      <c r="J18" s="21" t="s">
        <v>86</v>
      </c>
      <c r="K18" s="21" t="s">
        <v>86</v>
      </c>
      <c r="L18" s="21" t="s">
        <v>85</v>
      </c>
      <c r="M18" s="21" t="s">
        <v>85</v>
      </c>
      <c r="N18" s="21" t="s">
        <v>90</v>
      </c>
      <c r="O18" s="21" t="s">
        <v>89</v>
      </c>
      <c r="P18" s="21" t="s">
        <v>91</v>
      </c>
      <c r="R18" s="21" t="s">
        <v>86</v>
      </c>
      <c r="S18" s="21" t="s">
        <v>86</v>
      </c>
      <c r="T18" s="21" t="s">
        <v>88</v>
      </c>
      <c r="U18" s="21" t="s">
        <v>85</v>
      </c>
      <c r="V18" s="21" t="s">
        <v>89</v>
      </c>
      <c r="W18" s="21" t="s">
        <v>89</v>
      </c>
      <c r="X18" s="21" t="s">
        <v>87</v>
      </c>
      <c r="Y18" s="21" t="s">
        <v>87</v>
      </c>
      <c r="Z18" s="21" t="s">
        <v>78</v>
      </c>
      <c r="AA18" s="21" t="s">
        <v>78</v>
      </c>
      <c r="AB18" s="21" t="s">
        <v>86</v>
      </c>
      <c r="AC18" s="21" t="s">
        <v>86</v>
      </c>
      <c r="AD18" s="21" t="s">
        <v>88</v>
      </c>
      <c r="AE18" s="21" t="s">
        <v>88</v>
      </c>
      <c r="AF18" s="21" t="s">
        <v>86</v>
      </c>
      <c r="AG18" s="21" t="s">
        <v>86</v>
      </c>
      <c r="AH18" s="21" t="s">
        <v>86</v>
      </c>
      <c r="AI18" s="21" t="s">
        <v>86</v>
      </c>
      <c r="AJ18" s="21" t="s">
        <v>78</v>
      </c>
      <c r="AK18" s="21" t="s">
        <v>78</v>
      </c>
      <c r="AL18" s="21" t="s">
        <v>89</v>
      </c>
      <c r="AM18" s="21" t="s">
        <v>85</v>
      </c>
      <c r="AN18" s="21" t="s">
        <v>85</v>
      </c>
      <c r="AP18" s="22" t="s">
        <v>57</v>
      </c>
      <c r="AQ18" s="21">
        <f t="shared" si="0"/>
        <v>0</v>
      </c>
      <c r="AR18" s="21">
        <f t="shared" si="17"/>
        <v>0</v>
      </c>
      <c r="AS18" s="21">
        <f t="shared" si="8"/>
        <v>0</v>
      </c>
      <c r="AT18" s="21">
        <f t="shared" si="9"/>
        <v>0</v>
      </c>
      <c r="AU18" s="21">
        <f t="shared" si="1"/>
        <v>0</v>
      </c>
      <c r="AV18" s="21">
        <f t="shared" si="10"/>
        <v>0</v>
      </c>
      <c r="AW18" s="21">
        <f t="shared" si="11"/>
        <v>0</v>
      </c>
      <c r="AX18" s="21">
        <f t="shared" si="2"/>
        <v>0</v>
      </c>
      <c r="AY18" s="21">
        <f t="shared" si="12"/>
        <v>0</v>
      </c>
      <c r="AZ18" s="21">
        <f t="shared" si="3"/>
        <v>0</v>
      </c>
      <c r="BA18" s="21">
        <f t="shared" si="4"/>
        <v>0</v>
      </c>
      <c r="BB18" s="21">
        <f t="shared" si="5"/>
        <v>0</v>
      </c>
      <c r="BC18" s="21">
        <f t="shared" si="6"/>
        <v>0</v>
      </c>
      <c r="BD18" s="21">
        <f t="shared" si="7"/>
        <v>0</v>
      </c>
      <c r="BE18" s="21">
        <f t="shared" si="13"/>
        <v>0</v>
      </c>
      <c r="BF18" s="21">
        <f t="shared" si="14"/>
        <v>0</v>
      </c>
      <c r="BG18" s="21">
        <f t="shared" si="15"/>
        <v>0</v>
      </c>
      <c r="BH18" s="21">
        <f t="shared" si="16"/>
        <v>0</v>
      </c>
    </row>
    <row r="19" spans="1:60" ht="24.95" customHeight="1">
      <c r="A19" s="22" t="s">
        <v>58</v>
      </c>
      <c r="B19" s="21" t="s">
        <v>15</v>
      </c>
      <c r="C19" s="21" t="s">
        <v>15</v>
      </c>
      <c r="D19" s="21" t="s">
        <v>69</v>
      </c>
      <c r="E19" s="21" t="s">
        <v>69</v>
      </c>
      <c r="F19" s="21" t="s">
        <v>69</v>
      </c>
      <c r="G19" s="21" t="s">
        <v>69</v>
      </c>
      <c r="H19" s="21" t="s">
        <v>68</v>
      </c>
      <c r="I19" s="21" t="s">
        <v>121</v>
      </c>
      <c r="J19" s="21" t="s">
        <v>69</v>
      </c>
      <c r="K19" s="21" t="s">
        <v>69</v>
      </c>
      <c r="L19" s="21" t="s">
        <v>72</v>
      </c>
      <c r="M19" s="21" t="s">
        <v>72</v>
      </c>
      <c r="N19" s="21" t="s">
        <v>63</v>
      </c>
      <c r="O19" s="21" t="s">
        <v>15</v>
      </c>
      <c r="P19" s="21" t="s">
        <v>17</v>
      </c>
      <c r="R19" s="21" t="s">
        <v>72</v>
      </c>
      <c r="S19" s="21" t="s">
        <v>72</v>
      </c>
      <c r="T19" s="21" t="s">
        <v>69</v>
      </c>
      <c r="U19" s="21" t="s">
        <v>69</v>
      </c>
      <c r="V19" s="21" t="s">
        <v>70</v>
      </c>
      <c r="W19" s="21" t="s">
        <v>70</v>
      </c>
      <c r="X19" s="21" t="s">
        <v>19</v>
      </c>
      <c r="Y19" s="21" t="s">
        <v>19</v>
      </c>
      <c r="Z19" s="21" t="s">
        <v>69</v>
      </c>
      <c r="AA19" s="21" t="s">
        <v>69</v>
      </c>
      <c r="AB19" s="21" t="s">
        <v>67</v>
      </c>
      <c r="AC19" s="21" t="s">
        <v>67</v>
      </c>
      <c r="AD19" s="21" t="s">
        <v>72</v>
      </c>
      <c r="AE19" s="21" t="s">
        <v>72</v>
      </c>
      <c r="AF19" s="21" t="s">
        <v>71</v>
      </c>
      <c r="AG19" s="21" t="s">
        <v>71</v>
      </c>
      <c r="AH19" s="21" t="s">
        <v>16</v>
      </c>
      <c r="AI19" s="21" t="s">
        <v>16</v>
      </c>
      <c r="AJ19" s="21" t="s">
        <v>69</v>
      </c>
      <c r="AK19" s="21" t="s">
        <v>69</v>
      </c>
      <c r="AL19" s="21" t="s">
        <v>63</v>
      </c>
      <c r="AM19" s="21" t="s">
        <v>63</v>
      </c>
      <c r="AN19" s="21" t="s">
        <v>70</v>
      </c>
      <c r="AP19" s="22" t="s">
        <v>58</v>
      </c>
      <c r="AQ19" s="21">
        <f t="shared" si="0"/>
        <v>3</v>
      </c>
      <c r="AR19" s="21">
        <f t="shared" si="17"/>
        <v>12</v>
      </c>
      <c r="AS19" s="21">
        <f t="shared" si="8"/>
        <v>0</v>
      </c>
      <c r="AT19" s="21">
        <f t="shared" si="9"/>
        <v>6</v>
      </c>
      <c r="AU19" s="21">
        <f t="shared" si="1"/>
        <v>3</v>
      </c>
      <c r="AV19" s="21">
        <f t="shared" si="10"/>
        <v>2</v>
      </c>
      <c r="AW19" s="21">
        <f t="shared" si="11"/>
        <v>3</v>
      </c>
      <c r="AX19" s="21">
        <f t="shared" si="2"/>
        <v>2</v>
      </c>
      <c r="AY19" s="21">
        <f t="shared" si="12"/>
        <v>1</v>
      </c>
      <c r="AZ19" s="21">
        <f t="shared" si="3"/>
        <v>2</v>
      </c>
      <c r="BA19" s="21">
        <f t="shared" si="4"/>
        <v>2</v>
      </c>
      <c r="BB19" s="21">
        <f t="shared" si="5"/>
        <v>1</v>
      </c>
      <c r="BC19" s="21">
        <f t="shared" si="6"/>
        <v>0</v>
      </c>
      <c r="BD19" s="21">
        <f t="shared" si="7"/>
        <v>0</v>
      </c>
      <c r="BE19" s="21">
        <f t="shared" si="13"/>
        <v>1</v>
      </c>
      <c r="BF19" s="21">
        <f t="shared" si="14"/>
        <v>0</v>
      </c>
      <c r="BG19" s="21">
        <f t="shared" si="15"/>
        <v>0</v>
      </c>
      <c r="BH19" s="21">
        <f t="shared" si="16"/>
        <v>38</v>
      </c>
    </row>
    <row r="20" spans="1:60" ht="24.95" customHeight="1">
      <c r="A20" s="22" t="s">
        <v>58</v>
      </c>
      <c r="B20" s="21" t="s">
        <v>85</v>
      </c>
      <c r="C20" s="21" t="s">
        <v>85</v>
      </c>
      <c r="D20" s="21" t="s">
        <v>77</v>
      </c>
      <c r="E20" s="21" t="s">
        <v>77</v>
      </c>
      <c r="F20" s="21" t="s">
        <v>77</v>
      </c>
      <c r="G20" s="21" t="s">
        <v>77</v>
      </c>
      <c r="H20" s="21" t="s">
        <v>89</v>
      </c>
      <c r="I20" s="21" t="s">
        <v>89</v>
      </c>
      <c r="J20" s="21" t="s">
        <v>77</v>
      </c>
      <c r="K20" s="21" t="s">
        <v>77</v>
      </c>
      <c r="L20" s="21" t="s">
        <v>78</v>
      </c>
      <c r="M20" s="21" t="s">
        <v>78</v>
      </c>
      <c r="N20" s="21" t="s">
        <v>88</v>
      </c>
      <c r="O20" s="21" t="s">
        <v>85</v>
      </c>
      <c r="P20" s="21" t="s">
        <v>90</v>
      </c>
      <c r="R20" s="21" t="s">
        <v>78</v>
      </c>
      <c r="S20" s="21" t="s">
        <v>78</v>
      </c>
      <c r="T20" s="21" t="s">
        <v>77</v>
      </c>
      <c r="U20" s="21" t="s">
        <v>77</v>
      </c>
      <c r="V20" s="21" t="s">
        <v>91</v>
      </c>
      <c r="W20" s="21" t="s">
        <v>91</v>
      </c>
      <c r="X20" s="21" t="s">
        <v>84</v>
      </c>
      <c r="Y20" s="21" t="s">
        <v>84</v>
      </c>
      <c r="Z20" s="21" t="s">
        <v>77</v>
      </c>
      <c r="AA20" s="21" t="s">
        <v>77</v>
      </c>
      <c r="AB20" s="21" t="s">
        <v>85</v>
      </c>
      <c r="AC20" s="21" t="s">
        <v>85</v>
      </c>
      <c r="AD20" s="21" t="s">
        <v>78</v>
      </c>
      <c r="AE20" s="21" t="s">
        <v>78</v>
      </c>
      <c r="AF20" s="21" t="s">
        <v>87</v>
      </c>
      <c r="AG20" s="21" t="s">
        <v>87</v>
      </c>
      <c r="AH20" s="21" t="s">
        <v>89</v>
      </c>
      <c r="AI20" s="21" t="s">
        <v>89</v>
      </c>
      <c r="AJ20" s="21" t="s">
        <v>77</v>
      </c>
      <c r="AK20" s="21" t="s">
        <v>77</v>
      </c>
      <c r="AL20" s="21" t="s">
        <v>88</v>
      </c>
      <c r="AM20" s="21" t="s">
        <v>88</v>
      </c>
      <c r="AN20" s="21" t="s">
        <v>91</v>
      </c>
      <c r="AP20" s="22" t="s">
        <v>58</v>
      </c>
      <c r="AQ20" s="21">
        <f t="shared" si="0"/>
        <v>0</v>
      </c>
      <c r="AR20" s="21">
        <f t="shared" si="17"/>
        <v>0</v>
      </c>
      <c r="AS20" s="21">
        <f t="shared" si="8"/>
        <v>0</v>
      </c>
      <c r="AT20" s="21">
        <f t="shared" si="9"/>
        <v>0</v>
      </c>
      <c r="AU20" s="21">
        <f t="shared" si="1"/>
        <v>0</v>
      </c>
      <c r="AV20" s="21">
        <f t="shared" si="10"/>
        <v>0</v>
      </c>
      <c r="AW20" s="21">
        <f t="shared" si="11"/>
        <v>0</v>
      </c>
      <c r="AX20" s="21">
        <f t="shared" si="2"/>
        <v>0</v>
      </c>
      <c r="AY20" s="21">
        <f t="shared" si="12"/>
        <v>0</v>
      </c>
      <c r="AZ20" s="21">
        <f t="shared" si="3"/>
        <v>0</v>
      </c>
      <c r="BA20" s="21">
        <f t="shared" si="4"/>
        <v>0</v>
      </c>
      <c r="BB20" s="21">
        <f t="shared" si="5"/>
        <v>0</v>
      </c>
      <c r="BC20" s="21">
        <f t="shared" si="6"/>
        <v>0</v>
      </c>
      <c r="BD20" s="21">
        <f t="shared" si="7"/>
        <v>0</v>
      </c>
      <c r="BE20" s="21">
        <f t="shared" si="13"/>
        <v>0</v>
      </c>
      <c r="BF20" s="21">
        <f t="shared" si="14"/>
        <v>0</v>
      </c>
      <c r="BG20" s="21">
        <f t="shared" si="15"/>
        <v>0</v>
      </c>
      <c r="BH20" s="21">
        <f t="shared" si="16"/>
        <v>0</v>
      </c>
    </row>
    <row r="21" spans="1:60" ht="24.95" customHeight="1">
      <c r="A21" s="22" t="s">
        <v>59</v>
      </c>
      <c r="B21" s="21" t="s">
        <v>63</v>
      </c>
      <c r="C21" s="21" t="s">
        <v>63</v>
      </c>
      <c r="D21" s="21" t="s">
        <v>69</v>
      </c>
      <c r="E21" s="21" t="s">
        <v>69</v>
      </c>
      <c r="F21" s="21" t="s">
        <v>72</v>
      </c>
      <c r="G21" s="21" t="s">
        <v>72</v>
      </c>
      <c r="H21" s="21" t="s">
        <v>67</v>
      </c>
      <c r="I21" s="21" t="s">
        <v>67</v>
      </c>
      <c r="J21" s="21" t="s">
        <v>69</v>
      </c>
      <c r="K21" s="21" t="s">
        <v>69</v>
      </c>
      <c r="L21" s="21" t="s">
        <v>70</v>
      </c>
      <c r="M21" s="21" t="s">
        <v>70</v>
      </c>
      <c r="N21" s="21" t="s">
        <v>72</v>
      </c>
      <c r="O21" s="21" t="s">
        <v>72</v>
      </c>
      <c r="P21" s="21" t="s">
        <v>68</v>
      </c>
      <c r="R21" s="21" t="s">
        <v>16</v>
      </c>
      <c r="S21" s="21" t="s">
        <v>16</v>
      </c>
      <c r="T21" s="21" t="s">
        <v>15</v>
      </c>
      <c r="U21" s="21" t="s">
        <v>15</v>
      </c>
      <c r="V21" s="21" t="s">
        <v>69</v>
      </c>
      <c r="W21" s="21" t="s">
        <v>69</v>
      </c>
      <c r="X21" s="21" t="s">
        <v>70</v>
      </c>
      <c r="Y21" s="21" t="s">
        <v>17</v>
      </c>
      <c r="Z21" s="21" t="s">
        <v>69</v>
      </c>
      <c r="AA21" s="21" t="s">
        <v>69</v>
      </c>
      <c r="AB21" s="21" t="s">
        <v>15</v>
      </c>
      <c r="AC21" s="21" t="s">
        <v>121</v>
      </c>
      <c r="AD21" s="21" t="s">
        <v>71</v>
      </c>
      <c r="AE21" s="21" t="s">
        <v>71</v>
      </c>
      <c r="AF21" s="21" t="s">
        <v>69</v>
      </c>
      <c r="AG21" s="21" t="s">
        <v>69</v>
      </c>
      <c r="AH21" s="21" t="s">
        <v>72</v>
      </c>
      <c r="AI21" s="21" t="s">
        <v>72</v>
      </c>
      <c r="AJ21" s="21" t="s">
        <v>69</v>
      </c>
      <c r="AK21" s="21" t="s">
        <v>69</v>
      </c>
      <c r="AL21" s="21" t="s">
        <v>19</v>
      </c>
      <c r="AM21" s="21" t="s">
        <v>19</v>
      </c>
      <c r="AN21" s="21" t="s">
        <v>63</v>
      </c>
      <c r="AP21" s="22" t="s">
        <v>59</v>
      </c>
      <c r="AQ21" s="21">
        <f t="shared" si="0"/>
        <v>3</v>
      </c>
      <c r="AR21" s="21">
        <f t="shared" si="17"/>
        <v>12</v>
      </c>
      <c r="AS21" s="21">
        <f t="shared" si="8"/>
        <v>0</v>
      </c>
      <c r="AT21" s="21">
        <f t="shared" si="9"/>
        <v>6</v>
      </c>
      <c r="AU21" s="21">
        <f t="shared" si="1"/>
        <v>3</v>
      </c>
      <c r="AV21" s="21">
        <f t="shared" si="10"/>
        <v>2</v>
      </c>
      <c r="AW21" s="21">
        <f t="shared" si="11"/>
        <v>3</v>
      </c>
      <c r="AX21" s="21">
        <f t="shared" si="2"/>
        <v>2</v>
      </c>
      <c r="AY21" s="21">
        <f t="shared" si="12"/>
        <v>1</v>
      </c>
      <c r="AZ21" s="21">
        <f t="shared" si="3"/>
        <v>2</v>
      </c>
      <c r="BA21" s="21">
        <f t="shared" si="4"/>
        <v>2</v>
      </c>
      <c r="BB21" s="21">
        <f t="shared" si="5"/>
        <v>1</v>
      </c>
      <c r="BC21" s="21">
        <f t="shared" si="6"/>
        <v>0</v>
      </c>
      <c r="BD21" s="21">
        <f t="shared" si="7"/>
        <v>0</v>
      </c>
      <c r="BE21" s="21">
        <f t="shared" si="13"/>
        <v>1</v>
      </c>
      <c r="BF21" s="21">
        <f t="shared" si="14"/>
        <v>0</v>
      </c>
      <c r="BG21" s="21">
        <f t="shared" si="15"/>
        <v>0</v>
      </c>
      <c r="BH21" s="21">
        <f t="shared" si="16"/>
        <v>38</v>
      </c>
    </row>
    <row r="22" spans="1:60" ht="24.95" customHeight="1">
      <c r="A22" s="22" t="s">
        <v>59</v>
      </c>
      <c r="B22" s="21" t="s">
        <v>88</v>
      </c>
      <c r="C22" s="21" t="s">
        <v>88</v>
      </c>
      <c r="D22" s="21" t="s">
        <v>93</v>
      </c>
      <c r="E22" s="21" t="s">
        <v>93</v>
      </c>
      <c r="F22" s="21" t="s">
        <v>92</v>
      </c>
      <c r="G22" s="21" t="s">
        <v>92</v>
      </c>
      <c r="H22" s="21" t="s">
        <v>85</v>
      </c>
      <c r="I22" s="21" t="s">
        <v>85</v>
      </c>
      <c r="J22" s="21" t="s">
        <v>93</v>
      </c>
      <c r="K22" s="21" t="s">
        <v>93</v>
      </c>
      <c r="L22" s="21" t="s">
        <v>91</v>
      </c>
      <c r="M22" s="21" t="s">
        <v>91</v>
      </c>
      <c r="N22" s="21" t="s">
        <v>92</v>
      </c>
      <c r="O22" s="21" t="s">
        <v>92</v>
      </c>
      <c r="P22" s="21" t="s">
        <v>78</v>
      </c>
      <c r="R22" s="21" t="s">
        <v>89</v>
      </c>
      <c r="S22" s="21" t="s">
        <v>89</v>
      </c>
      <c r="T22" s="21" t="s">
        <v>90</v>
      </c>
      <c r="U22" s="21" t="s">
        <v>90</v>
      </c>
      <c r="V22" s="21" t="s">
        <v>93</v>
      </c>
      <c r="W22" s="21" t="s">
        <v>93</v>
      </c>
      <c r="X22" s="21" t="s">
        <v>91</v>
      </c>
      <c r="Y22" s="21" t="s">
        <v>90</v>
      </c>
      <c r="Z22" s="21" t="s">
        <v>93</v>
      </c>
      <c r="AA22" s="21" t="s">
        <v>93</v>
      </c>
      <c r="AB22" s="21" t="s">
        <v>90</v>
      </c>
      <c r="AC22" s="21" t="s">
        <v>89</v>
      </c>
      <c r="AD22" s="21" t="s">
        <v>87</v>
      </c>
      <c r="AE22" s="21" t="s">
        <v>87</v>
      </c>
      <c r="AF22" s="21" t="s">
        <v>93</v>
      </c>
      <c r="AG22" s="21" t="s">
        <v>93</v>
      </c>
      <c r="AH22" s="21" t="s">
        <v>92</v>
      </c>
      <c r="AI22" s="21" t="s">
        <v>92</v>
      </c>
      <c r="AJ22" s="21" t="s">
        <v>93</v>
      </c>
      <c r="AK22" s="21" t="s">
        <v>93</v>
      </c>
      <c r="AL22" s="21" t="s">
        <v>84</v>
      </c>
      <c r="AM22" s="21" t="s">
        <v>84</v>
      </c>
      <c r="AN22" s="21" t="s">
        <v>88</v>
      </c>
      <c r="AP22" s="22" t="s">
        <v>59</v>
      </c>
      <c r="AQ22" s="21">
        <f t="shared" si="0"/>
        <v>0</v>
      </c>
      <c r="AR22" s="21">
        <f t="shared" si="17"/>
        <v>0</v>
      </c>
      <c r="AS22" s="21">
        <f t="shared" si="8"/>
        <v>0</v>
      </c>
      <c r="AT22" s="21">
        <f t="shared" si="9"/>
        <v>0</v>
      </c>
      <c r="AU22" s="21">
        <f t="shared" si="1"/>
        <v>0</v>
      </c>
      <c r="AV22" s="21">
        <f t="shared" si="10"/>
        <v>0</v>
      </c>
      <c r="AW22" s="21">
        <f t="shared" si="11"/>
        <v>0</v>
      </c>
      <c r="AX22" s="21">
        <f t="shared" si="2"/>
        <v>0</v>
      </c>
      <c r="AY22" s="21">
        <f t="shared" si="12"/>
        <v>0</v>
      </c>
      <c r="AZ22" s="21">
        <f t="shared" si="3"/>
        <v>0</v>
      </c>
      <c r="BA22" s="21">
        <f t="shared" si="4"/>
        <v>0</v>
      </c>
      <c r="BB22" s="21">
        <f t="shared" si="5"/>
        <v>0</v>
      </c>
      <c r="BC22" s="21">
        <f t="shared" si="6"/>
        <v>0</v>
      </c>
      <c r="BD22" s="21">
        <f t="shared" si="7"/>
        <v>0</v>
      </c>
      <c r="BE22" s="21">
        <f t="shared" si="13"/>
        <v>0</v>
      </c>
      <c r="BF22" s="21">
        <f t="shared" si="14"/>
        <v>0</v>
      </c>
      <c r="BG22" s="21">
        <f t="shared" si="15"/>
        <v>0</v>
      </c>
      <c r="BH22" s="21">
        <f t="shared" si="16"/>
        <v>0</v>
      </c>
    </row>
    <row r="23" spans="1:60" ht="24.95" customHeight="1">
      <c r="A23" s="22" t="s">
        <v>60</v>
      </c>
      <c r="B23" s="21" t="s">
        <v>16</v>
      </c>
      <c r="C23" s="21" t="s">
        <v>16</v>
      </c>
      <c r="D23" s="21" t="s">
        <v>72</v>
      </c>
      <c r="E23" s="21" t="s">
        <v>72</v>
      </c>
      <c r="F23" s="21" t="s">
        <v>69</v>
      </c>
      <c r="G23" s="21" t="s">
        <v>69</v>
      </c>
      <c r="H23" s="21" t="s">
        <v>63</v>
      </c>
      <c r="I23" s="21" t="s">
        <v>68</v>
      </c>
      <c r="J23" s="21" t="s">
        <v>63</v>
      </c>
      <c r="K23" s="21" t="s">
        <v>63</v>
      </c>
      <c r="L23" s="21" t="s">
        <v>69</v>
      </c>
      <c r="M23" s="21" t="s">
        <v>69</v>
      </c>
      <c r="N23" s="21" t="s">
        <v>121</v>
      </c>
      <c r="O23" s="21" t="s">
        <v>19</v>
      </c>
      <c r="P23" s="21" t="s">
        <v>19</v>
      </c>
      <c r="R23" s="21" t="s">
        <v>69</v>
      </c>
      <c r="S23" s="21" t="s">
        <v>69</v>
      </c>
      <c r="T23" s="21" t="s">
        <v>72</v>
      </c>
      <c r="U23" s="21" t="s">
        <v>72</v>
      </c>
      <c r="V23" s="21" t="s">
        <v>15</v>
      </c>
      <c r="W23" s="21" t="s">
        <v>15</v>
      </c>
      <c r="X23" s="21" t="s">
        <v>69</v>
      </c>
      <c r="Y23" s="21" t="s">
        <v>69</v>
      </c>
      <c r="Z23" s="21" t="s">
        <v>72</v>
      </c>
      <c r="AA23" s="21" t="s">
        <v>72</v>
      </c>
      <c r="AB23" s="21" t="s">
        <v>69</v>
      </c>
      <c r="AC23" s="21" t="s">
        <v>69</v>
      </c>
      <c r="AD23" s="21" t="s">
        <v>70</v>
      </c>
      <c r="AE23" s="21" t="s">
        <v>15</v>
      </c>
      <c r="AF23" s="21" t="s">
        <v>67</v>
      </c>
      <c r="AG23" s="21" t="s">
        <v>67</v>
      </c>
      <c r="AH23" s="21" t="s">
        <v>69</v>
      </c>
      <c r="AI23" s="21" t="s">
        <v>69</v>
      </c>
      <c r="AJ23" s="21" t="s">
        <v>70</v>
      </c>
      <c r="AK23" s="21" t="s">
        <v>70</v>
      </c>
      <c r="AL23" s="21" t="s">
        <v>17</v>
      </c>
      <c r="AM23" s="21" t="s">
        <v>71</v>
      </c>
      <c r="AN23" s="21" t="s">
        <v>71</v>
      </c>
      <c r="AP23" s="22" t="s">
        <v>60</v>
      </c>
      <c r="AQ23" s="21">
        <f t="shared" si="0"/>
        <v>3</v>
      </c>
      <c r="AR23" s="21">
        <f t="shared" si="17"/>
        <v>12</v>
      </c>
      <c r="AS23" s="21">
        <f t="shared" si="8"/>
        <v>0</v>
      </c>
      <c r="AT23" s="21">
        <f t="shared" si="9"/>
        <v>6</v>
      </c>
      <c r="AU23" s="21">
        <f t="shared" si="1"/>
        <v>3</v>
      </c>
      <c r="AV23" s="21">
        <f t="shared" si="10"/>
        <v>2</v>
      </c>
      <c r="AW23" s="21">
        <f t="shared" si="11"/>
        <v>3</v>
      </c>
      <c r="AX23" s="21">
        <f t="shared" si="2"/>
        <v>2</v>
      </c>
      <c r="AY23" s="21">
        <f t="shared" si="12"/>
        <v>1</v>
      </c>
      <c r="AZ23" s="21">
        <f t="shared" si="3"/>
        <v>2</v>
      </c>
      <c r="BA23" s="21">
        <f t="shared" si="4"/>
        <v>2</v>
      </c>
      <c r="BB23" s="21">
        <f t="shared" si="5"/>
        <v>1</v>
      </c>
      <c r="BC23" s="21">
        <f t="shared" si="6"/>
        <v>0</v>
      </c>
      <c r="BD23" s="21">
        <f t="shared" si="7"/>
        <v>0</v>
      </c>
      <c r="BE23" s="21">
        <f t="shared" si="13"/>
        <v>1</v>
      </c>
      <c r="BF23" s="21">
        <f t="shared" si="14"/>
        <v>0</v>
      </c>
      <c r="BG23" s="21">
        <f t="shared" si="15"/>
        <v>0</v>
      </c>
      <c r="BH23" s="21">
        <f t="shared" si="16"/>
        <v>38</v>
      </c>
    </row>
    <row r="24" spans="1:60" ht="24.95" customHeight="1">
      <c r="A24" s="22" t="s">
        <v>60</v>
      </c>
      <c r="B24" s="21" t="s">
        <v>89</v>
      </c>
      <c r="C24" s="21" t="s">
        <v>89</v>
      </c>
      <c r="D24" s="21" t="s">
        <v>92</v>
      </c>
      <c r="E24" s="21" t="s">
        <v>92</v>
      </c>
      <c r="F24" s="21" t="s">
        <v>93</v>
      </c>
      <c r="G24" s="21" t="s">
        <v>93</v>
      </c>
      <c r="H24" s="21" t="s">
        <v>88</v>
      </c>
      <c r="I24" s="21" t="s">
        <v>78</v>
      </c>
      <c r="J24" s="21" t="s">
        <v>88</v>
      </c>
      <c r="K24" s="21" t="s">
        <v>88</v>
      </c>
      <c r="L24" s="21" t="s">
        <v>93</v>
      </c>
      <c r="M24" s="21" t="s">
        <v>93</v>
      </c>
      <c r="N24" s="21" t="s">
        <v>89</v>
      </c>
      <c r="O24" s="21" t="s">
        <v>84</v>
      </c>
      <c r="P24" s="21" t="s">
        <v>84</v>
      </c>
      <c r="R24" s="21" t="s">
        <v>93</v>
      </c>
      <c r="S24" s="21" t="s">
        <v>93</v>
      </c>
      <c r="T24" s="21" t="s">
        <v>92</v>
      </c>
      <c r="U24" s="21" t="s">
        <v>92</v>
      </c>
      <c r="V24" s="21" t="s">
        <v>90</v>
      </c>
      <c r="W24" s="21" t="s">
        <v>90</v>
      </c>
      <c r="X24" s="21" t="s">
        <v>93</v>
      </c>
      <c r="Y24" s="21" t="s">
        <v>93</v>
      </c>
      <c r="Z24" s="21" t="s">
        <v>92</v>
      </c>
      <c r="AA24" s="21" t="s">
        <v>92</v>
      </c>
      <c r="AB24" s="21" t="s">
        <v>93</v>
      </c>
      <c r="AC24" s="21" t="s">
        <v>93</v>
      </c>
      <c r="AD24" s="21" t="s">
        <v>91</v>
      </c>
      <c r="AE24" s="21" t="s">
        <v>90</v>
      </c>
      <c r="AF24" s="21" t="s">
        <v>85</v>
      </c>
      <c r="AG24" s="21" t="s">
        <v>85</v>
      </c>
      <c r="AH24" s="21" t="s">
        <v>93</v>
      </c>
      <c r="AI24" s="21" t="s">
        <v>93</v>
      </c>
      <c r="AJ24" s="21" t="s">
        <v>91</v>
      </c>
      <c r="AK24" s="21" t="s">
        <v>91</v>
      </c>
      <c r="AL24" s="21" t="s">
        <v>90</v>
      </c>
      <c r="AM24" s="21" t="s">
        <v>87</v>
      </c>
      <c r="AN24" s="21" t="s">
        <v>87</v>
      </c>
      <c r="AP24" s="22" t="s">
        <v>60</v>
      </c>
      <c r="AQ24" s="21">
        <f t="shared" si="0"/>
        <v>0</v>
      </c>
      <c r="AR24" s="21">
        <f t="shared" si="17"/>
        <v>0</v>
      </c>
      <c r="AS24" s="21">
        <f t="shared" si="8"/>
        <v>0</v>
      </c>
      <c r="AT24" s="21">
        <f t="shared" si="9"/>
        <v>0</v>
      </c>
      <c r="AU24" s="21">
        <f t="shared" si="1"/>
        <v>0</v>
      </c>
      <c r="AV24" s="21">
        <f t="shared" si="10"/>
        <v>0</v>
      </c>
      <c r="AW24" s="21">
        <f t="shared" si="11"/>
        <v>0</v>
      </c>
      <c r="AX24" s="21">
        <f t="shared" si="2"/>
        <v>0</v>
      </c>
      <c r="AY24" s="21">
        <f t="shared" si="12"/>
        <v>0</v>
      </c>
      <c r="AZ24" s="21">
        <f t="shared" si="3"/>
        <v>0</v>
      </c>
      <c r="BA24" s="21">
        <f t="shared" si="4"/>
        <v>0</v>
      </c>
      <c r="BB24" s="21">
        <f t="shared" si="5"/>
        <v>0</v>
      </c>
      <c r="BC24" s="21">
        <f t="shared" si="6"/>
        <v>0</v>
      </c>
      <c r="BD24" s="21">
        <f t="shared" si="7"/>
        <v>0</v>
      </c>
      <c r="BE24" s="21">
        <f t="shared" si="13"/>
        <v>0</v>
      </c>
      <c r="BF24" s="21">
        <f t="shared" si="14"/>
        <v>0</v>
      </c>
      <c r="BG24" s="21">
        <f t="shared" si="15"/>
        <v>0</v>
      </c>
      <c r="BH24" s="21">
        <f t="shared" si="16"/>
        <v>0</v>
      </c>
    </row>
    <row r="25" spans="1:60" ht="24.95" customHeight="1">
      <c r="A25" s="22" t="s">
        <v>61</v>
      </c>
      <c r="B25" s="21" t="s">
        <v>69</v>
      </c>
      <c r="C25" s="21" t="s">
        <v>72</v>
      </c>
      <c r="D25" s="21" t="s">
        <v>70</v>
      </c>
      <c r="E25" s="21" t="s">
        <v>15</v>
      </c>
      <c r="F25" s="21" t="s">
        <v>69</v>
      </c>
      <c r="G25" s="21" t="s">
        <v>63</v>
      </c>
      <c r="H25" s="21" t="s">
        <v>122</v>
      </c>
      <c r="I25" s="21" t="s">
        <v>17</v>
      </c>
      <c r="J25" s="21" t="s">
        <v>70</v>
      </c>
      <c r="K25" s="21" t="s">
        <v>72</v>
      </c>
      <c r="L25" s="21" t="s">
        <v>69</v>
      </c>
      <c r="M25" s="21" t="s">
        <v>15</v>
      </c>
      <c r="N25" s="21" t="s">
        <v>69</v>
      </c>
      <c r="O25" s="21" t="s">
        <v>70</v>
      </c>
      <c r="P25" s="21" t="s">
        <v>71</v>
      </c>
      <c r="Q25" s="21" t="s">
        <v>68</v>
      </c>
      <c r="R25" s="21" t="s">
        <v>69</v>
      </c>
      <c r="S25" s="21" t="s">
        <v>72</v>
      </c>
      <c r="T25" s="21" t="s">
        <v>16</v>
      </c>
      <c r="U25" s="21" t="s">
        <v>69</v>
      </c>
      <c r="V25" s="21" t="s">
        <v>19</v>
      </c>
      <c r="W25" s="21" t="s">
        <v>19</v>
      </c>
      <c r="X25" s="21" t="s">
        <v>69</v>
      </c>
      <c r="Y25" s="21" t="s">
        <v>68</v>
      </c>
      <c r="Z25" s="21" t="s">
        <v>69</v>
      </c>
      <c r="AA25" s="21" t="s">
        <v>16</v>
      </c>
      <c r="AB25" s="21" t="s">
        <v>63</v>
      </c>
      <c r="AC25" s="21" t="s">
        <v>72</v>
      </c>
      <c r="AD25" s="21" t="s">
        <v>18</v>
      </c>
      <c r="AE25" s="21" t="s">
        <v>69</v>
      </c>
      <c r="AF25" s="21" t="s">
        <v>72</v>
      </c>
      <c r="AG25" s="21" t="s">
        <v>64</v>
      </c>
      <c r="AH25" s="21" t="s">
        <v>63</v>
      </c>
      <c r="AI25" s="21" t="s">
        <v>69</v>
      </c>
      <c r="AJ25" s="21" t="s">
        <v>15</v>
      </c>
      <c r="AK25" s="21" t="s">
        <v>69</v>
      </c>
      <c r="AL25" s="21" t="s">
        <v>72</v>
      </c>
      <c r="AM25" s="21" t="s">
        <v>67</v>
      </c>
      <c r="AN25" s="21" t="s">
        <v>67</v>
      </c>
      <c r="AP25" s="22" t="s">
        <v>61</v>
      </c>
      <c r="AQ25" s="21">
        <f t="shared" si="0"/>
        <v>3</v>
      </c>
      <c r="AR25" s="21">
        <f t="shared" si="17"/>
        <v>11</v>
      </c>
      <c r="AS25" s="21">
        <f t="shared" si="8"/>
        <v>1</v>
      </c>
      <c r="AT25" s="21">
        <f t="shared" si="9"/>
        <v>6</v>
      </c>
      <c r="AU25" s="21">
        <f t="shared" si="1"/>
        <v>3</v>
      </c>
      <c r="AV25" s="21">
        <f t="shared" si="10"/>
        <v>2</v>
      </c>
      <c r="AW25" s="21">
        <f t="shared" si="11"/>
        <v>3</v>
      </c>
      <c r="AX25" s="21">
        <f t="shared" si="2"/>
        <v>1</v>
      </c>
      <c r="AY25" s="21">
        <f t="shared" si="12"/>
        <v>1</v>
      </c>
      <c r="AZ25" s="21">
        <f t="shared" si="3"/>
        <v>2</v>
      </c>
      <c r="BA25" s="21">
        <f t="shared" si="4"/>
        <v>2</v>
      </c>
      <c r="BB25" s="21">
        <f t="shared" si="5"/>
        <v>2</v>
      </c>
      <c r="BC25" s="21">
        <f t="shared" si="6"/>
        <v>0</v>
      </c>
      <c r="BD25" s="21">
        <f t="shared" si="7"/>
        <v>0</v>
      </c>
      <c r="BE25" s="21">
        <f t="shared" si="13"/>
        <v>0</v>
      </c>
      <c r="BF25" s="21">
        <f t="shared" si="14"/>
        <v>1</v>
      </c>
      <c r="BG25" s="21">
        <f t="shared" si="15"/>
        <v>1</v>
      </c>
      <c r="BH25" s="21">
        <f t="shared" si="16"/>
        <v>39</v>
      </c>
    </row>
    <row r="26" spans="1:60" ht="24.95" customHeight="1">
      <c r="A26" s="22" t="s">
        <v>61</v>
      </c>
      <c r="B26" s="21" t="s">
        <v>94</v>
      </c>
      <c r="C26" s="21" t="s">
        <v>92</v>
      </c>
      <c r="D26" s="21" t="s">
        <v>91</v>
      </c>
      <c r="E26" s="21" t="s">
        <v>90</v>
      </c>
      <c r="F26" s="21" t="s">
        <v>94</v>
      </c>
      <c r="G26" s="21" t="s">
        <v>88</v>
      </c>
      <c r="H26" s="21" t="s">
        <v>91</v>
      </c>
      <c r="I26" s="21" t="s">
        <v>90</v>
      </c>
      <c r="J26" s="21" t="s">
        <v>91</v>
      </c>
      <c r="K26" s="21" t="s">
        <v>92</v>
      </c>
      <c r="L26" s="21" t="s">
        <v>94</v>
      </c>
      <c r="M26" s="21" t="s">
        <v>90</v>
      </c>
      <c r="N26" s="21" t="s">
        <v>94</v>
      </c>
      <c r="O26" s="21" t="s">
        <v>91</v>
      </c>
      <c r="P26" s="21" t="s">
        <v>87</v>
      </c>
      <c r="Q26" s="21" t="s">
        <v>120</v>
      </c>
      <c r="R26" s="21" t="s">
        <v>94</v>
      </c>
      <c r="S26" s="21" t="s">
        <v>92</v>
      </c>
      <c r="T26" s="21" t="s">
        <v>89</v>
      </c>
      <c r="U26" s="21" t="s">
        <v>94</v>
      </c>
      <c r="V26" s="21" t="s">
        <v>84</v>
      </c>
      <c r="W26" s="21" t="s">
        <v>84</v>
      </c>
      <c r="X26" s="21" t="s">
        <v>94</v>
      </c>
      <c r="Y26" s="21" t="s">
        <v>120</v>
      </c>
      <c r="Z26" s="21" t="s">
        <v>94</v>
      </c>
      <c r="AA26" s="21" t="s">
        <v>89</v>
      </c>
      <c r="AB26" s="21" t="s">
        <v>88</v>
      </c>
      <c r="AC26" s="21" t="s">
        <v>92</v>
      </c>
      <c r="AD26" s="21" t="s">
        <v>77</v>
      </c>
      <c r="AE26" s="21" t="s">
        <v>94</v>
      </c>
      <c r="AF26" s="21" t="s">
        <v>92</v>
      </c>
      <c r="AG26" s="21" t="s">
        <v>94</v>
      </c>
      <c r="AH26" s="21" t="s">
        <v>88</v>
      </c>
      <c r="AI26" s="21" t="s">
        <v>94</v>
      </c>
      <c r="AJ26" s="21" t="s">
        <v>90</v>
      </c>
      <c r="AK26" s="21" t="s">
        <v>94</v>
      </c>
      <c r="AL26" s="21" t="s">
        <v>92</v>
      </c>
      <c r="AM26" s="21" t="s">
        <v>77</v>
      </c>
      <c r="AN26" s="21" t="s">
        <v>77</v>
      </c>
      <c r="AP26" s="22" t="s">
        <v>61</v>
      </c>
      <c r="AQ26" s="21">
        <f t="shared" si="0"/>
        <v>0</v>
      </c>
      <c r="AR26" s="21">
        <f t="shared" si="17"/>
        <v>0</v>
      </c>
      <c r="AS26" s="21">
        <f t="shared" si="8"/>
        <v>0</v>
      </c>
      <c r="AT26" s="21">
        <f t="shared" si="9"/>
        <v>0</v>
      </c>
      <c r="AU26" s="21">
        <f t="shared" si="1"/>
        <v>0</v>
      </c>
      <c r="AV26" s="21">
        <f t="shared" si="10"/>
        <v>0</v>
      </c>
      <c r="AW26" s="21">
        <f t="shared" si="11"/>
        <v>0</v>
      </c>
      <c r="AX26" s="21">
        <f t="shared" si="2"/>
        <v>0</v>
      </c>
      <c r="AY26" s="21">
        <f t="shared" si="12"/>
        <v>0</v>
      </c>
      <c r="AZ26" s="21">
        <f t="shared" si="3"/>
        <v>0</v>
      </c>
      <c r="BA26" s="21">
        <f t="shared" si="4"/>
        <v>0</v>
      </c>
      <c r="BB26" s="21">
        <f t="shared" si="5"/>
        <v>0</v>
      </c>
      <c r="BC26" s="21">
        <f t="shared" si="6"/>
        <v>0</v>
      </c>
      <c r="BD26" s="21">
        <f t="shared" si="7"/>
        <v>0</v>
      </c>
      <c r="BE26" s="21">
        <f t="shared" si="13"/>
        <v>0</v>
      </c>
      <c r="BF26" s="21">
        <f t="shared" si="14"/>
        <v>0</v>
      </c>
      <c r="BG26" s="21">
        <f t="shared" si="15"/>
        <v>0</v>
      </c>
      <c r="BH26" s="21">
        <f t="shared" si="16"/>
        <v>0</v>
      </c>
    </row>
    <row r="27" spans="1:60" ht="24.95" customHeight="1">
      <c r="A27" s="22" t="s">
        <v>62</v>
      </c>
      <c r="B27" s="21" t="s">
        <v>72</v>
      </c>
      <c r="C27" s="21" t="s">
        <v>69</v>
      </c>
      <c r="D27" s="21" t="s">
        <v>15</v>
      </c>
      <c r="E27" s="21" t="s">
        <v>69</v>
      </c>
      <c r="F27" s="21" t="s">
        <v>63</v>
      </c>
      <c r="G27" s="21" t="s">
        <v>16</v>
      </c>
      <c r="H27" s="21" t="s">
        <v>17</v>
      </c>
      <c r="I27" s="21" t="s">
        <v>122</v>
      </c>
      <c r="J27" s="21" t="s">
        <v>72</v>
      </c>
      <c r="K27" s="21" t="s">
        <v>70</v>
      </c>
      <c r="L27" s="21" t="s">
        <v>15</v>
      </c>
      <c r="M27" s="21" t="s">
        <v>69</v>
      </c>
      <c r="N27" s="21" t="s">
        <v>71</v>
      </c>
      <c r="O27" s="21" t="s">
        <v>69</v>
      </c>
      <c r="P27" s="21" t="s">
        <v>68</v>
      </c>
      <c r="Q27" s="21" t="s">
        <v>67</v>
      </c>
      <c r="R27" s="21" t="s">
        <v>72</v>
      </c>
      <c r="S27" s="21" t="s">
        <v>69</v>
      </c>
      <c r="T27" s="21" t="s">
        <v>19</v>
      </c>
      <c r="U27" s="21" t="s">
        <v>19</v>
      </c>
      <c r="V27" s="21" t="s">
        <v>69</v>
      </c>
      <c r="W27" s="21" t="s">
        <v>67</v>
      </c>
      <c r="X27" s="21" t="s">
        <v>68</v>
      </c>
      <c r="Y27" s="21" t="s">
        <v>69</v>
      </c>
      <c r="Z27" s="21" t="s">
        <v>16</v>
      </c>
      <c r="AA27" s="21" t="s">
        <v>69</v>
      </c>
      <c r="AB27" s="21" t="s">
        <v>72</v>
      </c>
      <c r="AC27" s="21" t="s">
        <v>63</v>
      </c>
      <c r="AD27" s="21" t="s">
        <v>69</v>
      </c>
      <c r="AE27" s="21" t="s">
        <v>70</v>
      </c>
      <c r="AF27" s="21" t="s">
        <v>64</v>
      </c>
      <c r="AG27" s="21" t="s">
        <v>72</v>
      </c>
      <c r="AH27" s="21" t="s">
        <v>69</v>
      </c>
      <c r="AI27" s="21" t="s">
        <v>63</v>
      </c>
      <c r="AJ27" s="21" t="s">
        <v>69</v>
      </c>
      <c r="AK27" s="21" t="s">
        <v>15</v>
      </c>
      <c r="AL27" s="21" t="s">
        <v>18</v>
      </c>
      <c r="AM27" s="21" t="s">
        <v>70</v>
      </c>
      <c r="AN27" s="21" t="s">
        <v>72</v>
      </c>
      <c r="AP27" s="22" t="s">
        <v>62</v>
      </c>
      <c r="AQ27" s="21">
        <f t="shared" si="0"/>
        <v>3</v>
      </c>
      <c r="AR27" s="21">
        <f t="shared" si="17"/>
        <v>11</v>
      </c>
      <c r="AS27" s="21">
        <f t="shared" si="8"/>
        <v>1</v>
      </c>
      <c r="AT27" s="21">
        <f t="shared" si="9"/>
        <v>6</v>
      </c>
      <c r="AU27" s="21">
        <f t="shared" si="1"/>
        <v>3</v>
      </c>
      <c r="AV27" s="21">
        <f t="shared" si="10"/>
        <v>2</v>
      </c>
      <c r="AW27" s="21">
        <f t="shared" si="11"/>
        <v>3</v>
      </c>
      <c r="AX27" s="21">
        <f t="shared" si="2"/>
        <v>1</v>
      </c>
      <c r="AY27" s="21">
        <f t="shared" si="12"/>
        <v>1</v>
      </c>
      <c r="AZ27" s="21">
        <f t="shared" si="3"/>
        <v>2</v>
      </c>
      <c r="BA27" s="21">
        <f t="shared" si="4"/>
        <v>2</v>
      </c>
      <c r="BB27" s="21">
        <f t="shared" si="5"/>
        <v>2</v>
      </c>
      <c r="BC27" s="21">
        <f t="shared" si="6"/>
        <v>0</v>
      </c>
      <c r="BD27" s="21">
        <f t="shared" si="7"/>
        <v>0</v>
      </c>
      <c r="BE27" s="21">
        <f t="shared" si="13"/>
        <v>0</v>
      </c>
      <c r="BF27" s="21">
        <f t="shared" si="14"/>
        <v>1</v>
      </c>
      <c r="BG27" s="21">
        <f t="shared" si="15"/>
        <v>1</v>
      </c>
      <c r="BH27" s="21">
        <f t="shared" si="16"/>
        <v>39</v>
      </c>
    </row>
    <row r="28" spans="1:60" ht="24.95" customHeight="1">
      <c r="A28" s="22" t="s">
        <v>62</v>
      </c>
      <c r="B28" s="21" t="s">
        <v>92</v>
      </c>
      <c r="C28" s="21" t="s">
        <v>94</v>
      </c>
      <c r="D28" s="21" t="s">
        <v>90</v>
      </c>
      <c r="E28" s="21" t="s">
        <v>94</v>
      </c>
      <c r="F28" s="21" t="s">
        <v>88</v>
      </c>
      <c r="G28" s="21" t="s">
        <v>89</v>
      </c>
      <c r="H28" s="21" t="s">
        <v>90</v>
      </c>
      <c r="I28" s="21" t="s">
        <v>91</v>
      </c>
      <c r="J28" s="21" t="s">
        <v>92</v>
      </c>
      <c r="K28" s="21" t="s">
        <v>91</v>
      </c>
      <c r="L28" s="21" t="s">
        <v>90</v>
      </c>
      <c r="M28" s="21" t="s">
        <v>94</v>
      </c>
      <c r="N28" s="21" t="s">
        <v>87</v>
      </c>
      <c r="O28" s="21" t="s">
        <v>94</v>
      </c>
      <c r="P28" s="21" t="s">
        <v>120</v>
      </c>
      <c r="Q28" s="21" t="s">
        <v>77</v>
      </c>
      <c r="R28" s="21" t="s">
        <v>92</v>
      </c>
      <c r="S28" s="21" t="s">
        <v>94</v>
      </c>
      <c r="T28" s="21" t="s">
        <v>84</v>
      </c>
      <c r="U28" s="21" t="s">
        <v>84</v>
      </c>
      <c r="V28" s="21" t="s">
        <v>94</v>
      </c>
      <c r="W28" s="21" t="s">
        <v>77</v>
      </c>
      <c r="X28" s="21" t="s">
        <v>120</v>
      </c>
      <c r="Y28" s="21" t="s">
        <v>94</v>
      </c>
      <c r="Z28" s="21" t="s">
        <v>89</v>
      </c>
      <c r="AA28" s="21" t="s">
        <v>94</v>
      </c>
      <c r="AB28" s="21" t="s">
        <v>92</v>
      </c>
      <c r="AC28" s="21" t="s">
        <v>88</v>
      </c>
      <c r="AD28" s="21" t="s">
        <v>94</v>
      </c>
      <c r="AE28" s="21" t="s">
        <v>91</v>
      </c>
      <c r="AF28" s="21" t="s">
        <v>94</v>
      </c>
      <c r="AG28" s="21" t="s">
        <v>92</v>
      </c>
      <c r="AH28" s="21" t="s">
        <v>94</v>
      </c>
      <c r="AI28" s="21" t="s">
        <v>88</v>
      </c>
      <c r="AJ28" s="21" t="s">
        <v>94</v>
      </c>
      <c r="AK28" s="21" t="s">
        <v>90</v>
      </c>
      <c r="AL28" s="21" t="s">
        <v>77</v>
      </c>
      <c r="AM28" s="21" t="s">
        <v>91</v>
      </c>
      <c r="AN28" s="21" t="s">
        <v>92</v>
      </c>
      <c r="AP28" s="22" t="s">
        <v>62</v>
      </c>
      <c r="AQ28" s="21">
        <f t="shared" si="0"/>
        <v>0</v>
      </c>
      <c r="AR28" s="21">
        <f>COUNTIF(B28:AO28,$AR$2)</f>
        <v>0</v>
      </c>
      <c r="AS28" s="21">
        <f t="shared" si="8"/>
        <v>0</v>
      </c>
      <c r="AT28" s="21">
        <f t="shared" si="9"/>
        <v>0</v>
      </c>
      <c r="AU28" s="21">
        <f t="shared" si="1"/>
        <v>0</v>
      </c>
      <c r="AV28" s="21">
        <f t="shared" si="10"/>
        <v>0</v>
      </c>
      <c r="AW28" s="21">
        <f t="shared" si="11"/>
        <v>0</v>
      </c>
      <c r="AX28" s="21">
        <f t="shared" si="2"/>
        <v>0</v>
      </c>
      <c r="AY28" s="21">
        <f t="shared" si="12"/>
        <v>0</v>
      </c>
      <c r="AZ28" s="21">
        <f t="shared" si="3"/>
        <v>0</v>
      </c>
      <c r="BA28" s="21">
        <f t="shared" si="4"/>
        <v>0</v>
      </c>
      <c r="BB28" s="21">
        <f t="shared" si="5"/>
        <v>0</v>
      </c>
      <c r="BC28" s="21">
        <f t="shared" si="6"/>
        <v>0</v>
      </c>
      <c r="BD28" s="21">
        <f t="shared" si="7"/>
        <v>0</v>
      </c>
      <c r="BE28" s="21">
        <f t="shared" si="13"/>
        <v>0</v>
      </c>
      <c r="BF28" s="21">
        <f t="shared" si="14"/>
        <v>0</v>
      </c>
      <c r="BG28" s="21">
        <f t="shared" si="15"/>
        <v>0</v>
      </c>
      <c r="BH28" s="21">
        <f t="shared" si="16"/>
        <v>0</v>
      </c>
    </row>
    <row r="29" spans="1:60" ht="24.95" customHeight="1">
      <c r="AP29" s="21" t="s">
        <v>97</v>
      </c>
      <c r="AQ29" s="21">
        <f t="shared" ref="AQ29:BD29" si="18">SUM(AQ3:AQ28)</f>
        <v>39</v>
      </c>
      <c r="AR29" s="21">
        <f t="shared" si="18"/>
        <v>154</v>
      </c>
      <c r="AS29" s="21">
        <f t="shared" si="18"/>
        <v>2</v>
      </c>
      <c r="AT29" s="21">
        <f t="shared" si="18"/>
        <v>78</v>
      </c>
      <c r="AU29" s="21">
        <f t="shared" si="18"/>
        <v>39</v>
      </c>
      <c r="AV29" s="21">
        <f t="shared" si="18"/>
        <v>14</v>
      </c>
      <c r="AW29" s="21">
        <f t="shared" si="18"/>
        <v>21</v>
      </c>
      <c r="AX29" s="21">
        <f t="shared" si="18"/>
        <v>24</v>
      </c>
      <c r="AY29" s="21">
        <f t="shared" si="18"/>
        <v>13</v>
      </c>
      <c r="AZ29" s="21">
        <f t="shared" si="18"/>
        <v>20</v>
      </c>
      <c r="BA29" s="21">
        <f t="shared" si="18"/>
        <v>26</v>
      </c>
      <c r="BB29" s="21">
        <f t="shared" si="18"/>
        <v>15</v>
      </c>
      <c r="BC29" s="21">
        <f t="shared" si="18"/>
        <v>12</v>
      </c>
      <c r="BD29" s="21">
        <f t="shared" si="18"/>
        <v>6</v>
      </c>
      <c r="BE29" s="21">
        <f t="shared" ref="BE29:BG29" si="19">SUM(BE3:BE28)</f>
        <v>5</v>
      </c>
      <c r="BF29" s="21">
        <f t="shared" si="19"/>
        <v>2</v>
      </c>
      <c r="BG29" s="21">
        <f t="shared" si="19"/>
        <v>2</v>
      </c>
      <c r="BH29" s="31">
        <f t="shared" si="16"/>
        <v>472</v>
      </c>
    </row>
    <row r="30" spans="1:60" ht="24.95" customHeight="1">
      <c r="A30" s="2" t="s">
        <v>75</v>
      </c>
      <c r="B30" s="21">
        <f>COUNTIF(B3:B28,$A$30)</f>
        <v>1</v>
      </c>
      <c r="C30" s="21">
        <f t="shared" ref="C30:AO30" si="20">COUNTIF(C3:C28,$A$30)</f>
        <v>1</v>
      </c>
      <c r="D30" s="21">
        <f t="shared" si="20"/>
        <v>1</v>
      </c>
      <c r="E30" s="21">
        <f t="shared" si="20"/>
        <v>1</v>
      </c>
      <c r="F30" s="21">
        <f t="shared" si="20"/>
        <v>0</v>
      </c>
      <c r="G30" s="21">
        <f t="shared" si="20"/>
        <v>0</v>
      </c>
      <c r="H30" s="21">
        <f t="shared" si="20"/>
        <v>0</v>
      </c>
      <c r="I30" s="21">
        <f t="shared" si="20"/>
        <v>1</v>
      </c>
      <c r="J30" s="21">
        <f t="shared" si="20"/>
        <v>1</v>
      </c>
      <c r="K30" s="21">
        <f t="shared" si="20"/>
        <v>1</v>
      </c>
      <c r="L30" s="21">
        <f t="shared" si="20"/>
        <v>0</v>
      </c>
      <c r="M30" s="21">
        <f t="shared" si="20"/>
        <v>0</v>
      </c>
      <c r="N30" s="21">
        <f t="shared" si="20"/>
        <v>1</v>
      </c>
      <c r="O30" s="21">
        <f t="shared" si="20"/>
        <v>1</v>
      </c>
      <c r="P30" s="21">
        <f t="shared" si="20"/>
        <v>0</v>
      </c>
      <c r="Q30" s="21">
        <f t="shared" si="20"/>
        <v>0</v>
      </c>
      <c r="R30" s="21">
        <f t="shared" si="20"/>
        <v>1</v>
      </c>
      <c r="S30" s="21">
        <f t="shared" si="20"/>
        <v>1</v>
      </c>
      <c r="T30" s="21">
        <f t="shared" si="20"/>
        <v>0</v>
      </c>
      <c r="U30" s="21">
        <f t="shared" si="20"/>
        <v>0</v>
      </c>
      <c r="V30" s="21">
        <f t="shared" si="20"/>
        <v>1</v>
      </c>
      <c r="W30" s="21">
        <f t="shared" si="20"/>
        <v>0</v>
      </c>
      <c r="X30" s="21">
        <f t="shared" si="20"/>
        <v>0</v>
      </c>
      <c r="Y30" s="21">
        <f t="shared" si="20"/>
        <v>0</v>
      </c>
      <c r="Z30" s="21">
        <f t="shared" si="20"/>
        <v>1</v>
      </c>
      <c r="AA30" s="21">
        <f t="shared" si="20"/>
        <v>1</v>
      </c>
      <c r="AB30" s="21">
        <f t="shared" si="20"/>
        <v>1</v>
      </c>
      <c r="AC30" s="21">
        <f t="shared" si="20"/>
        <v>1</v>
      </c>
      <c r="AD30" s="21">
        <f t="shared" si="20"/>
        <v>0</v>
      </c>
      <c r="AE30" s="21">
        <f t="shared" si="20"/>
        <v>0</v>
      </c>
      <c r="AF30" s="21">
        <f t="shared" si="20"/>
        <v>1</v>
      </c>
      <c r="AG30" s="21">
        <f t="shared" si="20"/>
        <v>1</v>
      </c>
      <c r="AH30" s="21">
        <f t="shared" si="20"/>
        <v>1</v>
      </c>
      <c r="AI30" s="21">
        <f t="shared" si="20"/>
        <v>1</v>
      </c>
      <c r="AJ30" s="21">
        <f t="shared" si="20"/>
        <v>0</v>
      </c>
      <c r="AK30" s="21">
        <f t="shared" si="20"/>
        <v>0</v>
      </c>
      <c r="AL30" s="21">
        <f t="shared" si="20"/>
        <v>1</v>
      </c>
      <c r="AM30" s="21">
        <f t="shared" si="20"/>
        <v>1</v>
      </c>
      <c r="AN30" s="21">
        <f t="shared" si="20"/>
        <v>0</v>
      </c>
      <c r="AO30" s="21">
        <f t="shared" si="20"/>
        <v>0</v>
      </c>
      <c r="AP30" s="21">
        <f>SUM(B30:AO30)</f>
        <v>22</v>
      </c>
    </row>
    <row r="31" spans="1:60" ht="24.95" customHeight="1">
      <c r="A31" s="2" t="s">
        <v>79</v>
      </c>
      <c r="B31" s="21">
        <f>COUNTIF(B3:B28,$A$31)</f>
        <v>1</v>
      </c>
      <c r="C31" s="21">
        <f t="shared" ref="C31:AO31" si="21">COUNTIF(C3:C28,$A$31)</f>
        <v>1</v>
      </c>
      <c r="D31" s="21">
        <f t="shared" si="21"/>
        <v>0</v>
      </c>
      <c r="E31" s="21">
        <f t="shared" si="21"/>
        <v>0</v>
      </c>
      <c r="F31" s="21">
        <f t="shared" si="21"/>
        <v>1</v>
      </c>
      <c r="G31" s="21">
        <f t="shared" si="21"/>
        <v>1</v>
      </c>
      <c r="H31" s="21">
        <f t="shared" si="21"/>
        <v>0</v>
      </c>
      <c r="I31" s="21">
        <f t="shared" si="21"/>
        <v>0</v>
      </c>
      <c r="J31" s="21">
        <f t="shared" si="21"/>
        <v>0</v>
      </c>
      <c r="K31" s="21">
        <f t="shared" si="21"/>
        <v>0</v>
      </c>
      <c r="L31" s="21">
        <f t="shared" si="21"/>
        <v>1</v>
      </c>
      <c r="M31" s="21">
        <f t="shared" si="21"/>
        <v>1</v>
      </c>
      <c r="N31" s="21">
        <f t="shared" si="21"/>
        <v>1</v>
      </c>
      <c r="O31" s="21">
        <f t="shared" si="21"/>
        <v>1</v>
      </c>
      <c r="P31" s="21">
        <f t="shared" si="21"/>
        <v>0</v>
      </c>
      <c r="Q31" s="21">
        <f t="shared" si="21"/>
        <v>0</v>
      </c>
      <c r="R31" s="21">
        <f t="shared" si="21"/>
        <v>1</v>
      </c>
      <c r="S31" s="21">
        <f t="shared" si="21"/>
        <v>1</v>
      </c>
      <c r="T31" s="21">
        <f t="shared" si="21"/>
        <v>1</v>
      </c>
      <c r="U31" s="21">
        <f t="shared" si="21"/>
        <v>1</v>
      </c>
      <c r="V31" s="21">
        <f t="shared" si="21"/>
        <v>0</v>
      </c>
      <c r="W31" s="21">
        <f t="shared" si="21"/>
        <v>0</v>
      </c>
      <c r="X31" s="21">
        <f t="shared" si="21"/>
        <v>0</v>
      </c>
      <c r="Y31" s="21">
        <f t="shared" si="21"/>
        <v>0</v>
      </c>
      <c r="Z31" s="21">
        <f t="shared" si="21"/>
        <v>1</v>
      </c>
      <c r="AA31" s="21">
        <f t="shared" si="21"/>
        <v>1</v>
      </c>
      <c r="AB31" s="21">
        <f t="shared" si="21"/>
        <v>0</v>
      </c>
      <c r="AC31" s="21">
        <f t="shared" si="21"/>
        <v>0</v>
      </c>
      <c r="AD31" s="21">
        <f t="shared" si="21"/>
        <v>1</v>
      </c>
      <c r="AE31" s="21">
        <f t="shared" si="21"/>
        <v>1</v>
      </c>
      <c r="AF31" s="21">
        <f t="shared" si="21"/>
        <v>1</v>
      </c>
      <c r="AG31" s="21">
        <f t="shared" si="21"/>
        <v>1</v>
      </c>
      <c r="AH31" s="21">
        <f t="shared" si="21"/>
        <v>1</v>
      </c>
      <c r="AI31" s="21">
        <f t="shared" si="21"/>
        <v>1</v>
      </c>
      <c r="AJ31" s="21">
        <f t="shared" si="21"/>
        <v>0</v>
      </c>
      <c r="AK31" s="21">
        <f t="shared" si="21"/>
        <v>0</v>
      </c>
      <c r="AL31" s="21">
        <f t="shared" si="21"/>
        <v>1</v>
      </c>
      <c r="AM31" s="21">
        <f t="shared" si="21"/>
        <v>1</v>
      </c>
      <c r="AN31" s="21">
        <f t="shared" si="21"/>
        <v>0</v>
      </c>
      <c r="AO31" s="21">
        <f t="shared" si="21"/>
        <v>0</v>
      </c>
      <c r="AP31" s="21">
        <f t="shared" ref="AP31:AP51" si="22">SUM(B31:AO31)</f>
        <v>22</v>
      </c>
    </row>
    <row r="32" spans="1:60" ht="24.95" customHeight="1">
      <c r="A32" s="2" t="s">
        <v>80</v>
      </c>
      <c r="B32" s="21">
        <f>COUNTIF(B3:B28,$A$32)</f>
        <v>1</v>
      </c>
      <c r="C32" s="21">
        <f t="shared" ref="C32:U32" si="23">COUNTIF(C3:C28,$A$32)</f>
        <v>1</v>
      </c>
      <c r="D32" s="21">
        <f t="shared" si="23"/>
        <v>0</v>
      </c>
      <c r="E32" s="21">
        <f t="shared" si="23"/>
        <v>0</v>
      </c>
      <c r="F32" s="21">
        <f t="shared" si="23"/>
        <v>1</v>
      </c>
      <c r="G32" s="21">
        <f t="shared" si="23"/>
        <v>1</v>
      </c>
      <c r="H32" s="21">
        <f t="shared" si="23"/>
        <v>1</v>
      </c>
      <c r="I32" s="21">
        <f t="shared" si="23"/>
        <v>1</v>
      </c>
      <c r="J32" s="21">
        <f t="shared" si="23"/>
        <v>1</v>
      </c>
      <c r="K32" s="21">
        <f t="shared" si="23"/>
        <v>1</v>
      </c>
      <c r="L32" s="21">
        <f t="shared" si="23"/>
        <v>0</v>
      </c>
      <c r="M32" s="21">
        <f t="shared" si="23"/>
        <v>0</v>
      </c>
      <c r="N32" s="21">
        <f t="shared" si="23"/>
        <v>1</v>
      </c>
      <c r="O32" s="21">
        <f t="shared" si="23"/>
        <v>1</v>
      </c>
      <c r="P32" s="21">
        <f t="shared" si="23"/>
        <v>0</v>
      </c>
      <c r="Q32" s="21">
        <f t="shared" si="23"/>
        <v>0</v>
      </c>
      <c r="R32" s="21">
        <f t="shared" si="23"/>
        <v>1</v>
      </c>
      <c r="S32" s="21">
        <f t="shared" si="23"/>
        <v>1</v>
      </c>
      <c r="T32" s="21">
        <f t="shared" si="23"/>
        <v>0</v>
      </c>
      <c r="U32" s="21">
        <f t="shared" si="23"/>
        <v>0</v>
      </c>
      <c r="V32" s="21">
        <f t="shared" ref="V32:AO32" si="24">COUNTIF(V3:V28,$A$32)</f>
        <v>1</v>
      </c>
      <c r="W32" s="21">
        <f t="shared" si="24"/>
        <v>1</v>
      </c>
      <c r="X32" s="21">
        <f t="shared" si="24"/>
        <v>0</v>
      </c>
      <c r="Y32" s="21">
        <f t="shared" si="24"/>
        <v>0</v>
      </c>
      <c r="Z32" s="21">
        <f t="shared" si="24"/>
        <v>1</v>
      </c>
      <c r="AA32" s="21">
        <f t="shared" si="24"/>
        <v>1</v>
      </c>
      <c r="AB32" s="21">
        <f t="shared" si="24"/>
        <v>1</v>
      </c>
      <c r="AC32" s="21">
        <f t="shared" si="24"/>
        <v>1</v>
      </c>
      <c r="AD32" s="21">
        <f t="shared" si="24"/>
        <v>0</v>
      </c>
      <c r="AE32" s="21">
        <f t="shared" si="24"/>
        <v>0</v>
      </c>
      <c r="AF32" s="21">
        <f t="shared" si="24"/>
        <v>0</v>
      </c>
      <c r="AG32" s="21">
        <f t="shared" si="24"/>
        <v>0</v>
      </c>
      <c r="AH32" s="21">
        <f t="shared" si="24"/>
        <v>1</v>
      </c>
      <c r="AI32" s="21">
        <f t="shared" si="24"/>
        <v>1</v>
      </c>
      <c r="AJ32" s="21">
        <f t="shared" si="24"/>
        <v>1</v>
      </c>
      <c r="AK32" s="21">
        <f t="shared" si="24"/>
        <v>1</v>
      </c>
      <c r="AL32" s="21">
        <f t="shared" si="24"/>
        <v>0</v>
      </c>
      <c r="AM32" s="21">
        <f t="shared" si="24"/>
        <v>0</v>
      </c>
      <c r="AN32" s="21">
        <f t="shared" si="24"/>
        <v>0</v>
      </c>
      <c r="AO32" s="21">
        <f t="shared" si="24"/>
        <v>0</v>
      </c>
      <c r="AP32" s="21">
        <f t="shared" si="22"/>
        <v>22</v>
      </c>
    </row>
    <row r="33" spans="1:42" ht="24.95" customHeight="1">
      <c r="A33" s="2" t="s">
        <v>81</v>
      </c>
      <c r="B33" s="21">
        <f>COUNTIF(B3:B28,$A$33)</f>
        <v>1</v>
      </c>
      <c r="C33" s="21">
        <f t="shared" ref="C33:U33" si="25">COUNTIF(C3:C28,$A$33)</f>
        <v>1</v>
      </c>
      <c r="D33" s="21">
        <f t="shared" si="25"/>
        <v>1</v>
      </c>
      <c r="E33" s="21">
        <f t="shared" si="25"/>
        <v>1</v>
      </c>
      <c r="F33" s="21">
        <f t="shared" si="25"/>
        <v>0</v>
      </c>
      <c r="G33" s="21">
        <f t="shared" si="25"/>
        <v>0</v>
      </c>
      <c r="H33" s="21">
        <f t="shared" si="25"/>
        <v>1</v>
      </c>
      <c r="I33" s="21">
        <f t="shared" si="25"/>
        <v>1</v>
      </c>
      <c r="J33" s="21">
        <f t="shared" si="25"/>
        <v>1</v>
      </c>
      <c r="K33" s="21">
        <f t="shared" si="25"/>
        <v>1</v>
      </c>
      <c r="L33" s="21">
        <f t="shared" si="25"/>
        <v>1</v>
      </c>
      <c r="M33" s="21">
        <f t="shared" si="25"/>
        <v>1</v>
      </c>
      <c r="N33" s="21">
        <f t="shared" si="25"/>
        <v>0</v>
      </c>
      <c r="O33" s="21">
        <f t="shared" si="25"/>
        <v>0</v>
      </c>
      <c r="P33" s="21">
        <f t="shared" si="25"/>
        <v>0</v>
      </c>
      <c r="Q33" s="21">
        <f t="shared" si="25"/>
        <v>0</v>
      </c>
      <c r="R33" s="21">
        <f t="shared" si="25"/>
        <v>1</v>
      </c>
      <c r="S33" s="21">
        <f t="shared" si="25"/>
        <v>1</v>
      </c>
      <c r="T33" s="21">
        <f t="shared" si="25"/>
        <v>1</v>
      </c>
      <c r="U33" s="21">
        <f t="shared" si="25"/>
        <v>1</v>
      </c>
      <c r="V33" s="21">
        <f t="shared" ref="V33:AO33" si="26">COUNTIF(V3:V28,$A$33)</f>
        <v>0</v>
      </c>
      <c r="W33" s="21">
        <f t="shared" si="26"/>
        <v>0</v>
      </c>
      <c r="X33" s="21">
        <f t="shared" si="26"/>
        <v>0</v>
      </c>
      <c r="Y33" s="21">
        <f t="shared" si="26"/>
        <v>0</v>
      </c>
      <c r="Z33" s="21">
        <f t="shared" si="26"/>
        <v>1</v>
      </c>
      <c r="AA33" s="21">
        <f t="shared" si="26"/>
        <v>1</v>
      </c>
      <c r="AB33" s="21">
        <f t="shared" si="26"/>
        <v>0</v>
      </c>
      <c r="AC33" s="21">
        <f t="shared" si="26"/>
        <v>0</v>
      </c>
      <c r="AD33" s="21">
        <f t="shared" si="26"/>
        <v>1</v>
      </c>
      <c r="AE33" s="21">
        <f t="shared" si="26"/>
        <v>1</v>
      </c>
      <c r="AF33" s="21">
        <f t="shared" si="26"/>
        <v>0</v>
      </c>
      <c r="AG33" s="21">
        <f t="shared" si="26"/>
        <v>0</v>
      </c>
      <c r="AH33" s="21">
        <f t="shared" si="26"/>
        <v>1</v>
      </c>
      <c r="AI33" s="21">
        <f t="shared" si="26"/>
        <v>1</v>
      </c>
      <c r="AJ33" s="21">
        <f t="shared" si="26"/>
        <v>1</v>
      </c>
      <c r="AK33" s="21">
        <f t="shared" si="26"/>
        <v>1</v>
      </c>
      <c r="AL33" s="21">
        <f t="shared" si="26"/>
        <v>0</v>
      </c>
      <c r="AM33" s="21">
        <f t="shared" si="26"/>
        <v>0</v>
      </c>
      <c r="AN33" s="21">
        <f t="shared" si="26"/>
        <v>0</v>
      </c>
      <c r="AO33" s="21">
        <f t="shared" si="26"/>
        <v>0</v>
      </c>
      <c r="AP33" s="21">
        <f t="shared" si="22"/>
        <v>22</v>
      </c>
    </row>
    <row r="34" spans="1:42" ht="24.95" customHeight="1">
      <c r="A34" s="2" t="s">
        <v>83</v>
      </c>
      <c r="B34" s="21">
        <f>COUNTIF(B3:B28,$A$34)</f>
        <v>1</v>
      </c>
      <c r="C34" s="21">
        <f t="shared" ref="C34:U34" si="27">COUNTIF(C3:C28,$A$34)</f>
        <v>1</v>
      </c>
      <c r="D34" s="21">
        <f t="shared" si="27"/>
        <v>0</v>
      </c>
      <c r="E34" s="21">
        <f t="shared" si="27"/>
        <v>0</v>
      </c>
      <c r="F34" s="21">
        <f t="shared" si="27"/>
        <v>1</v>
      </c>
      <c r="G34" s="21">
        <f t="shared" si="27"/>
        <v>0</v>
      </c>
      <c r="H34" s="21">
        <f t="shared" si="27"/>
        <v>1</v>
      </c>
      <c r="I34" s="21">
        <f t="shared" si="27"/>
        <v>1</v>
      </c>
      <c r="J34" s="21">
        <f t="shared" si="27"/>
        <v>1</v>
      </c>
      <c r="K34" s="21">
        <f t="shared" si="27"/>
        <v>1</v>
      </c>
      <c r="L34" s="21">
        <f t="shared" si="27"/>
        <v>0</v>
      </c>
      <c r="M34" s="21">
        <f t="shared" si="27"/>
        <v>0</v>
      </c>
      <c r="N34" s="21">
        <f t="shared" si="27"/>
        <v>1</v>
      </c>
      <c r="O34" s="21">
        <f t="shared" si="27"/>
        <v>1</v>
      </c>
      <c r="P34" s="21">
        <f t="shared" si="27"/>
        <v>0</v>
      </c>
      <c r="Q34" s="21">
        <f t="shared" si="27"/>
        <v>0</v>
      </c>
      <c r="R34" s="21">
        <f t="shared" si="27"/>
        <v>1</v>
      </c>
      <c r="S34" s="21">
        <f t="shared" si="27"/>
        <v>1</v>
      </c>
      <c r="T34" s="21">
        <f t="shared" si="27"/>
        <v>0</v>
      </c>
      <c r="U34" s="21">
        <f t="shared" si="27"/>
        <v>0</v>
      </c>
      <c r="V34" s="21">
        <f t="shared" ref="V34:AO34" si="28">COUNTIF(V3:V28,$A$34)</f>
        <v>1</v>
      </c>
      <c r="W34" s="21">
        <f t="shared" si="28"/>
        <v>1</v>
      </c>
      <c r="X34" s="21">
        <f t="shared" si="28"/>
        <v>0</v>
      </c>
      <c r="Y34" s="21">
        <f t="shared" si="28"/>
        <v>0</v>
      </c>
      <c r="Z34" s="21">
        <f t="shared" si="28"/>
        <v>1</v>
      </c>
      <c r="AA34" s="21">
        <f t="shared" si="28"/>
        <v>1</v>
      </c>
      <c r="AB34" s="21">
        <f t="shared" si="28"/>
        <v>0</v>
      </c>
      <c r="AC34" s="21">
        <f t="shared" si="28"/>
        <v>0</v>
      </c>
      <c r="AD34" s="21">
        <f t="shared" si="28"/>
        <v>1</v>
      </c>
      <c r="AE34" s="21">
        <f t="shared" si="28"/>
        <v>1</v>
      </c>
      <c r="AF34" s="21">
        <f t="shared" si="28"/>
        <v>0</v>
      </c>
      <c r="AG34" s="21">
        <f t="shared" si="28"/>
        <v>1</v>
      </c>
      <c r="AH34" s="21">
        <f t="shared" si="28"/>
        <v>1</v>
      </c>
      <c r="AI34" s="21">
        <f t="shared" si="28"/>
        <v>1</v>
      </c>
      <c r="AJ34" s="21">
        <f t="shared" si="28"/>
        <v>0</v>
      </c>
      <c r="AK34" s="21">
        <f t="shared" si="28"/>
        <v>0</v>
      </c>
      <c r="AL34" s="21">
        <f t="shared" si="28"/>
        <v>1</v>
      </c>
      <c r="AM34" s="21">
        <f t="shared" si="28"/>
        <v>1</v>
      </c>
      <c r="AN34" s="21">
        <f t="shared" si="28"/>
        <v>0</v>
      </c>
      <c r="AO34" s="21">
        <f t="shared" si="28"/>
        <v>0</v>
      </c>
      <c r="AP34" s="21">
        <f t="shared" si="22"/>
        <v>22</v>
      </c>
    </row>
    <row r="35" spans="1:42" ht="24.95" customHeight="1">
      <c r="A35" s="2" t="s">
        <v>82</v>
      </c>
      <c r="B35" s="21">
        <f>COUNTIF(B3:B28,$A$35)</f>
        <v>1</v>
      </c>
      <c r="C35" s="21">
        <f t="shared" ref="C35:U35" si="29">COUNTIF(C3:C28,$A$35)</f>
        <v>1</v>
      </c>
      <c r="D35" s="21">
        <f t="shared" si="29"/>
        <v>1</v>
      </c>
      <c r="E35" s="21">
        <f t="shared" si="29"/>
        <v>1</v>
      </c>
      <c r="F35" s="21">
        <f t="shared" si="29"/>
        <v>0</v>
      </c>
      <c r="G35" s="21">
        <f t="shared" si="29"/>
        <v>1</v>
      </c>
      <c r="H35" s="21">
        <f t="shared" si="29"/>
        <v>0</v>
      </c>
      <c r="I35" s="21">
        <f t="shared" si="29"/>
        <v>0</v>
      </c>
      <c r="J35" s="21">
        <f t="shared" si="29"/>
        <v>1</v>
      </c>
      <c r="K35" s="21">
        <f t="shared" si="29"/>
        <v>1</v>
      </c>
      <c r="L35" s="21">
        <f t="shared" si="29"/>
        <v>0</v>
      </c>
      <c r="M35" s="21">
        <f t="shared" si="29"/>
        <v>0</v>
      </c>
      <c r="N35" s="21">
        <f t="shared" si="29"/>
        <v>1</v>
      </c>
      <c r="O35" s="21">
        <f t="shared" si="29"/>
        <v>1</v>
      </c>
      <c r="P35" s="21">
        <f t="shared" si="29"/>
        <v>0</v>
      </c>
      <c r="Q35" s="21">
        <f t="shared" si="29"/>
        <v>0</v>
      </c>
      <c r="R35" s="21">
        <f t="shared" si="29"/>
        <v>1</v>
      </c>
      <c r="S35" s="21">
        <f t="shared" si="29"/>
        <v>1</v>
      </c>
      <c r="T35" s="21">
        <f t="shared" si="29"/>
        <v>1</v>
      </c>
      <c r="U35" s="21">
        <f t="shared" si="29"/>
        <v>1</v>
      </c>
      <c r="V35" s="21">
        <f t="shared" ref="V35:AO35" si="30">COUNTIF(V3:V28,$A$35)</f>
        <v>0</v>
      </c>
      <c r="W35" s="21">
        <f t="shared" si="30"/>
        <v>0</v>
      </c>
      <c r="X35" s="21">
        <f t="shared" si="30"/>
        <v>0</v>
      </c>
      <c r="Y35" s="21">
        <f t="shared" si="30"/>
        <v>0</v>
      </c>
      <c r="Z35" s="21">
        <f t="shared" si="30"/>
        <v>1</v>
      </c>
      <c r="AA35" s="21">
        <f t="shared" si="30"/>
        <v>1</v>
      </c>
      <c r="AB35" s="21">
        <f t="shared" si="30"/>
        <v>1</v>
      </c>
      <c r="AC35" s="21">
        <f t="shared" si="30"/>
        <v>1</v>
      </c>
      <c r="AD35" s="21">
        <f t="shared" si="30"/>
        <v>0</v>
      </c>
      <c r="AE35" s="21">
        <f t="shared" si="30"/>
        <v>0</v>
      </c>
      <c r="AF35" s="21">
        <f t="shared" si="30"/>
        <v>1</v>
      </c>
      <c r="AG35" s="21">
        <f t="shared" si="30"/>
        <v>0</v>
      </c>
      <c r="AH35" s="21">
        <f t="shared" si="30"/>
        <v>1</v>
      </c>
      <c r="AI35" s="21">
        <f t="shared" si="30"/>
        <v>1</v>
      </c>
      <c r="AJ35" s="21">
        <f t="shared" si="30"/>
        <v>0</v>
      </c>
      <c r="AK35" s="21">
        <f t="shared" si="30"/>
        <v>0</v>
      </c>
      <c r="AL35" s="21">
        <f t="shared" si="30"/>
        <v>1</v>
      </c>
      <c r="AM35" s="21">
        <f t="shared" si="30"/>
        <v>1</v>
      </c>
      <c r="AN35" s="21">
        <f t="shared" si="30"/>
        <v>0</v>
      </c>
      <c r="AO35" s="21">
        <f t="shared" si="30"/>
        <v>0</v>
      </c>
      <c r="AP35" s="21">
        <f t="shared" si="22"/>
        <v>22</v>
      </c>
    </row>
    <row r="36" spans="1:42" ht="24.95" customHeight="1">
      <c r="A36" s="2" t="s">
        <v>86</v>
      </c>
      <c r="B36" s="21">
        <f>COUNTIF(B3:B28,$A$36)</f>
        <v>1</v>
      </c>
      <c r="C36" s="21">
        <f t="shared" ref="C36:U36" si="31">COUNTIF(C3:C28,$A$36)</f>
        <v>1</v>
      </c>
      <c r="D36" s="21">
        <f t="shared" si="31"/>
        <v>1</v>
      </c>
      <c r="E36" s="21">
        <f t="shared" si="31"/>
        <v>1</v>
      </c>
      <c r="F36" s="21">
        <f t="shared" si="31"/>
        <v>1</v>
      </c>
      <c r="G36" s="21">
        <f t="shared" si="31"/>
        <v>1</v>
      </c>
      <c r="H36" s="21">
        <f t="shared" si="31"/>
        <v>0</v>
      </c>
      <c r="I36" s="21">
        <f t="shared" si="31"/>
        <v>0</v>
      </c>
      <c r="J36" s="21">
        <f t="shared" si="31"/>
        <v>1</v>
      </c>
      <c r="K36" s="21">
        <f t="shared" si="31"/>
        <v>1</v>
      </c>
      <c r="L36" s="21">
        <f t="shared" si="31"/>
        <v>0</v>
      </c>
      <c r="M36" s="21">
        <f t="shared" si="31"/>
        <v>0</v>
      </c>
      <c r="N36" s="21">
        <f t="shared" si="31"/>
        <v>1</v>
      </c>
      <c r="O36" s="21">
        <f t="shared" si="31"/>
        <v>1</v>
      </c>
      <c r="P36" s="21">
        <f t="shared" si="31"/>
        <v>0</v>
      </c>
      <c r="Q36" s="21">
        <f t="shared" si="31"/>
        <v>0</v>
      </c>
      <c r="R36" s="21">
        <f t="shared" si="31"/>
        <v>1</v>
      </c>
      <c r="S36" s="21">
        <f t="shared" si="31"/>
        <v>1</v>
      </c>
      <c r="T36" s="21">
        <f t="shared" si="31"/>
        <v>0</v>
      </c>
      <c r="U36" s="21">
        <f t="shared" si="31"/>
        <v>0</v>
      </c>
      <c r="V36" s="21">
        <f t="shared" ref="V36:AO36" si="32">COUNTIF(V3:V28,$A$36)</f>
        <v>1</v>
      </c>
      <c r="W36" s="21">
        <f t="shared" si="32"/>
        <v>1</v>
      </c>
      <c r="X36" s="21">
        <f t="shared" si="32"/>
        <v>0</v>
      </c>
      <c r="Y36" s="21">
        <f t="shared" si="32"/>
        <v>0</v>
      </c>
      <c r="Z36" s="21">
        <f t="shared" si="32"/>
        <v>1</v>
      </c>
      <c r="AA36" s="21">
        <f t="shared" si="32"/>
        <v>1</v>
      </c>
      <c r="AB36" s="21">
        <f t="shared" si="32"/>
        <v>1</v>
      </c>
      <c r="AC36" s="21">
        <f t="shared" si="32"/>
        <v>1</v>
      </c>
      <c r="AD36" s="21">
        <f t="shared" si="32"/>
        <v>0</v>
      </c>
      <c r="AE36" s="21">
        <f t="shared" si="32"/>
        <v>0</v>
      </c>
      <c r="AF36" s="21">
        <f t="shared" si="32"/>
        <v>1</v>
      </c>
      <c r="AG36" s="21">
        <f t="shared" si="32"/>
        <v>1</v>
      </c>
      <c r="AH36" s="21">
        <f t="shared" si="32"/>
        <v>1</v>
      </c>
      <c r="AI36" s="21">
        <f t="shared" si="32"/>
        <v>1</v>
      </c>
      <c r="AJ36" s="21">
        <f t="shared" si="32"/>
        <v>1</v>
      </c>
      <c r="AK36" s="21">
        <f t="shared" si="32"/>
        <v>1</v>
      </c>
      <c r="AL36" s="21">
        <f t="shared" si="32"/>
        <v>0</v>
      </c>
      <c r="AM36" s="21">
        <f t="shared" si="32"/>
        <v>0</v>
      </c>
      <c r="AN36" s="21">
        <f t="shared" si="32"/>
        <v>0</v>
      </c>
      <c r="AO36" s="21">
        <f t="shared" si="32"/>
        <v>0</v>
      </c>
      <c r="AP36" s="21">
        <f t="shared" si="22"/>
        <v>24</v>
      </c>
    </row>
    <row r="37" spans="1:42" ht="24.95" customHeight="1">
      <c r="A37" s="2" t="s">
        <v>78</v>
      </c>
      <c r="B37" s="21">
        <f>COUNTIF(B3:B28,$A$37)</f>
        <v>1</v>
      </c>
      <c r="C37" s="21">
        <f t="shared" ref="C37:U37" si="33">COUNTIF(C3:C28,$A$37)</f>
        <v>1</v>
      </c>
      <c r="D37" s="21">
        <f t="shared" si="33"/>
        <v>1</v>
      </c>
      <c r="E37" s="21">
        <f t="shared" si="33"/>
        <v>1</v>
      </c>
      <c r="F37" s="21">
        <f t="shared" si="33"/>
        <v>0</v>
      </c>
      <c r="G37" s="21">
        <f t="shared" si="33"/>
        <v>0</v>
      </c>
      <c r="H37" s="21">
        <f t="shared" si="33"/>
        <v>1</v>
      </c>
      <c r="I37" s="21">
        <f t="shared" si="33"/>
        <v>1</v>
      </c>
      <c r="J37" s="21">
        <f t="shared" si="33"/>
        <v>1</v>
      </c>
      <c r="K37" s="21">
        <f t="shared" si="33"/>
        <v>1</v>
      </c>
      <c r="L37" s="21">
        <f t="shared" si="33"/>
        <v>1</v>
      </c>
      <c r="M37" s="21">
        <f t="shared" si="33"/>
        <v>1</v>
      </c>
      <c r="N37" s="21">
        <f t="shared" si="33"/>
        <v>0</v>
      </c>
      <c r="O37" s="21">
        <f t="shared" si="33"/>
        <v>0</v>
      </c>
      <c r="P37" s="21">
        <f t="shared" si="33"/>
        <v>1</v>
      </c>
      <c r="Q37" s="21">
        <f t="shared" si="33"/>
        <v>0</v>
      </c>
      <c r="R37" s="21">
        <f t="shared" si="33"/>
        <v>1</v>
      </c>
      <c r="S37" s="21">
        <f t="shared" si="33"/>
        <v>1</v>
      </c>
      <c r="T37" s="21">
        <f t="shared" si="33"/>
        <v>0</v>
      </c>
      <c r="U37" s="21">
        <f t="shared" si="33"/>
        <v>0</v>
      </c>
      <c r="V37" s="21">
        <f t="shared" ref="V37:AO37" si="34">COUNTIF(V3:V28,$A$37)</f>
        <v>0</v>
      </c>
      <c r="W37" s="21">
        <f t="shared" si="34"/>
        <v>1</v>
      </c>
      <c r="X37" s="21">
        <f t="shared" si="34"/>
        <v>0</v>
      </c>
      <c r="Y37" s="21">
        <f t="shared" si="34"/>
        <v>0</v>
      </c>
      <c r="Z37" s="21">
        <f t="shared" si="34"/>
        <v>1</v>
      </c>
      <c r="AA37" s="21">
        <f t="shared" si="34"/>
        <v>1</v>
      </c>
      <c r="AB37" s="21">
        <f t="shared" si="34"/>
        <v>0</v>
      </c>
      <c r="AC37" s="21">
        <f t="shared" si="34"/>
        <v>0</v>
      </c>
      <c r="AD37" s="21">
        <f t="shared" si="34"/>
        <v>1</v>
      </c>
      <c r="AE37" s="21">
        <f t="shared" si="34"/>
        <v>1</v>
      </c>
      <c r="AF37" s="21">
        <f t="shared" si="34"/>
        <v>0</v>
      </c>
      <c r="AG37" s="21">
        <f t="shared" si="34"/>
        <v>0</v>
      </c>
      <c r="AH37" s="21">
        <f t="shared" si="34"/>
        <v>1</v>
      </c>
      <c r="AI37" s="21">
        <f t="shared" si="34"/>
        <v>1</v>
      </c>
      <c r="AJ37" s="21">
        <f t="shared" si="34"/>
        <v>1</v>
      </c>
      <c r="AK37" s="21">
        <f t="shared" si="34"/>
        <v>1</v>
      </c>
      <c r="AL37" s="21">
        <f t="shared" si="34"/>
        <v>0</v>
      </c>
      <c r="AM37" s="21">
        <f t="shared" si="34"/>
        <v>0</v>
      </c>
      <c r="AN37" s="21">
        <f t="shared" si="34"/>
        <v>0</v>
      </c>
      <c r="AO37" s="21">
        <f t="shared" si="34"/>
        <v>0</v>
      </c>
      <c r="AP37" s="21">
        <f t="shared" si="22"/>
        <v>22</v>
      </c>
    </row>
    <row r="38" spans="1:42" ht="24.95" customHeight="1">
      <c r="A38" s="2" t="s">
        <v>85</v>
      </c>
      <c r="B38" s="21">
        <f>COUNTIF(B3:B28,$A$38)</f>
        <v>1</v>
      </c>
      <c r="C38" s="21">
        <f t="shared" ref="C38:U38" si="35">COUNTIF(C3:C28,$A$38)</f>
        <v>1</v>
      </c>
      <c r="D38" s="21">
        <f t="shared" si="35"/>
        <v>0</v>
      </c>
      <c r="E38" s="21">
        <f t="shared" si="35"/>
        <v>0</v>
      </c>
      <c r="F38" s="21">
        <f t="shared" si="35"/>
        <v>0</v>
      </c>
      <c r="G38" s="21">
        <f t="shared" si="35"/>
        <v>0</v>
      </c>
      <c r="H38" s="21">
        <f t="shared" si="35"/>
        <v>1</v>
      </c>
      <c r="I38" s="21">
        <f t="shared" si="35"/>
        <v>1</v>
      </c>
      <c r="J38" s="21">
        <f t="shared" si="35"/>
        <v>0</v>
      </c>
      <c r="K38" s="21">
        <f t="shared" si="35"/>
        <v>0</v>
      </c>
      <c r="L38" s="21">
        <f t="shared" si="35"/>
        <v>1</v>
      </c>
      <c r="M38" s="21">
        <f t="shared" si="35"/>
        <v>1</v>
      </c>
      <c r="N38" s="21">
        <f t="shared" si="35"/>
        <v>0</v>
      </c>
      <c r="O38" s="21">
        <f t="shared" si="35"/>
        <v>1</v>
      </c>
      <c r="P38" s="21">
        <f t="shared" si="35"/>
        <v>0</v>
      </c>
      <c r="Q38" s="21">
        <f t="shared" si="35"/>
        <v>0</v>
      </c>
      <c r="R38" s="21">
        <f t="shared" si="35"/>
        <v>1</v>
      </c>
      <c r="S38" s="21">
        <f t="shared" si="35"/>
        <v>1</v>
      </c>
      <c r="T38" s="21">
        <f t="shared" si="35"/>
        <v>0</v>
      </c>
      <c r="U38" s="21">
        <f t="shared" si="35"/>
        <v>1</v>
      </c>
      <c r="V38" s="21">
        <f t="shared" ref="V38:AO38" si="36">COUNTIF(V3:V28,$A$38)</f>
        <v>0</v>
      </c>
      <c r="W38" s="21">
        <f t="shared" si="36"/>
        <v>0</v>
      </c>
      <c r="X38" s="21">
        <f t="shared" si="36"/>
        <v>1</v>
      </c>
      <c r="Y38" s="21">
        <f t="shared" si="36"/>
        <v>1</v>
      </c>
      <c r="Z38" s="21">
        <f t="shared" si="36"/>
        <v>0</v>
      </c>
      <c r="AA38" s="21">
        <f t="shared" si="36"/>
        <v>0</v>
      </c>
      <c r="AB38" s="21">
        <f t="shared" si="36"/>
        <v>1</v>
      </c>
      <c r="AC38" s="21">
        <f t="shared" si="36"/>
        <v>1</v>
      </c>
      <c r="AD38" s="21">
        <f t="shared" si="36"/>
        <v>0</v>
      </c>
      <c r="AE38" s="21">
        <f t="shared" si="36"/>
        <v>0</v>
      </c>
      <c r="AF38" s="21">
        <f t="shared" si="36"/>
        <v>1</v>
      </c>
      <c r="AG38" s="21">
        <f t="shared" si="36"/>
        <v>1</v>
      </c>
      <c r="AH38" s="21">
        <f t="shared" si="36"/>
        <v>0</v>
      </c>
      <c r="AI38" s="21">
        <f t="shared" si="36"/>
        <v>0</v>
      </c>
      <c r="AJ38" s="21">
        <f t="shared" si="36"/>
        <v>0</v>
      </c>
      <c r="AK38" s="21">
        <f t="shared" si="36"/>
        <v>0</v>
      </c>
      <c r="AL38" s="21">
        <f t="shared" si="36"/>
        <v>1</v>
      </c>
      <c r="AM38" s="21">
        <f t="shared" si="36"/>
        <v>1</v>
      </c>
      <c r="AN38" s="21">
        <f t="shared" si="36"/>
        <v>1</v>
      </c>
      <c r="AO38" s="21">
        <f t="shared" si="36"/>
        <v>0</v>
      </c>
      <c r="AP38" s="21">
        <f t="shared" si="22"/>
        <v>19</v>
      </c>
    </row>
    <row r="39" spans="1:42" ht="24.95" customHeight="1">
      <c r="A39" s="2" t="s">
        <v>77</v>
      </c>
      <c r="B39" s="21">
        <f>COUNTIF(B3:B28,$A$39)</f>
        <v>0</v>
      </c>
      <c r="C39" s="21">
        <f t="shared" ref="C39:U39" si="37">COUNTIF(C3:C28,$A$39)</f>
        <v>0</v>
      </c>
      <c r="D39" s="21">
        <f t="shared" si="37"/>
        <v>1</v>
      </c>
      <c r="E39" s="21">
        <f t="shared" si="37"/>
        <v>1</v>
      </c>
      <c r="F39" s="21">
        <f t="shared" si="37"/>
        <v>1</v>
      </c>
      <c r="G39" s="21">
        <f t="shared" si="37"/>
        <v>1</v>
      </c>
      <c r="H39" s="21">
        <f t="shared" si="37"/>
        <v>1</v>
      </c>
      <c r="I39" s="21">
        <f t="shared" si="37"/>
        <v>1</v>
      </c>
      <c r="J39" s="21">
        <f t="shared" si="37"/>
        <v>1</v>
      </c>
      <c r="K39" s="21">
        <f t="shared" si="37"/>
        <v>1</v>
      </c>
      <c r="L39" s="21">
        <f t="shared" si="37"/>
        <v>0</v>
      </c>
      <c r="M39" s="21">
        <f t="shared" si="37"/>
        <v>0</v>
      </c>
      <c r="N39" s="21">
        <f t="shared" si="37"/>
        <v>0</v>
      </c>
      <c r="O39" s="21">
        <f t="shared" si="37"/>
        <v>0</v>
      </c>
      <c r="P39" s="21">
        <f t="shared" si="37"/>
        <v>0</v>
      </c>
      <c r="Q39" s="21">
        <f t="shared" si="37"/>
        <v>1</v>
      </c>
      <c r="R39" s="21">
        <f t="shared" si="37"/>
        <v>0</v>
      </c>
      <c r="S39" s="21">
        <f t="shared" si="37"/>
        <v>0</v>
      </c>
      <c r="T39" s="21">
        <f t="shared" si="37"/>
        <v>1</v>
      </c>
      <c r="U39" s="21">
        <f t="shared" si="37"/>
        <v>1</v>
      </c>
      <c r="V39" s="21">
        <f t="shared" ref="V39:AO39" si="38">COUNTIF(V3:V28,$A$39)</f>
        <v>0</v>
      </c>
      <c r="W39" s="21">
        <f t="shared" si="38"/>
        <v>1</v>
      </c>
      <c r="X39" s="21">
        <f t="shared" si="38"/>
        <v>0</v>
      </c>
      <c r="Y39" s="21">
        <f t="shared" si="38"/>
        <v>0</v>
      </c>
      <c r="Z39" s="21">
        <f t="shared" si="38"/>
        <v>1</v>
      </c>
      <c r="AA39" s="21">
        <f t="shared" si="38"/>
        <v>1</v>
      </c>
      <c r="AB39" s="21">
        <f t="shared" si="38"/>
        <v>0</v>
      </c>
      <c r="AC39" s="21">
        <f t="shared" si="38"/>
        <v>0</v>
      </c>
      <c r="AD39" s="21">
        <f t="shared" si="38"/>
        <v>1</v>
      </c>
      <c r="AE39" s="21">
        <f t="shared" si="38"/>
        <v>0</v>
      </c>
      <c r="AF39" s="21">
        <f t="shared" si="38"/>
        <v>1</v>
      </c>
      <c r="AG39" s="21">
        <f t="shared" si="38"/>
        <v>1</v>
      </c>
      <c r="AH39" s="21">
        <f t="shared" si="38"/>
        <v>0</v>
      </c>
      <c r="AI39" s="21">
        <f t="shared" si="38"/>
        <v>0</v>
      </c>
      <c r="AJ39" s="21">
        <f t="shared" si="38"/>
        <v>1</v>
      </c>
      <c r="AK39" s="21">
        <f t="shared" si="38"/>
        <v>1</v>
      </c>
      <c r="AL39" s="21">
        <f t="shared" si="38"/>
        <v>1</v>
      </c>
      <c r="AM39" s="21">
        <f t="shared" si="38"/>
        <v>1</v>
      </c>
      <c r="AN39" s="21">
        <f t="shared" si="38"/>
        <v>1</v>
      </c>
      <c r="AO39" s="21">
        <f t="shared" si="38"/>
        <v>0</v>
      </c>
      <c r="AP39" s="21">
        <f t="shared" si="22"/>
        <v>22</v>
      </c>
    </row>
    <row r="40" spans="1:42" ht="24.95" customHeight="1">
      <c r="A40" s="2" t="s">
        <v>90</v>
      </c>
      <c r="B40" s="21">
        <f>COUNTIF(B3:B28,$A$40)</f>
        <v>0</v>
      </c>
      <c r="C40" s="21">
        <f t="shared" ref="C40:U40" si="39">COUNTIF(C3:C28,$A$40)</f>
        <v>0</v>
      </c>
      <c r="D40" s="21">
        <f t="shared" si="39"/>
        <v>1</v>
      </c>
      <c r="E40" s="21">
        <f t="shared" si="39"/>
        <v>1</v>
      </c>
      <c r="F40" s="21">
        <f t="shared" si="39"/>
        <v>0</v>
      </c>
      <c r="G40" s="21">
        <f t="shared" si="39"/>
        <v>0</v>
      </c>
      <c r="H40" s="21">
        <f t="shared" si="39"/>
        <v>1</v>
      </c>
      <c r="I40" s="21">
        <f t="shared" si="39"/>
        <v>1</v>
      </c>
      <c r="J40" s="21">
        <f t="shared" si="39"/>
        <v>0</v>
      </c>
      <c r="K40" s="21">
        <f t="shared" si="39"/>
        <v>0</v>
      </c>
      <c r="L40" s="21">
        <f t="shared" si="39"/>
        <v>1</v>
      </c>
      <c r="M40" s="21">
        <f t="shared" si="39"/>
        <v>1</v>
      </c>
      <c r="N40" s="21">
        <f t="shared" si="39"/>
        <v>1</v>
      </c>
      <c r="O40" s="21">
        <f t="shared" si="39"/>
        <v>0</v>
      </c>
      <c r="P40" s="21">
        <f t="shared" si="39"/>
        <v>1</v>
      </c>
      <c r="Q40" s="21">
        <f t="shared" si="39"/>
        <v>0</v>
      </c>
      <c r="R40" s="21">
        <f t="shared" si="39"/>
        <v>0</v>
      </c>
      <c r="S40" s="21">
        <f t="shared" si="39"/>
        <v>0</v>
      </c>
      <c r="T40" s="21">
        <f t="shared" si="39"/>
        <v>1</v>
      </c>
      <c r="U40" s="21">
        <f t="shared" si="39"/>
        <v>1</v>
      </c>
      <c r="V40" s="21">
        <f t="shared" ref="V40:AO40" si="40">COUNTIF(V3:V28,$A$40)</f>
        <v>1</v>
      </c>
      <c r="W40" s="21">
        <f t="shared" si="40"/>
        <v>1</v>
      </c>
      <c r="X40" s="21">
        <f t="shared" si="40"/>
        <v>0</v>
      </c>
      <c r="Y40" s="21">
        <f t="shared" si="40"/>
        <v>1</v>
      </c>
      <c r="Z40" s="21">
        <f t="shared" si="40"/>
        <v>0</v>
      </c>
      <c r="AA40" s="21">
        <f t="shared" si="40"/>
        <v>0</v>
      </c>
      <c r="AB40" s="21">
        <f t="shared" si="40"/>
        <v>1</v>
      </c>
      <c r="AC40" s="21">
        <f t="shared" si="40"/>
        <v>0</v>
      </c>
      <c r="AD40" s="21">
        <f t="shared" si="40"/>
        <v>0</v>
      </c>
      <c r="AE40" s="21">
        <f t="shared" si="40"/>
        <v>1</v>
      </c>
      <c r="AF40" s="21">
        <f t="shared" si="40"/>
        <v>1</v>
      </c>
      <c r="AG40" s="21">
        <f t="shared" si="40"/>
        <v>1</v>
      </c>
      <c r="AH40" s="21">
        <f t="shared" si="40"/>
        <v>0</v>
      </c>
      <c r="AI40" s="21">
        <f t="shared" si="40"/>
        <v>0</v>
      </c>
      <c r="AJ40" s="21">
        <f t="shared" si="40"/>
        <v>1</v>
      </c>
      <c r="AK40" s="21">
        <f t="shared" si="40"/>
        <v>1</v>
      </c>
      <c r="AL40" s="21">
        <f t="shared" si="40"/>
        <v>1</v>
      </c>
      <c r="AM40" s="21">
        <f t="shared" si="40"/>
        <v>0</v>
      </c>
      <c r="AN40" s="21">
        <f t="shared" si="40"/>
        <v>1</v>
      </c>
      <c r="AO40" s="21">
        <f t="shared" si="40"/>
        <v>0</v>
      </c>
      <c r="AP40" s="21">
        <f t="shared" si="22"/>
        <v>21</v>
      </c>
    </row>
    <row r="41" spans="1:42" ht="24.95" customHeight="1">
      <c r="A41" s="2" t="s">
        <v>89</v>
      </c>
      <c r="B41" s="21">
        <f>COUNTIF(B3:B28,$A$41)</f>
        <v>1</v>
      </c>
      <c r="C41" s="21">
        <f t="shared" ref="C41:U41" si="41">COUNTIF(C3:C28,$A$41)</f>
        <v>1</v>
      </c>
      <c r="D41" s="21">
        <f t="shared" si="41"/>
        <v>0</v>
      </c>
      <c r="E41" s="21">
        <f t="shared" si="41"/>
        <v>0</v>
      </c>
      <c r="F41" s="21">
        <f t="shared" si="41"/>
        <v>0</v>
      </c>
      <c r="G41" s="21">
        <f t="shared" si="41"/>
        <v>1</v>
      </c>
      <c r="H41" s="21">
        <f t="shared" si="41"/>
        <v>1</v>
      </c>
      <c r="I41" s="21">
        <f t="shared" si="41"/>
        <v>1</v>
      </c>
      <c r="J41" s="21">
        <f t="shared" si="41"/>
        <v>0</v>
      </c>
      <c r="K41" s="21">
        <f t="shared" si="41"/>
        <v>0</v>
      </c>
      <c r="L41" s="21">
        <f t="shared" si="41"/>
        <v>0</v>
      </c>
      <c r="M41" s="21">
        <f t="shared" si="41"/>
        <v>0</v>
      </c>
      <c r="N41" s="21">
        <f t="shared" si="41"/>
        <v>1</v>
      </c>
      <c r="O41" s="21">
        <f t="shared" si="41"/>
        <v>1</v>
      </c>
      <c r="P41" s="21">
        <f t="shared" si="41"/>
        <v>1</v>
      </c>
      <c r="Q41" s="21">
        <f t="shared" si="41"/>
        <v>0</v>
      </c>
      <c r="R41" s="21">
        <f t="shared" si="41"/>
        <v>1</v>
      </c>
      <c r="S41" s="21">
        <f t="shared" si="41"/>
        <v>1</v>
      </c>
      <c r="T41" s="21">
        <f t="shared" si="41"/>
        <v>1</v>
      </c>
      <c r="U41" s="21">
        <f t="shared" si="41"/>
        <v>0</v>
      </c>
      <c r="V41" s="21">
        <f t="shared" ref="V41:AO41" si="42">COUNTIF(V3:V28,$A$41)</f>
        <v>1</v>
      </c>
      <c r="W41" s="21">
        <f t="shared" si="42"/>
        <v>1</v>
      </c>
      <c r="X41" s="21">
        <f t="shared" si="42"/>
        <v>0</v>
      </c>
      <c r="Y41" s="21">
        <f t="shared" si="42"/>
        <v>0</v>
      </c>
      <c r="Z41" s="21">
        <f t="shared" si="42"/>
        <v>1</v>
      </c>
      <c r="AA41" s="21">
        <f t="shared" si="42"/>
        <v>1</v>
      </c>
      <c r="AB41" s="21">
        <f t="shared" si="42"/>
        <v>0</v>
      </c>
      <c r="AC41" s="21">
        <f t="shared" si="42"/>
        <v>1</v>
      </c>
      <c r="AD41" s="21">
        <f t="shared" si="42"/>
        <v>1</v>
      </c>
      <c r="AE41" s="21">
        <f t="shared" si="42"/>
        <v>1</v>
      </c>
      <c r="AF41" s="21">
        <f t="shared" si="42"/>
        <v>0</v>
      </c>
      <c r="AG41" s="21">
        <f t="shared" si="42"/>
        <v>0</v>
      </c>
      <c r="AH41" s="21">
        <f t="shared" si="42"/>
        <v>1</v>
      </c>
      <c r="AI41" s="21">
        <f t="shared" si="42"/>
        <v>1</v>
      </c>
      <c r="AJ41" s="21">
        <f t="shared" si="42"/>
        <v>0</v>
      </c>
      <c r="AK41" s="21">
        <f t="shared" si="42"/>
        <v>0</v>
      </c>
      <c r="AL41" s="21">
        <f t="shared" si="42"/>
        <v>1</v>
      </c>
      <c r="AM41" s="21">
        <f t="shared" si="42"/>
        <v>1</v>
      </c>
      <c r="AN41" s="21">
        <f t="shared" si="42"/>
        <v>0</v>
      </c>
      <c r="AO41" s="21">
        <f t="shared" si="42"/>
        <v>0</v>
      </c>
      <c r="AP41" s="21">
        <f t="shared" si="22"/>
        <v>22</v>
      </c>
    </row>
    <row r="42" spans="1:42" ht="24.95" customHeight="1">
      <c r="A42" s="2" t="s">
        <v>88</v>
      </c>
      <c r="B42" s="21">
        <f>COUNTIF(B3:B28,$A$42)</f>
        <v>1</v>
      </c>
      <c r="C42" s="21">
        <f t="shared" ref="C42:U42" si="43">COUNTIF(C3:C28,$A$42)</f>
        <v>1</v>
      </c>
      <c r="D42" s="21">
        <f t="shared" si="43"/>
        <v>0</v>
      </c>
      <c r="E42" s="21">
        <f t="shared" si="43"/>
        <v>0</v>
      </c>
      <c r="F42" s="21">
        <f t="shared" si="43"/>
        <v>1</v>
      </c>
      <c r="G42" s="21">
        <f t="shared" si="43"/>
        <v>1</v>
      </c>
      <c r="H42" s="21">
        <f t="shared" si="43"/>
        <v>1</v>
      </c>
      <c r="I42" s="21">
        <f t="shared" si="43"/>
        <v>0</v>
      </c>
      <c r="J42" s="21">
        <f t="shared" si="43"/>
        <v>1</v>
      </c>
      <c r="K42" s="21">
        <f t="shared" si="43"/>
        <v>1</v>
      </c>
      <c r="L42" s="21">
        <f t="shared" si="43"/>
        <v>1</v>
      </c>
      <c r="M42" s="21">
        <f t="shared" si="43"/>
        <v>1</v>
      </c>
      <c r="N42" s="21">
        <f t="shared" si="43"/>
        <v>1</v>
      </c>
      <c r="O42" s="21">
        <f t="shared" si="43"/>
        <v>0</v>
      </c>
      <c r="P42" s="21">
        <f t="shared" si="43"/>
        <v>0</v>
      </c>
      <c r="Q42" s="21">
        <f t="shared" si="43"/>
        <v>0</v>
      </c>
      <c r="R42" s="21">
        <f t="shared" si="43"/>
        <v>0</v>
      </c>
      <c r="S42" s="21">
        <f t="shared" si="43"/>
        <v>0</v>
      </c>
      <c r="T42" s="21">
        <f t="shared" si="43"/>
        <v>1</v>
      </c>
      <c r="U42" s="21">
        <f t="shared" si="43"/>
        <v>1</v>
      </c>
      <c r="V42" s="21">
        <f t="shared" ref="V42:AO42" si="44">COUNTIF(V3:V28,$A$42)</f>
        <v>0</v>
      </c>
      <c r="W42" s="21">
        <f t="shared" si="44"/>
        <v>0</v>
      </c>
      <c r="X42" s="21">
        <f t="shared" si="44"/>
        <v>0</v>
      </c>
      <c r="Y42" s="21">
        <f t="shared" si="44"/>
        <v>0</v>
      </c>
      <c r="Z42" s="21">
        <f t="shared" si="44"/>
        <v>0</v>
      </c>
      <c r="AA42" s="21">
        <f t="shared" si="44"/>
        <v>0</v>
      </c>
      <c r="AB42" s="21">
        <f t="shared" si="44"/>
        <v>1</v>
      </c>
      <c r="AC42" s="21">
        <f t="shared" si="44"/>
        <v>1</v>
      </c>
      <c r="AD42" s="21">
        <f t="shared" si="44"/>
        <v>1</v>
      </c>
      <c r="AE42" s="21">
        <f t="shared" si="44"/>
        <v>1</v>
      </c>
      <c r="AF42" s="21">
        <f t="shared" si="44"/>
        <v>0</v>
      </c>
      <c r="AG42" s="21">
        <f t="shared" si="44"/>
        <v>0</v>
      </c>
      <c r="AH42" s="21">
        <f t="shared" si="44"/>
        <v>1</v>
      </c>
      <c r="AI42" s="21">
        <f t="shared" si="44"/>
        <v>1</v>
      </c>
      <c r="AJ42" s="21">
        <f t="shared" si="44"/>
        <v>0</v>
      </c>
      <c r="AK42" s="21">
        <f t="shared" si="44"/>
        <v>0</v>
      </c>
      <c r="AL42" s="21">
        <f t="shared" si="44"/>
        <v>1</v>
      </c>
      <c r="AM42" s="21">
        <f t="shared" si="44"/>
        <v>1</v>
      </c>
      <c r="AN42" s="21">
        <f t="shared" si="44"/>
        <v>1</v>
      </c>
      <c r="AO42" s="21">
        <f t="shared" si="44"/>
        <v>0</v>
      </c>
      <c r="AP42" s="21">
        <f t="shared" si="22"/>
        <v>21</v>
      </c>
    </row>
    <row r="43" spans="1:42" ht="24.95" customHeight="1">
      <c r="A43" s="2" t="s">
        <v>92</v>
      </c>
      <c r="B43" s="21">
        <f>COUNTIF(B3:B28,$A$43)</f>
        <v>1</v>
      </c>
      <c r="C43" s="21">
        <f t="shared" ref="C43:U43" si="45">COUNTIF(C3:C28,$A$43)</f>
        <v>1</v>
      </c>
      <c r="D43" s="21">
        <f t="shared" si="45"/>
        <v>1</v>
      </c>
      <c r="E43" s="21">
        <f t="shared" si="45"/>
        <v>1</v>
      </c>
      <c r="F43" s="21">
        <f t="shared" si="45"/>
        <v>1</v>
      </c>
      <c r="G43" s="21">
        <f t="shared" si="45"/>
        <v>1</v>
      </c>
      <c r="H43" s="21">
        <f t="shared" si="45"/>
        <v>0</v>
      </c>
      <c r="I43" s="21">
        <f t="shared" si="45"/>
        <v>0</v>
      </c>
      <c r="J43" s="21">
        <f t="shared" si="45"/>
        <v>1</v>
      </c>
      <c r="K43" s="21">
        <f t="shared" si="45"/>
        <v>1</v>
      </c>
      <c r="L43" s="21">
        <f t="shared" si="45"/>
        <v>0</v>
      </c>
      <c r="M43" s="21">
        <f t="shared" si="45"/>
        <v>0</v>
      </c>
      <c r="N43" s="21">
        <f t="shared" si="45"/>
        <v>1</v>
      </c>
      <c r="O43" s="21">
        <f t="shared" si="45"/>
        <v>1</v>
      </c>
      <c r="P43" s="21">
        <f t="shared" si="45"/>
        <v>0</v>
      </c>
      <c r="Q43" s="21">
        <f t="shared" si="45"/>
        <v>0</v>
      </c>
      <c r="R43" s="21">
        <f t="shared" si="45"/>
        <v>1</v>
      </c>
      <c r="S43" s="21">
        <f t="shared" si="45"/>
        <v>1</v>
      </c>
      <c r="T43" s="21">
        <f t="shared" si="45"/>
        <v>1</v>
      </c>
      <c r="U43" s="21">
        <f t="shared" si="45"/>
        <v>1</v>
      </c>
      <c r="V43" s="21">
        <f t="shared" ref="V43:AO43" si="46">COUNTIF(V3:V28,$A$43)</f>
        <v>0</v>
      </c>
      <c r="W43" s="21">
        <f t="shared" si="46"/>
        <v>0</v>
      </c>
      <c r="X43" s="21">
        <f t="shared" si="46"/>
        <v>0</v>
      </c>
      <c r="Y43" s="21">
        <f t="shared" si="46"/>
        <v>0</v>
      </c>
      <c r="Z43" s="21">
        <f t="shared" si="46"/>
        <v>1</v>
      </c>
      <c r="AA43" s="21">
        <f t="shared" si="46"/>
        <v>1</v>
      </c>
      <c r="AB43" s="21">
        <f t="shared" si="46"/>
        <v>1</v>
      </c>
      <c r="AC43" s="21">
        <f t="shared" si="46"/>
        <v>1</v>
      </c>
      <c r="AD43" s="21">
        <f t="shared" si="46"/>
        <v>0</v>
      </c>
      <c r="AE43" s="21">
        <f t="shared" si="46"/>
        <v>0</v>
      </c>
      <c r="AF43" s="21">
        <f t="shared" si="46"/>
        <v>1</v>
      </c>
      <c r="AG43" s="21">
        <f t="shared" si="46"/>
        <v>1</v>
      </c>
      <c r="AH43" s="21">
        <f t="shared" si="46"/>
        <v>1</v>
      </c>
      <c r="AI43" s="21">
        <f t="shared" si="46"/>
        <v>1</v>
      </c>
      <c r="AJ43" s="21">
        <f t="shared" si="46"/>
        <v>0</v>
      </c>
      <c r="AK43" s="21">
        <f t="shared" si="46"/>
        <v>0</v>
      </c>
      <c r="AL43" s="21">
        <f t="shared" si="46"/>
        <v>1</v>
      </c>
      <c r="AM43" s="21">
        <f t="shared" si="46"/>
        <v>0</v>
      </c>
      <c r="AN43" s="21">
        <f t="shared" si="46"/>
        <v>1</v>
      </c>
      <c r="AO43" s="21">
        <f t="shared" si="46"/>
        <v>0</v>
      </c>
      <c r="AP43" s="21">
        <f t="shared" si="22"/>
        <v>24</v>
      </c>
    </row>
    <row r="44" spans="1:42" ht="24.95" customHeight="1">
      <c r="A44" s="2" t="s">
        <v>94</v>
      </c>
      <c r="B44" s="21">
        <f>COUNTIF(B3:B28,$A$44)</f>
        <v>1</v>
      </c>
      <c r="C44" s="21">
        <f t="shared" ref="C44:U44" si="47">COUNTIF(C3:C28,$A$44)</f>
        <v>1</v>
      </c>
      <c r="D44" s="21">
        <f t="shared" si="47"/>
        <v>0</v>
      </c>
      <c r="E44" s="21">
        <f t="shared" si="47"/>
        <v>1</v>
      </c>
      <c r="F44" s="21">
        <f t="shared" si="47"/>
        <v>1</v>
      </c>
      <c r="G44" s="21">
        <f t="shared" si="47"/>
        <v>0</v>
      </c>
      <c r="H44" s="21">
        <f t="shared" si="47"/>
        <v>0</v>
      </c>
      <c r="I44" s="21">
        <f t="shared" si="47"/>
        <v>0</v>
      </c>
      <c r="J44" s="21">
        <f t="shared" si="47"/>
        <v>0</v>
      </c>
      <c r="K44" s="21">
        <f t="shared" si="47"/>
        <v>0</v>
      </c>
      <c r="L44" s="21">
        <f t="shared" si="47"/>
        <v>1</v>
      </c>
      <c r="M44" s="21">
        <f t="shared" si="47"/>
        <v>1</v>
      </c>
      <c r="N44" s="21">
        <f t="shared" si="47"/>
        <v>1</v>
      </c>
      <c r="O44" s="21">
        <f t="shared" si="47"/>
        <v>1</v>
      </c>
      <c r="P44" s="21">
        <f t="shared" si="47"/>
        <v>0</v>
      </c>
      <c r="Q44" s="21">
        <f t="shared" si="47"/>
        <v>0</v>
      </c>
      <c r="R44" s="21">
        <f t="shared" si="47"/>
        <v>1</v>
      </c>
      <c r="S44" s="21">
        <f t="shared" si="47"/>
        <v>1</v>
      </c>
      <c r="T44" s="21">
        <f t="shared" si="47"/>
        <v>0</v>
      </c>
      <c r="U44" s="21">
        <f t="shared" si="47"/>
        <v>1</v>
      </c>
      <c r="V44" s="21">
        <f t="shared" ref="V44:AO44" si="48">COUNTIF(V3:V28,$A$44)</f>
        <v>1</v>
      </c>
      <c r="W44" s="21">
        <f t="shared" si="48"/>
        <v>0</v>
      </c>
      <c r="X44" s="21">
        <f t="shared" si="48"/>
        <v>1</v>
      </c>
      <c r="Y44" s="21">
        <f t="shared" si="48"/>
        <v>1</v>
      </c>
      <c r="Z44" s="21">
        <f t="shared" si="48"/>
        <v>1</v>
      </c>
      <c r="AA44" s="21">
        <f t="shared" si="48"/>
        <v>1</v>
      </c>
      <c r="AB44" s="21">
        <f t="shared" si="48"/>
        <v>0</v>
      </c>
      <c r="AC44" s="21">
        <f t="shared" si="48"/>
        <v>0</v>
      </c>
      <c r="AD44" s="21">
        <f t="shared" si="48"/>
        <v>1</v>
      </c>
      <c r="AE44" s="21">
        <f t="shared" si="48"/>
        <v>1</v>
      </c>
      <c r="AF44" s="21">
        <f t="shared" si="48"/>
        <v>1</v>
      </c>
      <c r="AG44" s="21">
        <f t="shared" si="48"/>
        <v>1</v>
      </c>
      <c r="AH44" s="21">
        <f t="shared" si="48"/>
        <v>1</v>
      </c>
      <c r="AI44" s="21">
        <f t="shared" si="48"/>
        <v>1</v>
      </c>
      <c r="AJ44" s="21">
        <f t="shared" si="48"/>
        <v>1</v>
      </c>
      <c r="AK44" s="21">
        <f t="shared" si="48"/>
        <v>1</v>
      </c>
      <c r="AL44" s="21">
        <f t="shared" si="48"/>
        <v>0</v>
      </c>
      <c r="AM44" s="21">
        <f t="shared" si="48"/>
        <v>0</v>
      </c>
      <c r="AN44" s="21">
        <f t="shared" si="48"/>
        <v>0</v>
      </c>
      <c r="AO44" s="21">
        <f t="shared" si="48"/>
        <v>0</v>
      </c>
      <c r="AP44" s="21">
        <f t="shared" si="22"/>
        <v>24</v>
      </c>
    </row>
    <row r="45" spans="1:42" ht="24.95" customHeight="1">
      <c r="A45" s="2" t="s">
        <v>84</v>
      </c>
      <c r="B45" s="21">
        <f>COUNTIF(B3:B28,$A$45)</f>
        <v>0</v>
      </c>
      <c r="C45" s="21">
        <f t="shared" ref="C45:U45" si="49">COUNTIF(C3:C28,$A$45)</f>
        <v>0</v>
      </c>
      <c r="D45" s="21">
        <f t="shared" si="49"/>
        <v>1</v>
      </c>
      <c r="E45" s="21">
        <f t="shared" si="49"/>
        <v>1</v>
      </c>
      <c r="F45" s="21">
        <f t="shared" si="49"/>
        <v>1</v>
      </c>
      <c r="G45" s="21">
        <f t="shared" si="49"/>
        <v>1</v>
      </c>
      <c r="H45" s="21">
        <f t="shared" si="49"/>
        <v>1</v>
      </c>
      <c r="I45" s="21">
        <f t="shared" si="49"/>
        <v>1</v>
      </c>
      <c r="J45" s="21">
        <f t="shared" si="49"/>
        <v>0</v>
      </c>
      <c r="K45" s="21">
        <f t="shared" si="49"/>
        <v>0</v>
      </c>
      <c r="L45" s="21">
        <f t="shared" si="49"/>
        <v>1</v>
      </c>
      <c r="M45" s="21">
        <f t="shared" si="49"/>
        <v>1</v>
      </c>
      <c r="N45" s="21">
        <f t="shared" si="49"/>
        <v>0</v>
      </c>
      <c r="O45" s="21">
        <f t="shared" si="49"/>
        <v>1</v>
      </c>
      <c r="P45" s="21">
        <f t="shared" si="49"/>
        <v>1</v>
      </c>
      <c r="Q45" s="21">
        <f t="shared" si="49"/>
        <v>0</v>
      </c>
      <c r="R45" s="21">
        <f t="shared" si="49"/>
        <v>0</v>
      </c>
      <c r="S45" s="21">
        <f t="shared" si="49"/>
        <v>0</v>
      </c>
      <c r="T45" s="21">
        <f t="shared" si="49"/>
        <v>1</v>
      </c>
      <c r="U45" s="21">
        <f t="shared" si="49"/>
        <v>1</v>
      </c>
      <c r="V45" s="21">
        <f t="shared" ref="V45:AO45" si="50">COUNTIF(V3:V28,$A$45)</f>
        <v>1</v>
      </c>
      <c r="W45" s="21">
        <f t="shared" si="50"/>
        <v>1</v>
      </c>
      <c r="X45" s="21">
        <f t="shared" si="50"/>
        <v>1</v>
      </c>
      <c r="Y45" s="21">
        <f t="shared" si="50"/>
        <v>1</v>
      </c>
      <c r="Z45" s="21">
        <f t="shared" si="50"/>
        <v>0</v>
      </c>
      <c r="AA45" s="21">
        <f t="shared" si="50"/>
        <v>0</v>
      </c>
      <c r="AB45" s="21">
        <f t="shared" si="50"/>
        <v>1</v>
      </c>
      <c r="AC45" s="21">
        <f t="shared" si="50"/>
        <v>1</v>
      </c>
      <c r="AD45" s="21">
        <f t="shared" si="50"/>
        <v>1</v>
      </c>
      <c r="AE45" s="21">
        <f t="shared" si="50"/>
        <v>1</v>
      </c>
      <c r="AF45" s="21">
        <f t="shared" si="50"/>
        <v>1</v>
      </c>
      <c r="AG45" s="21">
        <f t="shared" si="50"/>
        <v>1</v>
      </c>
      <c r="AH45" s="21">
        <f t="shared" si="50"/>
        <v>0</v>
      </c>
      <c r="AI45" s="21">
        <f t="shared" si="50"/>
        <v>0</v>
      </c>
      <c r="AJ45" s="21">
        <f t="shared" si="50"/>
        <v>1</v>
      </c>
      <c r="AK45" s="21">
        <f t="shared" si="50"/>
        <v>1</v>
      </c>
      <c r="AL45" s="21">
        <f t="shared" si="50"/>
        <v>1</v>
      </c>
      <c r="AM45" s="21">
        <f t="shared" si="50"/>
        <v>1</v>
      </c>
      <c r="AN45" s="21">
        <f t="shared" si="50"/>
        <v>0</v>
      </c>
      <c r="AO45" s="21">
        <f t="shared" si="50"/>
        <v>0</v>
      </c>
      <c r="AP45" s="21">
        <f t="shared" si="22"/>
        <v>26</v>
      </c>
    </row>
    <row r="46" spans="1:42" ht="24.95" customHeight="1">
      <c r="A46" s="2" t="s">
        <v>76</v>
      </c>
      <c r="B46" s="21">
        <f>COUNTIF(B3:B28,$A$46)</f>
        <v>0</v>
      </c>
      <c r="C46" s="21">
        <f t="shared" ref="C46:U46" si="51">COUNTIF(C3:C28,$A$46)</f>
        <v>0</v>
      </c>
      <c r="D46" s="21">
        <f t="shared" si="51"/>
        <v>1</v>
      </c>
      <c r="E46" s="21">
        <f t="shared" si="51"/>
        <v>1</v>
      </c>
      <c r="F46" s="21">
        <f t="shared" si="51"/>
        <v>1</v>
      </c>
      <c r="G46" s="21">
        <f t="shared" si="51"/>
        <v>1</v>
      </c>
      <c r="H46" s="21">
        <f t="shared" si="51"/>
        <v>0</v>
      </c>
      <c r="I46" s="21">
        <f t="shared" si="51"/>
        <v>0</v>
      </c>
      <c r="J46" s="21">
        <f t="shared" si="51"/>
        <v>0</v>
      </c>
      <c r="K46" s="21">
        <f t="shared" si="51"/>
        <v>0</v>
      </c>
      <c r="L46" s="21">
        <f t="shared" si="51"/>
        <v>1</v>
      </c>
      <c r="M46" s="21">
        <f t="shared" si="51"/>
        <v>1</v>
      </c>
      <c r="N46" s="21">
        <f t="shared" si="51"/>
        <v>1</v>
      </c>
      <c r="O46" s="21">
        <f t="shared" si="51"/>
        <v>1</v>
      </c>
      <c r="P46" s="21">
        <f t="shared" si="51"/>
        <v>0</v>
      </c>
      <c r="Q46" s="21">
        <f t="shared" si="51"/>
        <v>0</v>
      </c>
      <c r="R46" s="21">
        <f t="shared" si="51"/>
        <v>0</v>
      </c>
      <c r="S46" s="21">
        <f t="shared" si="51"/>
        <v>0</v>
      </c>
      <c r="T46" s="21">
        <f t="shared" si="51"/>
        <v>1</v>
      </c>
      <c r="U46" s="21">
        <f t="shared" si="51"/>
        <v>1</v>
      </c>
      <c r="V46" s="21">
        <f t="shared" ref="V46:AO46" si="52">COUNTIF(V3:V28,$A$46)</f>
        <v>1</v>
      </c>
      <c r="W46" s="21">
        <f t="shared" si="52"/>
        <v>1</v>
      </c>
      <c r="X46" s="21">
        <f t="shared" si="52"/>
        <v>0</v>
      </c>
      <c r="Y46" s="21">
        <f t="shared" si="52"/>
        <v>0</v>
      </c>
      <c r="Z46" s="21">
        <f t="shared" si="52"/>
        <v>0</v>
      </c>
      <c r="AA46" s="21">
        <f t="shared" si="52"/>
        <v>0</v>
      </c>
      <c r="AB46" s="21">
        <f t="shared" si="52"/>
        <v>1</v>
      </c>
      <c r="AC46" s="21">
        <f t="shared" si="52"/>
        <v>1</v>
      </c>
      <c r="AD46" s="21">
        <f t="shared" si="52"/>
        <v>1</v>
      </c>
      <c r="AE46" s="21">
        <f t="shared" si="52"/>
        <v>1</v>
      </c>
      <c r="AF46" s="21">
        <f t="shared" si="52"/>
        <v>1</v>
      </c>
      <c r="AG46" s="21">
        <f t="shared" si="52"/>
        <v>1</v>
      </c>
      <c r="AH46" s="21">
        <f t="shared" si="52"/>
        <v>0</v>
      </c>
      <c r="AI46" s="21">
        <f t="shared" si="52"/>
        <v>0</v>
      </c>
      <c r="AJ46" s="21">
        <f t="shared" si="52"/>
        <v>1</v>
      </c>
      <c r="AK46" s="21">
        <f t="shared" si="52"/>
        <v>1</v>
      </c>
      <c r="AL46" s="21">
        <f t="shared" si="52"/>
        <v>1</v>
      </c>
      <c r="AM46" s="21">
        <f t="shared" si="52"/>
        <v>1</v>
      </c>
      <c r="AN46" s="21">
        <f t="shared" si="52"/>
        <v>0</v>
      </c>
      <c r="AO46" s="21">
        <f t="shared" si="52"/>
        <v>0</v>
      </c>
      <c r="AP46" s="21">
        <f t="shared" si="22"/>
        <v>22</v>
      </c>
    </row>
    <row r="47" spans="1:42" ht="24.95" customHeight="1">
      <c r="A47" s="2" t="s">
        <v>93</v>
      </c>
      <c r="B47" s="21">
        <f>COUNTIF(B3:B28,$A$47)</f>
        <v>0</v>
      </c>
      <c r="C47" s="21">
        <f t="shared" ref="C47:U47" si="53">COUNTIF(C3:C28,$A$47)</f>
        <v>0</v>
      </c>
      <c r="D47" s="21">
        <f t="shared" si="53"/>
        <v>1</v>
      </c>
      <c r="E47" s="21">
        <f t="shared" si="53"/>
        <v>1</v>
      </c>
      <c r="F47" s="21">
        <f t="shared" si="53"/>
        <v>1</v>
      </c>
      <c r="G47" s="21">
        <f t="shared" si="53"/>
        <v>1</v>
      </c>
      <c r="H47" s="21">
        <f t="shared" si="53"/>
        <v>0</v>
      </c>
      <c r="I47" s="21">
        <f t="shared" si="53"/>
        <v>0</v>
      </c>
      <c r="J47" s="21">
        <f t="shared" si="53"/>
        <v>1</v>
      </c>
      <c r="K47" s="21">
        <f t="shared" si="53"/>
        <v>1</v>
      </c>
      <c r="L47" s="21">
        <f t="shared" si="53"/>
        <v>1</v>
      </c>
      <c r="M47" s="21">
        <f t="shared" si="53"/>
        <v>1</v>
      </c>
      <c r="N47" s="21">
        <f t="shared" si="53"/>
        <v>0</v>
      </c>
      <c r="O47" s="21">
        <f t="shared" si="53"/>
        <v>0</v>
      </c>
      <c r="P47" s="21">
        <f t="shared" si="53"/>
        <v>0</v>
      </c>
      <c r="Q47" s="21">
        <f t="shared" si="53"/>
        <v>0</v>
      </c>
      <c r="R47" s="21">
        <f t="shared" si="53"/>
        <v>1</v>
      </c>
      <c r="S47" s="21">
        <f t="shared" si="53"/>
        <v>1</v>
      </c>
      <c r="T47" s="21">
        <f t="shared" si="53"/>
        <v>0</v>
      </c>
      <c r="U47" s="21">
        <f t="shared" si="53"/>
        <v>0</v>
      </c>
      <c r="V47" s="21">
        <f t="shared" ref="V47:AO47" si="54">COUNTIF(V3:V28,$A$47)</f>
        <v>1</v>
      </c>
      <c r="W47" s="21">
        <f t="shared" si="54"/>
        <v>1</v>
      </c>
      <c r="X47" s="21">
        <f t="shared" si="54"/>
        <v>1</v>
      </c>
      <c r="Y47" s="21">
        <f t="shared" si="54"/>
        <v>1</v>
      </c>
      <c r="Z47" s="21">
        <f t="shared" si="54"/>
        <v>1</v>
      </c>
      <c r="AA47" s="21">
        <f t="shared" si="54"/>
        <v>1</v>
      </c>
      <c r="AB47" s="21">
        <f t="shared" si="54"/>
        <v>1</v>
      </c>
      <c r="AC47" s="21">
        <f t="shared" si="54"/>
        <v>1</v>
      </c>
      <c r="AD47" s="21">
        <f t="shared" si="54"/>
        <v>0</v>
      </c>
      <c r="AE47" s="21">
        <f t="shared" si="54"/>
        <v>0</v>
      </c>
      <c r="AF47" s="21">
        <f t="shared" si="54"/>
        <v>1</v>
      </c>
      <c r="AG47" s="21">
        <f t="shared" si="54"/>
        <v>1</v>
      </c>
      <c r="AH47" s="21">
        <f t="shared" si="54"/>
        <v>1</v>
      </c>
      <c r="AI47" s="21">
        <f t="shared" si="54"/>
        <v>1</v>
      </c>
      <c r="AJ47" s="21">
        <f t="shared" si="54"/>
        <v>1</v>
      </c>
      <c r="AK47" s="21">
        <f t="shared" si="54"/>
        <v>1</v>
      </c>
      <c r="AL47" s="21">
        <f t="shared" si="54"/>
        <v>0</v>
      </c>
      <c r="AM47" s="21">
        <f t="shared" si="54"/>
        <v>0</v>
      </c>
      <c r="AN47" s="21">
        <f t="shared" si="54"/>
        <v>0</v>
      </c>
      <c r="AO47" s="21">
        <f t="shared" si="54"/>
        <v>0</v>
      </c>
      <c r="AP47" s="21">
        <f t="shared" si="22"/>
        <v>24</v>
      </c>
    </row>
    <row r="48" spans="1:42" ht="24.95" customHeight="1">
      <c r="A48" s="2" t="s">
        <v>91</v>
      </c>
      <c r="B48" s="21">
        <f>COUNTIF(B3:B28,$A$48)</f>
        <v>0</v>
      </c>
      <c r="C48" s="21">
        <f t="shared" ref="C48:U48" si="55">COUNTIF(C3:C28,$A$48)</f>
        <v>0</v>
      </c>
      <c r="D48" s="21">
        <f t="shared" si="55"/>
        <v>1</v>
      </c>
      <c r="E48" s="21">
        <f t="shared" si="55"/>
        <v>0</v>
      </c>
      <c r="F48" s="21">
        <f t="shared" si="55"/>
        <v>1</v>
      </c>
      <c r="G48" s="21">
        <f t="shared" si="55"/>
        <v>1</v>
      </c>
      <c r="H48" s="21">
        <f t="shared" si="55"/>
        <v>1</v>
      </c>
      <c r="I48" s="21">
        <f t="shared" si="55"/>
        <v>1</v>
      </c>
      <c r="J48" s="21">
        <f t="shared" si="55"/>
        <v>1</v>
      </c>
      <c r="K48" s="21">
        <f t="shared" si="55"/>
        <v>1</v>
      </c>
      <c r="L48" s="21">
        <f t="shared" si="55"/>
        <v>1</v>
      </c>
      <c r="M48" s="21">
        <f t="shared" si="55"/>
        <v>1</v>
      </c>
      <c r="N48" s="21">
        <f t="shared" si="55"/>
        <v>0</v>
      </c>
      <c r="O48" s="21">
        <f t="shared" si="55"/>
        <v>1</v>
      </c>
      <c r="P48" s="21">
        <f t="shared" si="55"/>
        <v>1</v>
      </c>
      <c r="Q48" s="21">
        <f t="shared" si="55"/>
        <v>0</v>
      </c>
      <c r="R48" s="21">
        <f t="shared" si="55"/>
        <v>0</v>
      </c>
      <c r="S48" s="21">
        <f t="shared" si="55"/>
        <v>0</v>
      </c>
      <c r="T48" s="21">
        <f t="shared" si="55"/>
        <v>1</v>
      </c>
      <c r="U48" s="21">
        <f t="shared" si="55"/>
        <v>0</v>
      </c>
      <c r="V48" s="21">
        <f t="shared" ref="V48:AO48" si="56">COUNTIF(V3:V28,$A$48)</f>
        <v>1</v>
      </c>
      <c r="W48" s="21">
        <f t="shared" si="56"/>
        <v>1</v>
      </c>
      <c r="X48" s="21">
        <f t="shared" si="56"/>
        <v>1</v>
      </c>
      <c r="Y48" s="21">
        <f t="shared" si="56"/>
        <v>0</v>
      </c>
      <c r="Z48" s="21">
        <f t="shared" si="56"/>
        <v>0</v>
      </c>
      <c r="AA48" s="21">
        <f t="shared" si="56"/>
        <v>0</v>
      </c>
      <c r="AB48" s="21">
        <f t="shared" si="56"/>
        <v>1</v>
      </c>
      <c r="AC48" s="21">
        <f t="shared" si="56"/>
        <v>1</v>
      </c>
      <c r="AD48" s="21">
        <f t="shared" si="56"/>
        <v>1</v>
      </c>
      <c r="AE48" s="21">
        <f t="shared" si="56"/>
        <v>1</v>
      </c>
      <c r="AF48" s="21">
        <f t="shared" si="56"/>
        <v>0</v>
      </c>
      <c r="AG48" s="21">
        <f t="shared" si="56"/>
        <v>0</v>
      </c>
      <c r="AH48" s="21">
        <f t="shared" si="56"/>
        <v>0</v>
      </c>
      <c r="AI48" s="21">
        <f t="shared" si="56"/>
        <v>0</v>
      </c>
      <c r="AJ48" s="21">
        <f t="shared" si="56"/>
        <v>1</v>
      </c>
      <c r="AK48" s="21">
        <f t="shared" si="56"/>
        <v>1</v>
      </c>
      <c r="AL48" s="21">
        <f t="shared" si="56"/>
        <v>0</v>
      </c>
      <c r="AM48" s="21">
        <f t="shared" si="56"/>
        <v>1</v>
      </c>
      <c r="AN48" s="21">
        <f t="shared" si="56"/>
        <v>1</v>
      </c>
      <c r="AO48" s="21">
        <f t="shared" si="56"/>
        <v>0</v>
      </c>
      <c r="AP48" s="21">
        <f t="shared" si="22"/>
        <v>23</v>
      </c>
    </row>
    <row r="49" spans="1:42" ht="24.95" customHeight="1">
      <c r="A49" s="2" t="s">
        <v>87</v>
      </c>
      <c r="B49" s="21">
        <f>COUNTIF(B3:B28,$A$49)</f>
        <v>0</v>
      </c>
      <c r="C49" s="21">
        <f t="shared" ref="C49:U49" si="57">COUNTIF(C3:C28,$A$49)</f>
        <v>0</v>
      </c>
      <c r="D49" s="21">
        <f t="shared" si="57"/>
        <v>1</v>
      </c>
      <c r="E49" s="21">
        <f t="shared" si="57"/>
        <v>1</v>
      </c>
      <c r="F49" s="21">
        <f t="shared" si="57"/>
        <v>0</v>
      </c>
      <c r="G49" s="21">
        <f t="shared" si="57"/>
        <v>0</v>
      </c>
      <c r="H49" s="21">
        <f t="shared" si="57"/>
        <v>1</v>
      </c>
      <c r="I49" s="21">
        <f t="shared" si="57"/>
        <v>1</v>
      </c>
      <c r="J49" s="21">
        <f t="shared" si="57"/>
        <v>1</v>
      </c>
      <c r="K49" s="21">
        <f t="shared" si="57"/>
        <v>1</v>
      </c>
      <c r="L49" s="21">
        <f t="shared" si="57"/>
        <v>1</v>
      </c>
      <c r="M49" s="21">
        <f t="shared" si="57"/>
        <v>1</v>
      </c>
      <c r="N49" s="21">
        <f t="shared" si="57"/>
        <v>1</v>
      </c>
      <c r="O49" s="21">
        <f t="shared" si="57"/>
        <v>0</v>
      </c>
      <c r="P49" s="21">
        <f t="shared" si="57"/>
        <v>1</v>
      </c>
      <c r="Q49" s="21">
        <f t="shared" si="57"/>
        <v>0</v>
      </c>
      <c r="R49" s="21">
        <f t="shared" si="57"/>
        <v>0</v>
      </c>
      <c r="S49" s="21">
        <f t="shared" si="57"/>
        <v>0</v>
      </c>
      <c r="T49" s="21">
        <f t="shared" si="57"/>
        <v>1</v>
      </c>
      <c r="U49" s="21">
        <f t="shared" si="57"/>
        <v>1</v>
      </c>
      <c r="V49" s="21">
        <f t="shared" ref="V49:AO49" si="58">COUNTIF(V3:V28,$A$49)</f>
        <v>1</v>
      </c>
      <c r="W49" s="21">
        <f t="shared" si="58"/>
        <v>1</v>
      </c>
      <c r="X49" s="21">
        <f t="shared" si="58"/>
        <v>1</v>
      </c>
      <c r="Y49" s="21">
        <f t="shared" si="58"/>
        <v>1</v>
      </c>
      <c r="Z49" s="21">
        <f t="shared" si="58"/>
        <v>0</v>
      </c>
      <c r="AA49" s="21">
        <f t="shared" si="58"/>
        <v>0</v>
      </c>
      <c r="AB49" s="21">
        <f t="shared" si="58"/>
        <v>0</v>
      </c>
      <c r="AC49" s="21">
        <f t="shared" si="58"/>
        <v>0</v>
      </c>
      <c r="AD49" s="21">
        <f t="shared" si="58"/>
        <v>1</v>
      </c>
      <c r="AE49" s="21">
        <f t="shared" si="58"/>
        <v>1</v>
      </c>
      <c r="AF49" s="21">
        <f t="shared" si="58"/>
        <v>1</v>
      </c>
      <c r="AG49" s="21">
        <f t="shared" si="58"/>
        <v>1</v>
      </c>
      <c r="AH49" s="21">
        <f t="shared" si="58"/>
        <v>0</v>
      </c>
      <c r="AI49" s="21">
        <f t="shared" si="58"/>
        <v>0</v>
      </c>
      <c r="AJ49" s="21">
        <f t="shared" si="58"/>
        <v>1</v>
      </c>
      <c r="AK49" s="21">
        <f t="shared" si="58"/>
        <v>1</v>
      </c>
      <c r="AL49" s="21">
        <f t="shared" si="58"/>
        <v>0</v>
      </c>
      <c r="AM49" s="21">
        <f t="shared" si="58"/>
        <v>1</v>
      </c>
      <c r="AN49" s="21">
        <f t="shared" si="58"/>
        <v>1</v>
      </c>
      <c r="AO49" s="21">
        <f t="shared" si="58"/>
        <v>0</v>
      </c>
      <c r="AP49" s="21">
        <f t="shared" si="22"/>
        <v>24</v>
      </c>
    </row>
    <row r="50" spans="1:42" ht="24.95" customHeight="1">
      <c r="A50" s="2" t="s">
        <v>120</v>
      </c>
      <c r="B50" s="21">
        <f>COUNTIF(B3:B28,$A$50)</f>
        <v>0</v>
      </c>
      <c r="C50" s="21">
        <f t="shared" ref="C50:AO50" si="59">COUNTIF(C3:C28,$A$50)</f>
        <v>0</v>
      </c>
      <c r="D50" s="21">
        <f t="shared" si="59"/>
        <v>0</v>
      </c>
      <c r="E50" s="21">
        <f t="shared" si="59"/>
        <v>0</v>
      </c>
      <c r="F50" s="21">
        <f t="shared" si="59"/>
        <v>1</v>
      </c>
      <c r="G50" s="21">
        <f t="shared" si="59"/>
        <v>1</v>
      </c>
      <c r="H50" s="21">
        <f t="shared" si="59"/>
        <v>1</v>
      </c>
      <c r="I50" s="21">
        <f t="shared" si="59"/>
        <v>1</v>
      </c>
      <c r="J50" s="21">
        <f t="shared" si="59"/>
        <v>0</v>
      </c>
      <c r="K50" s="21">
        <f t="shared" si="59"/>
        <v>0</v>
      </c>
      <c r="L50" s="21">
        <f t="shared" si="59"/>
        <v>1</v>
      </c>
      <c r="M50" s="21">
        <f t="shared" si="59"/>
        <v>1</v>
      </c>
      <c r="N50" s="21">
        <f t="shared" si="59"/>
        <v>0</v>
      </c>
      <c r="O50" s="21">
        <f t="shared" si="59"/>
        <v>0</v>
      </c>
      <c r="P50" s="21">
        <f t="shared" si="59"/>
        <v>1</v>
      </c>
      <c r="Q50" s="21">
        <f t="shared" si="59"/>
        <v>1</v>
      </c>
      <c r="R50" s="21">
        <f t="shared" si="59"/>
        <v>0</v>
      </c>
      <c r="S50" s="21">
        <f t="shared" si="59"/>
        <v>0</v>
      </c>
      <c r="T50" s="21">
        <f t="shared" si="59"/>
        <v>1</v>
      </c>
      <c r="U50" s="21">
        <f t="shared" si="59"/>
        <v>1</v>
      </c>
      <c r="V50" s="21">
        <f t="shared" si="59"/>
        <v>1</v>
      </c>
      <c r="W50" s="21">
        <f t="shared" si="59"/>
        <v>1</v>
      </c>
      <c r="X50" s="21">
        <f t="shared" si="59"/>
        <v>1</v>
      </c>
      <c r="Y50" s="21">
        <f t="shared" si="59"/>
        <v>1</v>
      </c>
      <c r="Z50" s="21">
        <f t="shared" si="59"/>
        <v>0</v>
      </c>
      <c r="AA50" s="21">
        <f t="shared" si="59"/>
        <v>0</v>
      </c>
      <c r="AB50" s="21">
        <f t="shared" si="59"/>
        <v>1</v>
      </c>
      <c r="AC50" s="21">
        <f t="shared" si="59"/>
        <v>1</v>
      </c>
      <c r="AD50" s="21">
        <f t="shared" si="59"/>
        <v>1</v>
      </c>
      <c r="AE50" s="21">
        <f t="shared" si="59"/>
        <v>1</v>
      </c>
      <c r="AF50" s="21">
        <f t="shared" si="59"/>
        <v>0</v>
      </c>
      <c r="AG50" s="21">
        <f t="shared" si="59"/>
        <v>0</v>
      </c>
      <c r="AH50" s="21">
        <f t="shared" si="59"/>
        <v>0</v>
      </c>
      <c r="AI50" s="21">
        <f t="shared" si="59"/>
        <v>0</v>
      </c>
      <c r="AJ50" s="21">
        <f t="shared" si="59"/>
        <v>1</v>
      </c>
      <c r="AK50" s="21">
        <f t="shared" si="59"/>
        <v>1</v>
      </c>
      <c r="AL50" s="21">
        <f t="shared" si="59"/>
        <v>1</v>
      </c>
      <c r="AM50" s="21">
        <f t="shared" si="59"/>
        <v>1</v>
      </c>
      <c r="AN50" s="21">
        <f t="shared" si="59"/>
        <v>0</v>
      </c>
      <c r="AO50" s="21">
        <f t="shared" si="59"/>
        <v>0</v>
      </c>
      <c r="AP50" s="21">
        <f t="shared" si="22"/>
        <v>22</v>
      </c>
    </row>
    <row r="51" spans="1:42" ht="24.95" customHeight="1">
      <c r="A51" s="2" t="s">
        <v>96</v>
      </c>
      <c r="B51" s="21">
        <f>COUNTIF(B3:B28,$A$51)</f>
        <v>0</v>
      </c>
      <c r="C51" s="21">
        <f t="shared" ref="C51:AO51" si="60">COUNTIF(C3:C28,$A$51)</f>
        <v>0</v>
      </c>
      <c r="D51" s="21">
        <f t="shared" si="60"/>
        <v>0</v>
      </c>
      <c r="E51" s="21">
        <f t="shared" si="60"/>
        <v>0</v>
      </c>
      <c r="F51" s="21">
        <f t="shared" si="60"/>
        <v>0</v>
      </c>
      <c r="G51" s="21">
        <f t="shared" si="60"/>
        <v>0</v>
      </c>
      <c r="H51" s="21">
        <f t="shared" si="60"/>
        <v>0</v>
      </c>
      <c r="I51" s="21">
        <f t="shared" si="60"/>
        <v>0</v>
      </c>
      <c r="J51" s="21">
        <f t="shared" si="60"/>
        <v>0</v>
      </c>
      <c r="K51" s="21">
        <f t="shared" si="60"/>
        <v>0</v>
      </c>
      <c r="L51" s="21">
        <f t="shared" si="60"/>
        <v>0</v>
      </c>
      <c r="M51" s="21">
        <f t="shared" si="60"/>
        <v>0</v>
      </c>
      <c r="N51" s="21">
        <f t="shared" si="60"/>
        <v>0</v>
      </c>
      <c r="O51" s="21">
        <f t="shared" si="60"/>
        <v>0</v>
      </c>
      <c r="P51" s="21">
        <f t="shared" si="60"/>
        <v>0</v>
      </c>
      <c r="Q51" s="21">
        <f t="shared" si="60"/>
        <v>0</v>
      </c>
      <c r="R51" s="21">
        <f t="shared" si="60"/>
        <v>0</v>
      </c>
      <c r="S51" s="21">
        <f t="shared" si="60"/>
        <v>0</v>
      </c>
      <c r="T51" s="21">
        <f t="shared" si="60"/>
        <v>0</v>
      </c>
      <c r="U51" s="21">
        <f t="shared" si="60"/>
        <v>0</v>
      </c>
      <c r="V51" s="21">
        <f t="shared" si="60"/>
        <v>0</v>
      </c>
      <c r="W51" s="21">
        <f t="shared" si="60"/>
        <v>0</v>
      </c>
      <c r="X51" s="21">
        <f t="shared" si="60"/>
        <v>0</v>
      </c>
      <c r="Y51" s="21">
        <f t="shared" si="60"/>
        <v>0</v>
      </c>
      <c r="Z51" s="21">
        <f t="shared" si="60"/>
        <v>0</v>
      </c>
      <c r="AA51" s="21">
        <f t="shared" si="60"/>
        <v>0</v>
      </c>
      <c r="AB51" s="21">
        <f t="shared" si="60"/>
        <v>0</v>
      </c>
      <c r="AC51" s="21">
        <f t="shared" si="60"/>
        <v>0</v>
      </c>
      <c r="AD51" s="21">
        <f t="shared" si="60"/>
        <v>0</v>
      </c>
      <c r="AE51" s="21">
        <f t="shared" si="60"/>
        <v>0</v>
      </c>
      <c r="AF51" s="21">
        <f t="shared" si="60"/>
        <v>0</v>
      </c>
      <c r="AG51" s="21">
        <f t="shared" si="60"/>
        <v>0</v>
      </c>
      <c r="AH51" s="21">
        <f t="shared" si="60"/>
        <v>0</v>
      </c>
      <c r="AI51" s="21">
        <f t="shared" si="60"/>
        <v>0</v>
      </c>
      <c r="AJ51" s="21">
        <f t="shared" si="60"/>
        <v>0</v>
      </c>
      <c r="AK51" s="21">
        <f t="shared" si="60"/>
        <v>0</v>
      </c>
      <c r="AL51" s="21">
        <f t="shared" si="60"/>
        <v>0</v>
      </c>
      <c r="AM51" s="21">
        <f t="shared" si="60"/>
        <v>0</v>
      </c>
      <c r="AN51" s="21">
        <f t="shared" si="60"/>
        <v>0</v>
      </c>
      <c r="AO51" s="21">
        <f t="shared" si="60"/>
        <v>0</v>
      </c>
      <c r="AP51" s="21">
        <f t="shared" si="22"/>
        <v>0</v>
      </c>
    </row>
    <row r="52" spans="1:42" ht="24.95" customHeight="1">
      <c r="A52" s="23" t="s">
        <v>98</v>
      </c>
      <c r="B52" s="21">
        <f>SUM(B30:B51)</f>
        <v>13</v>
      </c>
      <c r="C52" s="21">
        <f t="shared" ref="C52:AO52" si="61">SUM(C30:C51)</f>
        <v>13</v>
      </c>
      <c r="D52" s="21">
        <f t="shared" si="61"/>
        <v>13</v>
      </c>
      <c r="E52" s="21">
        <f t="shared" si="61"/>
        <v>13</v>
      </c>
      <c r="F52" s="21">
        <f t="shared" si="61"/>
        <v>13</v>
      </c>
      <c r="G52" s="21">
        <f t="shared" si="61"/>
        <v>13</v>
      </c>
      <c r="H52" s="21">
        <f t="shared" si="61"/>
        <v>13</v>
      </c>
      <c r="I52" s="21">
        <f t="shared" si="61"/>
        <v>13</v>
      </c>
      <c r="J52" s="21">
        <f t="shared" si="61"/>
        <v>13</v>
      </c>
      <c r="K52" s="21">
        <f t="shared" si="61"/>
        <v>13</v>
      </c>
      <c r="L52" s="21">
        <f t="shared" si="61"/>
        <v>13</v>
      </c>
      <c r="M52" s="21">
        <f t="shared" si="61"/>
        <v>13</v>
      </c>
      <c r="N52" s="21">
        <f t="shared" si="61"/>
        <v>13</v>
      </c>
      <c r="O52" s="21">
        <f t="shared" si="61"/>
        <v>13</v>
      </c>
      <c r="P52" s="21">
        <f t="shared" si="61"/>
        <v>7</v>
      </c>
      <c r="Q52" s="21">
        <f t="shared" si="61"/>
        <v>2</v>
      </c>
      <c r="R52" s="21">
        <f t="shared" si="61"/>
        <v>13</v>
      </c>
      <c r="S52" s="21">
        <f t="shared" si="61"/>
        <v>13</v>
      </c>
      <c r="T52" s="21">
        <f t="shared" si="61"/>
        <v>13</v>
      </c>
      <c r="U52" s="21">
        <f t="shared" si="61"/>
        <v>13</v>
      </c>
      <c r="V52" s="21">
        <f t="shared" si="61"/>
        <v>13</v>
      </c>
      <c r="W52" s="21">
        <f t="shared" si="61"/>
        <v>13</v>
      </c>
      <c r="X52" s="21">
        <f t="shared" si="61"/>
        <v>7</v>
      </c>
      <c r="Y52" s="21">
        <f t="shared" si="61"/>
        <v>7</v>
      </c>
      <c r="Z52" s="21">
        <f t="shared" si="61"/>
        <v>13</v>
      </c>
      <c r="AA52" s="21">
        <f t="shared" si="61"/>
        <v>13</v>
      </c>
      <c r="AB52" s="21">
        <f t="shared" si="61"/>
        <v>13</v>
      </c>
      <c r="AC52" s="21">
        <f t="shared" si="61"/>
        <v>13</v>
      </c>
      <c r="AD52" s="21">
        <f t="shared" si="61"/>
        <v>13</v>
      </c>
      <c r="AE52" s="21">
        <f t="shared" si="61"/>
        <v>13</v>
      </c>
      <c r="AF52" s="21">
        <f t="shared" si="61"/>
        <v>13</v>
      </c>
      <c r="AG52" s="21">
        <f t="shared" si="61"/>
        <v>13</v>
      </c>
      <c r="AH52" s="21">
        <f t="shared" si="61"/>
        <v>13</v>
      </c>
      <c r="AI52" s="21">
        <f t="shared" si="61"/>
        <v>13</v>
      </c>
      <c r="AJ52" s="21">
        <f t="shared" si="61"/>
        <v>13</v>
      </c>
      <c r="AK52" s="21">
        <f t="shared" si="61"/>
        <v>13</v>
      </c>
      <c r="AL52" s="21">
        <f t="shared" si="61"/>
        <v>13</v>
      </c>
      <c r="AM52" s="21">
        <f t="shared" si="61"/>
        <v>13</v>
      </c>
      <c r="AN52" s="21">
        <f t="shared" si="61"/>
        <v>7</v>
      </c>
      <c r="AO52" s="21">
        <f t="shared" si="61"/>
        <v>0</v>
      </c>
      <c r="AP52" s="21">
        <f>SUM(AP30:AP51)</f>
        <v>472</v>
      </c>
    </row>
    <row r="53" spans="1:42" ht="24.95" customHeight="1">
      <c r="A53" s="23" t="s">
        <v>99</v>
      </c>
      <c r="B53" s="21">
        <v>13</v>
      </c>
      <c r="C53" s="21">
        <v>13</v>
      </c>
      <c r="D53" s="21">
        <v>13</v>
      </c>
      <c r="E53" s="21">
        <v>13</v>
      </c>
      <c r="F53" s="21">
        <v>13</v>
      </c>
      <c r="G53" s="21">
        <v>13</v>
      </c>
      <c r="H53" s="21">
        <v>13</v>
      </c>
      <c r="I53" s="21">
        <v>13</v>
      </c>
      <c r="J53" s="21">
        <v>13</v>
      </c>
      <c r="K53" s="21">
        <v>13</v>
      </c>
      <c r="L53" s="21">
        <v>13</v>
      </c>
      <c r="M53" s="21">
        <v>13</v>
      </c>
      <c r="N53" s="21">
        <v>13</v>
      </c>
      <c r="O53" s="21">
        <v>13</v>
      </c>
      <c r="P53" s="21">
        <v>7</v>
      </c>
      <c r="Q53" s="21">
        <v>2</v>
      </c>
      <c r="R53" s="21">
        <v>13</v>
      </c>
      <c r="S53" s="21">
        <v>13</v>
      </c>
      <c r="T53" s="21">
        <v>13</v>
      </c>
      <c r="U53" s="21">
        <v>13</v>
      </c>
      <c r="V53" s="21">
        <v>13</v>
      </c>
      <c r="W53" s="21">
        <v>13</v>
      </c>
      <c r="X53" s="21">
        <v>7</v>
      </c>
      <c r="Y53" s="21">
        <v>7</v>
      </c>
      <c r="Z53" s="21">
        <v>13</v>
      </c>
      <c r="AA53" s="21">
        <v>13</v>
      </c>
      <c r="AB53" s="21">
        <v>13</v>
      </c>
      <c r="AC53" s="21">
        <v>13</v>
      </c>
      <c r="AD53" s="21">
        <v>13</v>
      </c>
      <c r="AE53" s="21">
        <v>13</v>
      </c>
      <c r="AF53" s="21">
        <v>13</v>
      </c>
      <c r="AG53" s="21">
        <v>13</v>
      </c>
      <c r="AH53" s="21">
        <v>13</v>
      </c>
      <c r="AI53" s="21">
        <v>13</v>
      </c>
      <c r="AJ53" s="21">
        <v>13</v>
      </c>
      <c r="AK53" s="21">
        <v>13</v>
      </c>
      <c r="AL53" s="21">
        <v>13</v>
      </c>
      <c r="AM53" s="21">
        <v>13</v>
      </c>
      <c r="AN53" s="21">
        <v>7</v>
      </c>
      <c r="AO53" s="21">
        <v>0</v>
      </c>
      <c r="AP53" s="21">
        <f>SUM(B52:AO52)</f>
        <v>472</v>
      </c>
    </row>
    <row r="55" spans="1:42" ht="24.95" customHeight="1">
      <c r="A55" s="37"/>
      <c r="B55" s="37"/>
    </row>
  </sheetData>
  <mergeCells count="5">
    <mergeCell ref="B1:I1"/>
    <mergeCell ref="J1:Q1"/>
    <mergeCell ref="R1:Y1"/>
    <mergeCell ref="Z1:AG1"/>
    <mergeCell ref="AH1:AO1"/>
  </mergeCells>
  <conditionalFormatting sqref="B3:AO28">
    <cfRule type="cellIs" dxfId="23" priority="47" operator="equal">
      <formula>$A$49</formula>
    </cfRule>
    <cfRule type="cellIs" dxfId="22" priority="48" operator="equal">
      <formula>$A$48</formula>
    </cfRule>
    <cfRule type="cellIs" dxfId="21" priority="49" operator="equal">
      <formula>$A$47</formula>
    </cfRule>
    <cfRule type="cellIs" dxfId="20" priority="50" operator="equal">
      <formula>$A$46</formula>
    </cfRule>
    <cfRule type="cellIs" dxfId="19" priority="51" operator="equal">
      <formula>$A$45</formula>
    </cfRule>
    <cfRule type="cellIs" dxfId="18" priority="52" operator="equal">
      <formula>$A$44</formula>
    </cfRule>
    <cfRule type="cellIs" dxfId="17" priority="53" operator="equal">
      <formula>$A$43</formula>
    </cfRule>
    <cfRule type="cellIs" dxfId="16" priority="54" operator="equal">
      <formula>$A$42</formula>
    </cfRule>
    <cfRule type="cellIs" dxfId="15" priority="55" operator="equal">
      <formula>$A$41</formula>
    </cfRule>
    <cfRule type="cellIs" dxfId="14" priority="56" operator="equal">
      <formula>$A$40</formula>
    </cfRule>
    <cfRule type="cellIs" dxfId="13" priority="57" operator="equal">
      <formula>$A$39</formula>
    </cfRule>
    <cfRule type="cellIs" dxfId="12" priority="58" operator="equal">
      <formula>$A$38</formula>
    </cfRule>
    <cfRule type="cellIs" dxfId="11" priority="59" operator="equal">
      <formula>$A$37</formula>
    </cfRule>
    <cfRule type="cellIs" dxfId="10" priority="60" operator="equal">
      <formula>$A$36</formula>
    </cfRule>
    <cfRule type="cellIs" dxfId="9" priority="61" operator="equal">
      <formula>$A$35</formula>
    </cfRule>
    <cfRule type="cellIs" dxfId="8" priority="62" operator="equal">
      <formula>$A$34</formula>
    </cfRule>
    <cfRule type="cellIs" dxfId="7" priority="63" operator="equal">
      <formula>$A$33</formula>
    </cfRule>
    <cfRule type="cellIs" dxfId="6" priority="64" operator="equal">
      <formula>$A$32</formula>
    </cfRule>
    <cfRule type="cellIs" dxfId="5" priority="65" operator="equal">
      <formula>$A$31</formula>
    </cfRule>
    <cfRule type="cellIs" dxfId="4" priority="66" operator="equal">
      <formula>$A$30</formula>
    </cfRule>
    <cfRule type="cellIs" dxfId="3" priority="1" operator="equal">
      <formula>$A$50</formula>
    </cfRule>
  </conditionalFormatting>
  <conditionalFormatting sqref="B30:AO51">
    <cfRule type="cellIs" dxfId="2" priority="4" operator="equal">
      <formula>2</formula>
    </cfRule>
    <cfRule type="cellIs" dxfId="1" priority="5" operator="equal">
      <formula>0</formula>
    </cfRule>
    <cfRule type="cellIs" dxfId="0" priority="6" operator="equal">
      <formula>1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S65"/>
  <sheetViews>
    <sheetView rightToLeft="1" zoomScale="85" workbookViewId="0">
      <selection activeCell="F3" sqref="F3"/>
    </sheetView>
  </sheetViews>
  <sheetFormatPr defaultColWidth="9.140625" defaultRowHeight="35.1" customHeight="1"/>
  <cols>
    <col min="1" max="1" width="5" style="16" customWidth="1"/>
    <col min="2" max="2" width="30.5703125" style="16" bestFit="1" customWidth="1"/>
    <col min="3" max="3" width="5.85546875" style="16" customWidth="1"/>
    <col min="4" max="4" width="30.5703125" style="16" bestFit="1" customWidth="1"/>
    <col min="5" max="5" width="10.7109375" style="16" customWidth="1"/>
    <col min="6" max="81" width="9.7109375" style="16" customWidth="1"/>
    <col min="82" max="16384" width="9.140625" style="16"/>
  </cols>
  <sheetData>
    <row r="1" spans="1:45" s="20" customFormat="1" ht="35.1" customHeight="1">
      <c r="C1" s="58"/>
      <c r="D1" s="58"/>
      <c r="E1" s="41"/>
      <c r="F1" s="57" t="s">
        <v>125</v>
      </c>
      <c r="G1" s="57"/>
      <c r="H1" s="57"/>
      <c r="I1" s="57"/>
      <c r="J1" s="57"/>
      <c r="K1" s="57"/>
      <c r="L1" s="57"/>
      <c r="M1" s="57"/>
      <c r="N1" s="57" t="s">
        <v>126</v>
      </c>
      <c r="O1" s="57"/>
      <c r="P1" s="57"/>
      <c r="Q1" s="57"/>
      <c r="R1" s="57"/>
      <c r="S1" s="57"/>
      <c r="T1" s="57"/>
      <c r="U1" s="57"/>
      <c r="V1" s="57" t="s">
        <v>127</v>
      </c>
      <c r="W1" s="57"/>
      <c r="X1" s="57"/>
      <c r="Y1" s="57"/>
      <c r="Z1" s="57"/>
      <c r="AA1" s="57"/>
      <c r="AB1" s="57"/>
      <c r="AC1" s="57"/>
      <c r="AD1" s="57" t="s">
        <v>128</v>
      </c>
      <c r="AE1" s="57"/>
      <c r="AF1" s="57"/>
      <c r="AG1" s="57"/>
      <c r="AH1" s="57"/>
      <c r="AI1" s="57"/>
      <c r="AJ1" s="57"/>
      <c r="AK1" s="57"/>
      <c r="AL1" s="57" t="s">
        <v>129</v>
      </c>
      <c r="AM1" s="57"/>
      <c r="AN1" s="57"/>
      <c r="AO1" s="57"/>
      <c r="AP1" s="57"/>
      <c r="AQ1" s="57"/>
      <c r="AR1" s="57"/>
      <c r="AS1" s="57"/>
    </row>
    <row r="2" spans="1:45" s="19" customFormat="1" ht="35.1" customHeight="1">
      <c r="A2" s="48" t="s">
        <v>134</v>
      </c>
      <c r="B2" s="48" t="s">
        <v>135</v>
      </c>
      <c r="C2" s="18" t="s">
        <v>9</v>
      </c>
      <c r="D2" s="18" t="s">
        <v>8</v>
      </c>
      <c r="E2" s="18" t="s">
        <v>130</v>
      </c>
      <c r="F2" s="18" t="s">
        <v>0</v>
      </c>
      <c r="G2" s="18" t="s">
        <v>1</v>
      </c>
      <c r="H2" s="18" t="s">
        <v>2</v>
      </c>
      <c r="I2" s="18" t="s">
        <v>3</v>
      </c>
      <c r="J2" s="18" t="s">
        <v>4</v>
      </c>
      <c r="K2" s="18" t="s">
        <v>5</v>
      </c>
      <c r="L2" s="18" t="s">
        <v>6</v>
      </c>
      <c r="M2" s="18" t="s">
        <v>7</v>
      </c>
      <c r="N2" s="18" t="s">
        <v>0</v>
      </c>
      <c r="O2" s="18" t="s">
        <v>1</v>
      </c>
      <c r="P2" s="18" t="s">
        <v>2</v>
      </c>
      <c r="Q2" s="18" t="s">
        <v>3</v>
      </c>
      <c r="R2" s="18" t="s">
        <v>4</v>
      </c>
      <c r="S2" s="18" t="s">
        <v>5</v>
      </c>
      <c r="T2" s="18" t="s">
        <v>6</v>
      </c>
      <c r="U2" s="18" t="s">
        <v>7</v>
      </c>
      <c r="V2" s="18" t="s">
        <v>0</v>
      </c>
      <c r="W2" s="18" t="s">
        <v>1</v>
      </c>
      <c r="X2" s="18" t="s">
        <v>2</v>
      </c>
      <c r="Y2" s="18" t="s">
        <v>3</v>
      </c>
      <c r="Z2" s="18" t="s">
        <v>4</v>
      </c>
      <c r="AA2" s="18" t="s">
        <v>5</v>
      </c>
      <c r="AB2" s="18" t="s">
        <v>6</v>
      </c>
      <c r="AC2" s="18" t="s">
        <v>7</v>
      </c>
      <c r="AD2" s="18" t="s">
        <v>0</v>
      </c>
      <c r="AE2" s="18" t="s">
        <v>1</v>
      </c>
      <c r="AF2" s="18" t="s">
        <v>2</v>
      </c>
      <c r="AG2" s="18" t="s">
        <v>3</v>
      </c>
      <c r="AH2" s="18" t="s">
        <v>4</v>
      </c>
      <c r="AI2" s="18" t="s">
        <v>5</v>
      </c>
      <c r="AJ2" s="18" t="s">
        <v>6</v>
      </c>
      <c r="AK2" s="18" t="s">
        <v>7</v>
      </c>
      <c r="AL2" s="18" t="s">
        <v>0</v>
      </c>
      <c r="AM2" s="18" t="s">
        <v>1</v>
      </c>
      <c r="AN2" s="18" t="s">
        <v>2</v>
      </c>
      <c r="AO2" s="18" t="s">
        <v>3</v>
      </c>
      <c r="AP2" s="18" t="s">
        <v>4</v>
      </c>
      <c r="AQ2" s="18" t="s">
        <v>5</v>
      </c>
      <c r="AR2" s="18" t="s">
        <v>6</v>
      </c>
      <c r="AS2" s="18" t="s">
        <v>7</v>
      </c>
    </row>
    <row r="3" spans="1:45" s="44" customFormat="1" ht="35.1" customHeight="1">
      <c r="A3" s="43">
        <v>1</v>
      </c>
      <c r="B3" s="43" t="str">
        <f>D3</f>
        <v>ياسر احمد حسين البحيري</v>
      </c>
      <c r="C3" s="59">
        <f>Con!$A4</f>
        <v>1</v>
      </c>
      <c r="D3" s="59" t="str">
        <f>Con!$B4</f>
        <v>ياسر احمد حسين البحيري</v>
      </c>
      <c r="E3" s="45" t="s">
        <v>75</v>
      </c>
      <c r="F3" s="46" t="str">
        <f ca="1">IF(COUNTIF(INDEX(INDIRECT($F$1),,1),$E3)&lt;&gt;1,"",INDEX(Class,MATCH($E3,INDEX(INDIRECT($F$1),,1),0),1))</f>
        <v>1/1</v>
      </c>
      <c r="G3" s="46" t="str">
        <f ca="1">IF(COUNTIF(INDEX(INDIRECT($F$1),,2),$E3)&lt;&gt;1,"",INDEX(Class,MATCH($E3,INDEX(INDIRECT($F$1),,2),0),1))</f>
        <v>1/1</v>
      </c>
      <c r="H3" s="46" t="str">
        <f ca="1">IF(COUNTIF(INDEX(INDIRECT($F$1),,3),$E3)&lt;&gt;1,"",INDEX(Class,MATCH($E3,INDEX(INDIRECT($F$1),,3),0),1))</f>
        <v>1/1</v>
      </c>
      <c r="I3" s="46" t="str">
        <f ca="1">IF(COUNTIF(INDEX(INDIRECT($F$1),,4),$E3)&lt;&gt;1,"",INDEX(Class,MATCH($E3,INDEX(INDIRECT($F$1),,4),0),1))</f>
        <v>1/1</v>
      </c>
      <c r="J3" s="46" t="str">
        <f ca="1">IF(COUNTIF(INDEX(INDIRECT($F$1),,5),$E3)&lt;&gt;1,"",INDEX(Class,MATCH($E3,INDEX(INDIRECT($F$1),,5),0),1))</f>
        <v/>
      </c>
      <c r="K3" s="46" t="str">
        <f ca="1">IF(COUNTIF(INDEX(INDIRECT($F$1),,6),$E3)&lt;&gt;1,"",INDEX(Class,MATCH($E3,INDEX(INDIRECT($F$1),,6),0),1))</f>
        <v/>
      </c>
      <c r="L3" s="46" t="str">
        <f ca="1">IF(COUNTIF(INDEX(INDIRECT($F$1),,7),$E3)&lt;&gt;1,"",INDEX(Class,MATCH($E3,INDEX(INDIRECT($F$1),,7),0),1))</f>
        <v/>
      </c>
      <c r="M3" s="46" t="str">
        <f ca="1">IF(COUNTIF(INDEX(INDIRECT($F$1),,8),$E3)&lt;&gt;1,"",INDEX(Class,MATCH($E3,INDEX(INDIRECT($F$1),,8),0),1))</f>
        <v>1/1</v>
      </c>
      <c r="N3" s="46" t="str">
        <f ca="1">IF(COUNTIF(INDEX(INDIRECT($N$1),,1),$E3)&lt;&gt;1,"",INDEX(Class,MATCH($E3,INDEX(INDIRECT($N$1),,1),0),1))</f>
        <v>1/1</v>
      </c>
      <c r="O3" s="46" t="str">
        <f ca="1">IF(COUNTIF(INDEX(INDIRECT($N$1),,2),$E3)&lt;&gt;1,"",INDEX(Class,MATCH($E3,INDEX(INDIRECT($N$1),,2),0),1))</f>
        <v>1/1</v>
      </c>
      <c r="P3" s="46" t="str">
        <f ca="1">IF(COUNTIF(INDEX(INDIRECT($N$1),,3),$E3)&lt;&gt;1,"",INDEX(Class,MATCH($E3,INDEX(INDIRECT($N$1),,3),0),1))</f>
        <v/>
      </c>
      <c r="Q3" s="46" t="str">
        <f ca="1">IF(COUNTIF(INDEX(INDIRECT($N$1),,4),$E3)&lt;&gt;1,"",INDEX(Class,MATCH($E3,INDEX(INDIRECT($N$1),,4),0),1))</f>
        <v/>
      </c>
      <c r="R3" s="46" t="str">
        <f ca="1">IF(COUNTIF(INDEX(INDIRECT($N$1),,5),$E3)&lt;&gt;1,"",INDEX(Class,MATCH($E3,INDEX(INDIRECT($N$1),,5),0),1))</f>
        <v>1/1</v>
      </c>
      <c r="S3" s="46" t="str">
        <f ca="1">IF(COUNTIF(INDEX(INDIRECT($N$1),,6),$E3)&lt;&gt;1,"",INDEX(Class,MATCH($E3,INDEX(INDIRECT($N$1),,6),0),1))</f>
        <v>1/1</v>
      </c>
      <c r="T3" s="46" t="str">
        <f ca="1">IF(COUNTIF(INDEX(INDIRECT($N$1),,7),$E3)&lt;&gt;1,"",INDEX(Class,MATCH($E3,INDEX(INDIRECT($N$1),,7),0),1))</f>
        <v/>
      </c>
      <c r="U3" s="46" t="str">
        <f ca="1">IF(COUNTIF(INDEX(INDIRECT($N$1),,8),$E3)&lt;&gt;1,"",INDEX(Class,MATCH($E3,INDEX(INDIRECT($N$1),,8),0),1))</f>
        <v/>
      </c>
      <c r="V3" s="46" t="str">
        <f ca="1">IF(COUNTIF(INDEX(INDIRECT($V$1),,1),$E3)&lt;&gt;1,"",INDEX(Class,MATCH($E3,INDEX(INDIRECT($V$1),,1),0),1))</f>
        <v>1/1</v>
      </c>
      <c r="W3" s="46" t="str">
        <f ca="1">IF(COUNTIF(INDEX(INDIRECT($V$1),,2),$E3)&lt;&gt;1,"",INDEX(Class,MATCH($E3,INDEX(INDIRECT($V$1),,2),0),1))</f>
        <v>1/1</v>
      </c>
      <c r="X3" s="46" t="str">
        <f ca="1">IF(COUNTIF(INDEX(INDIRECT($V$1),,3),$E3)&lt;&gt;1,"",INDEX(Class,MATCH($E3,INDEX(INDIRECT($V$1),,3),0),1))</f>
        <v/>
      </c>
      <c r="Y3" s="46" t="str">
        <f ca="1">IF(COUNTIF(INDEX(INDIRECT($V$1),,4),$E3)&lt;&gt;1,"",INDEX(Class,MATCH($E3,INDEX(INDIRECT($V$1),,4),0),1))</f>
        <v/>
      </c>
      <c r="Z3" s="46" t="str">
        <f ca="1">IF(COUNTIF(INDEX(INDIRECT($V$1),,5),$E3)&lt;&gt;1,"",INDEX(Class,MATCH($E3,INDEX(INDIRECT($V$1),,5),0),1))</f>
        <v>1/1</v>
      </c>
      <c r="AA3" s="46" t="str">
        <f ca="1">IF(COUNTIF(INDEX(INDIRECT($V$1),,6),$E3)&lt;&gt;1,"",INDEX(Class,MATCH($E3,INDEX(INDIRECT($V$1),,6),0),1))</f>
        <v/>
      </c>
      <c r="AB3" s="46" t="str">
        <f ca="1">IF(COUNTIF(INDEX(INDIRECT($V$1),,7),$E3)&lt;&gt;1,"",INDEX(Class,MATCH($E3,INDEX(INDIRECT($V$1),,7),0),1))</f>
        <v/>
      </c>
      <c r="AC3" s="46" t="str">
        <f ca="1">IF(COUNTIF(INDEX(INDIRECT($V$1),,8),$E3)&lt;&gt;1,"",INDEX(Class,MATCH($E3,INDEX(INDIRECT($V$1),,8),0),1))</f>
        <v/>
      </c>
      <c r="AD3" s="46" t="str">
        <f ca="1">IF(COUNTIF(INDEX(INDIRECT($AD$1),,1),$E3)&lt;&gt;1,"",INDEX(Class,MATCH($E3,INDEX(INDIRECT($AD$1),,1),0),1))</f>
        <v>1/1</v>
      </c>
      <c r="AE3" s="46" t="str">
        <f ca="1">IF(COUNTIF(INDEX(INDIRECT($AD$1),,2),$E3)&lt;&gt;1,"",INDEX(Class,MATCH($E3,INDEX(INDIRECT($AD$1),,2),0),1))</f>
        <v>1/1</v>
      </c>
      <c r="AF3" s="46" t="str">
        <f ca="1">IF(COUNTIF(INDEX(INDIRECT($AD$1),,3),$E3)&lt;&gt;1,"",INDEX(Class,MATCH($E3,INDEX(INDIRECT($AD$1),,3),0),1))</f>
        <v>1/1</v>
      </c>
      <c r="AG3" s="46" t="str">
        <f ca="1">IF(COUNTIF(INDEX(INDIRECT($AD$1),,4),$E3)&lt;&gt;1,"",INDEX(Class,MATCH($E3,INDEX(INDIRECT($AD$1),,4),0),1))</f>
        <v>1/1</v>
      </c>
      <c r="AH3" s="46" t="str">
        <f ca="1">IF(COUNTIF(INDEX(INDIRECT($AD$1),,5),$E3)&lt;&gt;1,"",INDEX(Class,MATCH($E3,INDEX(INDIRECT($AD$1),,5),0),1))</f>
        <v/>
      </c>
      <c r="AI3" s="46" t="str">
        <f ca="1">IF(COUNTIF(INDEX(INDIRECT($AD$1),,6),$E3)&lt;&gt;1,"",INDEX(Class,MATCH($E3,INDEX(INDIRECT($AD$1),,6),0),1))</f>
        <v/>
      </c>
      <c r="AJ3" s="46" t="str">
        <f ca="1">IF(COUNTIF(INDEX(INDIRECT($AD$1),,7),$E3)&lt;&gt;1,"",INDEX(Class,MATCH($E3,INDEX(INDIRECT($AD$1),,7),0),1))</f>
        <v>1/1</v>
      </c>
      <c r="AK3" s="46" t="str">
        <f ca="1">IF(COUNTIF(INDEX(INDIRECT($AD$1),,8),$E3)&lt;&gt;1,"",INDEX(Class,MATCH($E3,INDEX(INDIRECT($AD$1),,8),0),1))</f>
        <v>1/1</v>
      </c>
      <c r="AL3" s="46" t="str">
        <f ca="1">IF(COUNTIF(INDEX(INDIRECT($AL$1),,1),$E3)&lt;&gt;1,"",INDEX(Class,MATCH($E3,INDEX(INDIRECT($AL$1),,1),0),1))</f>
        <v>1/1</v>
      </c>
      <c r="AM3" s="46" t="str">
        <f ca="1">IF(COUNTIF(INDEX(INDIRECT($AL$1),,2),$E3)&lt;&gt;1,"",INDEX(Class,MATCH($E3,INDEX(INDIRECT($AL$1),,2),0),1))</f>
        <v>1/1</v>
      </c>
      <c r="AN3" s="46" t="str">
        <f ca="1">IF(COUNTIF(INDEX(INDIRECT($AL$1),,3),$E3)&lt;&gt;1,"",INDEX(Class,MATCH($E3,INDEX(INDIRECT($AL$1),,3),0),1))</f>
        <v/>
      </c>
      <c r="AO3" s="46" t="str">
        <f ca="1">IF(COUNTIF(INDEX(INDIRECT($AL$1),,4),$E3)&lt;&gt;1,"",INDEX(Class,MATCH($E3,INDEX(INDIRECT($AL$1),,4),0),1))</f>
        <v/>
      </c>
      <c r="AP3" s="46" t="str">
        <f ca="1">IF(COUNTIF(INDEX(INDIRECT($AL$1),,5),$E3)&lt;&gt;1,"",INDEX(Class,MATCH($E3,INDEX(INDIRECT($AL$1),,5),0),1))</f>
        <v>1/1</v>
      </c>
      <c r="AQ3" s="46" t="str">
        <f ca="1">IF(COUNTIF(INDEX(INDIRECT($AL$1),,6),$E3)&lt;&gt;1,"",INDEX(Class,MATCH($E3,INDEX(INDIRECT($AL$1),,6),0),1))</f>
        <v>1/1</v>
      </c>
      <c r="AR3" s="46" t="str">
        <f ca="1">IF(COUNTIF(INDEX(INDIRECT($AL$1),,7),$E3)&lt;&gt;1,"",INDEX(Class,MATCH($E3,INDEX(INDIRECT($AL$1),,7),0),1))</f>
        <v/>
      </c>
      <c r="AS3" s="46" t="str">
        <f ca="1">IF(COUNTIF(INDEX(INDIRECT($AL$1),,8),$E3)&lt;&gt;1,"",INDEX(Class,MATCH($E3,INDEX(INDIRECT($AL$1),,8),0),1))</f>
        <v/>
      </c>
    </row>
    <row r="4" spans="1:45" s="44" customFormat="1" ht="35.1" customHeight="1">
      <c r="A4" s="43">
        <v>1</v>
      </c>
      <c r="B4" s="43">
        <f t="shared" ref="B4:B44" si="0">D4</f>
        <v>0</v>
      </c>
      <c r="C4" s="59"/>
      <c r="D4" s="59"/>
      <c r="E4" s="45" t="s">
        <v>75</v>
      </c>
      <c r="F4" s="46" t="str">
        <f ca="1">IF(COUNTIF(INDEX(INDIRECT($F$1),,1),$E4)&lt;&gt;1,"",INDEX(INDIRECT($F$1),MATCH($E4,INDEX(INDIRECT($F$1),,1),0)-1,1))</f>
        <v>عربي</v>
      </c>
      <c r="G4" s="46" t="str">
        <f ca="1">IF(COUNTIF(INDEX(INDIRECT($F$1),,2),$E4)&lt;&gt;1,"",INDEX(INDIRECT($F$1),MATCH($E4,INDEX(INDIRECT($F$1),,2),0)-1,2))</f>
        <v>عربي</v>
      </c>
      <c r="H4" s="46" t="str">
        <f ca="1">IF(COUNTIF(INDEX(INDIRECT($F$1),,3),$E4)&lt;&gt;1,"",INDEX(INDIRECT($F$1),MATCH($E4,INDEX(INDIRECT($F$1),,3),0)-1,3))</f>
        <v>حساب</v>
      </c>
      <c r="I4" s="46" t="str">
        <f ca="1">IF(COUNTIF(INDEX(INDIRECT($F$1),,4),$E4)&lt;&gt;1,"",INDEX(INDIRECT($F$1),MATCH($E4,INDEX(INDIRECT($F$1),,4),0)-1,4))</f>
        <v>حساب</v>
      </c>
      <c r="J4" s="46" t="str">
        <f ca="1">IF(COUNTIF(INDEX(INDIRECT($F$1),,5),$E4)&lt;&gt;1,"",INDEX(INDIRECT($F$1),MATCH($E4,INDEX(INDIRECT($F$1),,5),0)-1,5))</f>
        <v/>
      </c>
      <c r="K4" s="46" t="str">
        <f ca="1">IF(COUNTIF(INDEX(INDIRECT($F$1),,6),$E4)&lt;&gt;1,"",INDEX(INDIRECT($F$1),MATCH($E4,INDEX(INDIRECT($F$1),,6),0)-1,6))</f>
        <v/>
      </c>
      <c r="L4" s="46" t="str">
        <f ca="1">IF(COUNTIF(INDEX(INDIRECT($F$1),,7),$E4)&lt;&gt;1,"",INDEX(INDIRECT($F$1),MATCH($E4,INDEX(INDIRECT($F$1),,7),0)-1,7))</f>
        <v/>
      </c>
      <c r="M4" s="46" t="str">
        <f ca="1">IF(COUNTIF(INDEX(INDIRECT($F$1),,8),$E4)&lt;&gt;1,"",INDEX(INDIRECT($F$1),MATCH($E4,INDEX(INDIRECT($F$1),,8),0)-1,8))</f>
        <v>عملي</v>
      </c>
      <c r="N4" s="46" t="str">
        <f ca="1">IF(COUNTIF(INDEX(INDIRECT($N$1),,1),$E4)&lt;&gt;1,"",INDEX(INDIRECT($N$1),MATCH($E4,INDEX(INDIRECT($N$1),,1),0)-1,1))</f>
        <v>عربي</v>
      </c>
      <c r="O4" s="46" t="str">
        <f ca="1">IF(COUNTIF(INDEX(INDIRECT($N$1),,2),$E4)&lt;&gt;1,"",INDEX(INDIRECT($N$1),MATCH($E4,INDEX(INDIRECT($N$1),,2),0)-1,2))</f>
        <v>عربي</v>
      </c>
      <c r="P4" s="46" t="str">
        <f ca="1">IF(COUNTIF(INDEX(INDIRECT($N$1),,3),$E4)&lt;&gt;1,"",INDEX(INDIRECT($N$1),MATCH($E4,INDEX(INDIRECT($N$1),,3),0)-1,3))</f>
        <v/>
      </c>
      <c r="Q4" s="46" t="str">
        <f ca="1">IF(COUNTIF(INDEX(INDIRECT($N$1),,4),$E4)&lt;&gt;1,"",INDEX(INDIRECT($N$1),MATCH($E4,INDEX(INDIRECT($N$1),,4),0)-1,4))</f>
        <v/>
      </c>
      <c r="R4" s="46" t="str">
        <f ca="1">IF(COUNTIF(INDEX(INDIRECT($N$1),,5),$E4)&lt;&gt;1,"",INDEX(INDIRECT($N$1),MATCH($E4,INDEX(INDIRECT($N$1),,5),0)-1,5))</f>
        <v>حساب</v>
      </c>
      <c r="S4" s="46" t="str">
        <f ca="1">IF(COUNTIF(INDEX(INDIRECT($N$1),,6),$E4)&lt;&gt;1,"",INDEX(INDIRECT($N$1),MATCH($E4,INDEX(INDIRECT($N$1),,6),0)-1,6))</f>
        <v>حساب</v>
      </c>
      <c r="T4" s="46" t="str">
        <f ca="1">IF(COUNTIF(INDEX(INDIRECT($N$1),,7),$E4)&lt;&gt;1,"",INDEX(INDIRECT($N$1),MATCH($E4,INDEX(INDIRECT($N$1),,7),0)-1,7))</f>
        <v/>
      </c>
      <c r="U4" s="46" t="str">
        <f ca="1">IF(COUNTIF(INDEX(INDIRECT($N$1),,8),$E4)&lt;&gt;1,"",INDEX(INDIRECT($N$1),MATCH($E4,INDEX(INDIRECT($N$1),,8),0)-1,8))</f>
        <v/>
      </c>
      <c r="V4" s="46" t="str">
        <f ca="1">IF(COUNTIF(INDEX(INDIRECT($V$1),,1),$E4)&lt;&gt;1,"",INDEX(INDIRECT($V$1),MATCH($E4,INDEX(INDIRECT($V$1),,1),0)-1,1))</f>
        <v>عربي</v>
      </c>
      <c r="W4" s="46" t="str">
        <f ca="1">IF(COUNTIF(INDEX(INDIRECT($V$1),,2),$E4)&lt;&gt;1,"",INDEX(INDIRECT($V$1),MATCH($E4,INDEX(INDIRECT($V$1),,2),0)-1,2))</f>
        <v>عربي</v>
      </c>
      <c r="X4" s="46" t="str">
        <f ca="1">IF(COUNTIF(INDEX(INDIRECT($V$1),,3),$E4)&lt;&gt;1,"",INDEX(INDIRECT($V$1),MATCH($E4,INDEX(INDIRECT($V$1),,3),0)-1,3))</f>
        <v/>
      </c>
      <c r="Y4" s="46" t="str">
        <f ca="1">IF(COUNTIF(INDEX(INDIRECT($V$1),,4),$E4)&lt;&gt;1,"",INDEX(INDIRECT($V$1),MATCH($E4,INDEX(INDIRECT($V$1),,4),0)-1,4))</f>
        <v/>
      </c>
      <c r="Z4" s="46" t="str">
        <f ca="1">IF(COUNTIF(INDEX(INDIRECT($V$1),,5),$E4)&lt;&gt;1,"",INDEX(INDIRECT($V$1),MATCH($E4,INDEX(INDIRECT($V$1),,5),0)-1,5))</f>
        <v>دين</v>
      </c>
      <c r="AA4" s="46" t="str">
        <f ca="1">IF(COUNTIF(INDEX(INDIRECT($V$1),,6),$E4)&lt;&gt;1,"",INDEX(INDIRECT($V$1),MATCH($E4,INDEX(INDIRECT($V$1),,6),0)-1,6))</f>
        <v/>
      </c>
      <c r="AB4" s="46" t="str">
        <f ca="1">IF(COUNTIF(INDEX(INDIRECT($V$1),,7),$E4)&lt;&gt;1,"",INDEX(INDIRECT($V$1),MATCH($E4,INDEX(INDIRECT($V$1),,7),0)-1,7))</f>
        <v/>
      </c>
      <c r="AC4" s="46" t="str">
        <f ca="1">IF(COUNTIF(INDEX(INDIRECT($V$1),,8),$E4)&lt;&gt;1,"",INDEX(INDIRECT($V$1),MATCH($E4,INDEX(INDIRECT($V$1),,8),0)-1,8))</f>
        <v/>
      </c>
      <c r="AD4" s="46" t="str">
        <f ca="1">IF(COUNTIF(INDEX(INDIRECT($AD$1),,1),$E4)&lt;&gt;1,"",INDEX(INDIRECT($AD$1),MATCH($E4,INDEX(INDIRECT($AD$1),,1),0)-1,1))</f>
        <v>عربي</v>
      </c>
      <c r="AE4" s="46" t="str">
        <f ca="1">IF(COUNTIF(INDEX(INDIRECT($AD$1),,2),$E4)&lt;&gt;1,"",INDEX(INDIRECT($AD$1),MATCH($E4,INDEX(INDIRECT($AD$1),,2),0)-1,2))</f>
        <v>عربي</v>
      </c>
      <c r="AF4" s="46" t="str">
        <f ca="1">IF(COUNTIF(INDEX(INDIRECT($AD$1),,3),$E4)&lt;&gt;1,"",INDEX(INDIRECT($AD$1),MATCH($E4,INDEX(INDIRECT($AD$1),,3),0)-1,3))</f>
        <v>حساب</v>
      </c>
      <c r="AG4" s="46" t="str">
        <f ca="1">IF(COUNTIF(INDEX(INDIRECT($AD$1),,4),$E4)&lt;&gt;1,"",INDEX(INDIRECT($AD$1),MATCH($E4,INDEX(INDIRECT($AD$1),,4),0)-1,4))</f>
        <v>حساب</v>
      </c>
      <c r="AH4" s="46" t="str">
        <f ca="1">IF(COUNTIF(INDEX(INDIRECT($AD$1),,5),$E4)&lt;&gt;1,"",INDEX(INDIRECT($AD$1),MATCH($E4,INDEX(INDIRECT($AD$1),,5),0)-1,5))</f>
        <v/>
      </c>
      <c r="AI4" s="46" t="str">
        <f ca="1">IF(COUNTIF(INDEX(INDIRECT($AD$1),,6),$E4)&lt;&gt;1,"",INDEX(INDIRECT($AD$1),MATCH($E4,INDEX(INDIRECT($AD$1),,6),0)-1,6))</f>
        <v/>
      </c>
      <c r="AJ4" s="46" t="str">
        <f ca="1">IF(COUNTIF(INDEX(INDIRECT($AD$1),,7),$E4)&lt;&gt;1,"",INDEX(INDIRECT($AD$1),MATCH($E4,INDEX(INDIRECT($AD$1),,7),0)-1,7))</f>
        <v>عربي</v>
      </c>
      <c r="AK4" s="46" t="str">
        <f ca="1">IF(COUNTIF(INDEX(INDIRECT($AD$1),,8),$E4)&lt;&gt;1,"",INDEX(INDIRECT($AD$1),MATCH($E4,INDEX(INDIRECT($AD$1),,8),0)-1,8))</f>
        <v>عربي</v>
      </c>
      <c r="AL4" s="46" t="str">
        <f ca="1">IF(COUNTIF(INDEX(INDIRECT($AL$1),,1),$E4)&lt;&gt;1,"",INDEX(INDIRECT($AL$1),MATCH($E4,INDEX(INDIRECT($AL$1),,1),0)-1,1))</f>
        <v>عربي</v>
      </c>
      <c r="AM4" s="46" t="str">
        <f ca="1">IF(COUNTIF(INDEX(INDIRECT($AL$1),,2),$E4)&lt;&gt;1,"",INDEX(INDIRECT($AL$1),MATCH($E4,INDEX(INDIRECT($AL$1),,2),0)-1,2))</f>
        <v>عربي</v>
      </c>
      <c r="AN4" s="46" t="str">
        <f ca="1">IF(COUNTIF(INDEX(INDIRECT($AL$1),,3),$E4)&lt;&gt;1,"",INDEX(INDIRECT($AL$1),MATCH($E4,INDEX(INDIRECT($AL$1),,3),0)-1,3))</f>
        <v/>
      </c>
      <c r="AO4" s="46" t="str">
        <f ca="1">IF(COUNTIF(INDEX(INDIRECT($AL$1),,4),$E4)&lt;&gt;1,"",INDEX(INDIRECT($AL$1),MATCH($E4,INDEX(INDIRECT($AL$1),,4),0)-1,4))</f>
        <v/>
      </c>
      <c r="AP4" s="46" t="str">
        <f ca="1">IF(COUNTIF(INDEX(INDIRECT($AL$1),,5),$E4)&lt;&gt;1,"",INDEX(INDIRECT($AL$1),MATCH($E4,INDEX(INDIRECT($AL$1),,5),0)-1,5))</f>
        <v>دين</v>
      </c>
      <c r="AQ4" s="46" t="str">
        <f ca="1">IF(COUNTIF(INDEX(INDIRECT($AL$1),,6),$E4)&lt;&gt;1,"",INDEX(INDIRECT($AL$1),MATCH($E4,INDEX(INDIRECT($AL$1),,6),0)-1,6))</f>
        <v>دين</v>
      </c>
      <c r="AR4" s="46" t="str">
        <f ca="1">IF(COUNTIF(INDEX(INDIRECT($AL$1),,7),$E4)&lt;&gt;1,"",INDEX(INDIRECT($AL$1),MATCH($E4,INDEX(INDIRECT($AL$1),,7),0)-1,7))</f>
        <v/>
      </c>
      <c r="AS4" s="46" t="str">
        <f ca="1">IF(COUNTIF(INDEX(INDIRECT($AL$1),,8),$E4)&lt;&gt;1,"",INDEX(INDIRECT($AL$1),MATCH($E4,INDEX(INDIRECT($AL$1),,8),0)-1,8))</f>
        <v/>
      </c>
    </row>
    <row r="5" spans="1:45" s="44" customFormat="1" ht="35.1" customHeight="1">
      <c r="A5" s="43">
        <v>2</v>
      </c>
      <c r="B5" s="43" t="str">
        <f t="shared" si="0"/>
        <v>عباس احمد عبد السيد عباس</v>
      </c>
      <c r="C5" s="60">
        <f>Con!$A6</f>
        <v>2</v>
      </c>
      <c r="D5" s="60" t="str">
        <f>Con!$B6</f>
        <v>عباس احمد عبد السيد عباس</v>
      </c>
      <c r="E5" s="15" t="s">
        <v>79</v>
      </c>
      <c r="F5" s="17" t="str">
        <f ca="1">IF(COUNTIF(INDEX(INDIRECT($F$1),,1),$E5)&lt;&gt;1,"",INDEX(Class,MATCH($E5,INDEX(INDIRECT($F$1),,1),0),1))</f>
        <v>2/1</v>
      </c>
      <c r="G5" s="17" t="str">
        <f ca="1">IF(COUNTIF(INDEX(INDIRECT($F$1),,2),$E5)&lt;&gt;1,"",INDEX(Class,MATCH($E5,INDEX(INDIRECT($F$1),,2),0),1))</f>
        <v>2/1</v>
      </c>
      <c r="H5" s="17" t="str">
        <f ca="1">IF(COUNTIF(INDEX(INDIRECT($F$1),,3),$E5)&lt;&gt;1,"",INDEX(Class,MATCH($E5,INDEX(INDIRECT($F$1),,3),0),1))</f>
        <v/>
      </c>
      <c r="I5" s="17" t="str">
        <f ca="1">IF(COUNTIF(INDEX(INDIRECT($F$1),,4),$E5)&lt;&gt;1,"",INDEX(Class,MATCH($E5,INDEX(INDIRECT($F$1),,4),0),1))</f>
        <v/>
      </c>
      <c r="J5" s="17" t="str">
        <f ca="1">IF(COUNTIF(INDEX(INDIRECT($F$1),,5),$E5)&lt;&gt;1,"",INDEX(Class,MATCH($E5,INDEX(INDIRECT($F$1),,5),0),1))</f>
        <v>2/1</v>
      </c>
      <c r="K5" s="17" t="str">
        <f ca="1">IF(COUNTIF(INDEX(INDIRECT($F$1),,6),$E5)&lt;&gt;1,"",INDEX(Class,MATCH($E5,INDEX(INDIRECT($F$1),,6),0),1))</f>
        <v>2/1</v>
      </c>
      <c r="L5" s="17" t="str">
        <f ca="1">IF(COUNTIF(INDEX(INDIRECT($F$1),,7),$E5)&lt;&gt;1,"",INDEX(Class,MATCH($E5,INDEX(INDIRECT($F$1),,7),0),1))</f>
        <v/>
      </c>
      <c r="M5" s="17" t="str">
        <f ca="1">IF(COUNTIF(INDEX(INDIRECT($F$1),,8),$E5)&lt;&gt;1,"",INDEX(Class,MATCH($E5,INDEX(INDIRECT($F$1),,8),0),1))</f>
        <v/>
      </c>
      <c r="N5" s="17" t="str">
        <f ca="1">IF(COUNTIF(INDEX(INDIRECT($N$1),,1),$E5)&lt;&gt;1,"",INDEX(Class,MATCH($E5,INDEX(INDIRECT($N$1),,1),0),1))</f>
        <v/>
      </c>
      <c r="O5" s="17" t="str">
        <f ca="1">IF(COUNTIF(INDEX(INDIRECT($N$1),,2),$E5)&lt;&gt;1,"",INDEX(Class,MATCH($E5,INDEX(INDIRECT($N$1),,2),0),1))</f>
        <v/>
      </c>
      <c r="P5" s="17" t="str">
        <f ca="1">IF(COUNTIF(INDEX(INDIRECT($N$1),,3),$E5)&lt;&gt;1,"",INDEX(Class,MATCH($E5,INDEX(INDIRECT($N$1),,3),0),1))</f>
        <v>2/1</v>
      </c>
      <c r="Q5" s="17" t="str">
        <f ca="1">IF(COUNTIF(INDEX(INDIRECT($N$1),,4),$E5)&lt;&gt;1,"",INDEX(Class,MATCH($E5,INDEX(INDIRECT($N$1),,4),0),1))</f>
        <v>2/1</v>
      </c>
      <c r="R5" s="17" t="str">
        <f ca="1">IF(COUNTIF(INDEX(INDIRECT($N$1),,5),$E5)&lt;&gt;1,"",INDEX(Class,MATCH($E5,INDEX(INDIRECT($N$1),,5),0),1))</f>
        <v>2/1</v>
      </c>
      <c r="S5" s="17" t="str">
        <f ca="1">IF(COUNTIF(INDEX(INDIRECT($N$1),,6),$E5)&lt;&gt;1,"",INDEX(Class,MATCH($E5,INDEX(INDIRECT($N$1),,6),0),1))</f>
        <v>2/1</v>
      </c>
      <c r="T5" s="17" t="str">
        <f ca="1">IF(COUNTIF(INDEX(INDIRECT($N$1),,7),$E5)&lt;&gt;1,"",INDEX(Class,MATCH($E5,INDEX(INDIRECT($N$1),,7),0),1))</f>
        <v/>
      </c>
      <c r="U5" s="17" t="str">
        <f ca="1">IF(COUNTIF(INDEX(INDIRECT($N$1),,8),$E5)&lt;&gt;1,"",INDEX(Class,MATCH($E5,INDEX(INDIRECT($N$1),,8),0),1))</f>
        <v/>
      </c>
      <c r="V5" s="17" t="str">
        <f ca="1">IF(COUNTIF(INDEX(INDIRECT($V$1),,1),$E5)&lt;&gt;1,"",INDEX(Class,MATCH($E5,INDEX(INDIRECT($V$1),,1),0),1))</f>
        <v>2/1</v>
      </c>
      <c r="W5" s="17" t="str">
        <f ca="1">IF(COUNTIF(INDEX(INDIRECT($V$1),,2),$E5)&lt;&gt;1,"",INDEX(Class,MATCH($E5,INDEX(INDIRECT($V$1),,2),0),1))</f>
        <v>2/1</v>
      </c>
      <c r="X5" s="17" t="str">
        <f ca="1">IF(COUNTIF(INDEX(INDIRECT($V$1),,3),$E5)&lt;&gt;1,"",INDEX(Class,MATCH($E5,INDEX(INDIRECT($V$1),,3),0),1))</f>
        <v>2/1</v>
      </c>
      <c r="Y5" s="17" t="str">
        <f ca="1">IF(COUNTIF(INDEX(INDIRECT($V$1),,4),$E5)&lt;&gt;1,"",INDEX(Class,MATCH($E5,INDEX(INDIRECT($V$1),,4),0),1))</f>
        <v>2/1</v>
      </c>
      <c r="Z5" s="17" t="str">
        <f ca="1">IF(COUNTIF(INDEX(INDIRECT($V$1),,5),$E5)&lt;&gt;1,"",INDEX(Class,MATCH($E5,INDEX(INDIRECT($V$1),,5),0),1))</f>
        <v/>
      </c>
      <c r="AA5" s="17" t="str">
        <f ca="1">IF(COUNTIF(INDEX(INDIRECT($V$1),,6),$E5)&lt;&gt;1,"",INDEX(Class,MATCH($E5,INDEX(INDIRECT($V$1),,6),0),1))</f>
        <v/>
      </c>
      <c r="AB5" s="17" t="str">
        <f ca="1">IF(COUNTIF(INDEX(INDIRECT($V$1),,7),$E5)&lt;&gt;1,"",INDEX(Class,MATCH($E5,INDEX(INDIRECT($V$1),,7),0),1))</f>
        <v/>
      </c>
      <c r="AC5" s="17" t="str">
        <f ca="1">IF(COUNTIF(INDEX(INDIRECT($V$1),,8),$E5)&lt;&gt;1,"",INDEX(Class,MATCH($E5,INDEX(INDIRECT($V$1),,8),0),1))</f>
        <v/>
      </c>
      <c r="AD5" s="17" t="str">
        <f ca="1">IF(COUNTIF(INDEX(INDIRECT($AD$1),,1),$E5)&lt;&gt;1,"",INDEX(Class,MATCH($E5,INDEX(INDIRECT($AD$1),,1),0),1))</f>
        <v>2/1</v>
      </c>
      <c r="AE5" s="17" t="str">
        <f ca="1">IF(COUNTIF(INDEX(INDIRECT($AD$1),,2),$E5)&lt;&gt;1,"",INDEX(Class,MATCH($E5,INDEX(INDIRECT($AD$1),,2),0),1))</f>
        <v>2/1</v>
      </c>
      <c r="AF5" s="17" t="str">
        <f ca="1">IF(COUNTIF(INDEX(INDIRECT($AD$1),,3),$E5)&lt;&gt;1,"",INDEX(Class,MATCH($E5,INDEX(INDIRECT($AD$1),,3),0),1))</f>
        <v/>
      </c>
      <c r="AG5" s="17" t="str">
        <f ca="1">IF(COUNTIF(INDEX(INDIRECT($AD$1),,4),$E5)&lt;&gt;1,"",INDEX(Class,MATCH($E5,INDEX(INDIRECT($AD$1),,4),0),1))</f>
        <v/>
      </c>
      <c r="AH5" s="17" t="str">
        <f ca="1">IF(COUNTIF(INDEX(INDIRECT($AD$1),,5),$E5)&lt;&gt;1,"",INDEX(Class,MATCH($E5,INDEX(INDIRECT($AD$1),,5),0),1))</f>
        <v>2/1</v>
      </c>
      <c r="AI5" s="17" t="str">
        <f ca="1">IF(COUNTIF(INDEX(INDIRECT($AD$1),,6),$E5)&lt;&gt;1,"",INDEX(Class,MATCH($E5,INDEX(INDIRECT($AD$1),,6),0),1))</f>
        <v>2/1</v>
      </c>
      <c r="AJ5" s="17" t="str">
        <f ca="1">IF(COUNTIF(INDEX(INDIRECT($AD$1),,7),$E5)&lt;&gt;1,"",INDEX(Class,MATCH($E5,INDEX(INDIRECT($AD$1),,7),0),1))</f>
        <v>2/1</v>
      </c>
      <c r="AK5" s="17" t="str">
        <f ca="1">IF(COUNTIF(INDEX(INDIRECT($AD$1),,8),$E5)&lt;&gt;1,"",INDEX(Class,MATCH($E5,INDEX(INDIRECT($AD$1),,8),0),1))</f>
        <v>2/1</v>
      </c>
      <c r="AL5" s="17" t="str">
        <f ca="1">IF(COUNTIF(INDEX(INDIRECT($AL$1),,1),$E5)&lt;&gt;1,"",INDEX(Class,MATCH($E5,INDEX(INDIRECT($AL$1),,1),0),1))</f>
        <v>2/1</v>
      </c>
      <c r="AM5" s="17" t="str">
        <f ca="1">IF(COUNTIF(INDEX(INDIRECT($AL$1),,2),$E5)&lt;&gt;1,"",INDEX(Class,MATCH($E5,INDEX(INDIRECT($AL$1),,2),0),1))</f>
        <v>2/1</v>
      </c>
      <c r="AN5" s="17" t="str">
        <f ca="1">IF(COUNTIF(INDEX(INDIRECT($AL$1),,3),$E5)&lt;&gt;1,"",INDEX(Class,MATCH($E5,INDEX(INDIRECT($AL$1),,3),0),1))</f>
        <v/>
      </c>
      <c r="AO5" s="17" t="str">
        <f ca="1">IF(COUNTIF(INDEX(INDIRECT($AL$1),,4),$E5)&lt;&gt;1,"",INDEX(Class,MATCH($E5,INDEX(INDIRECT($AL$1),,4),0),1))</f>
        <v/>
      </c>
      <c r="AP5" s="17" t="str">
        <f ca="1">IF(COUNTIF(INDEX(INDIRECT($AL$1),,5),$E5)&lt;&gt;1,"",INDEX(Class,MATCH($E5,INDEX(INDIRECT($AL$1),,5),0),1))</f>
        <v>2/1</v>
      </c>
      <c r="AQ5" s="17" t="str">
        <f ca="1">IF(COUNTIF(INDEX(INDIRECT($AL$1),,6),$E5)&lt;&gt;1,"",INDEX(Class,MATCH($E5,INDEX(INDIRECT($AL$1),,6),0),1))</f>
        <v>2/1</v>
      </c>
      <c r="AR5" s="17" t="str">
        <f ca="1">IF(COUNTIF(INDEX(INDIRECT($AL$1),,7),$E5)&lt;&gt;1,"",INDEX(Class,MATCH($E5,INDEX(INDIRECT($AL$1),,7),0),1))</f>
        <v/>
      </c>
      <c r="AS5" s="17" t="str">
        <f ca="1">IF(COUNTIF(INDEX(INDIRECT($AL$1),,8),$E5)&lt;&gt;1,"",INDEX(Class,MATCH($E5,INDEX(INDIRECT($AL$1),,8),0),1))</f>
        <v/>
      </c>
    </row>
    <row r="6" spans="1:45" s="44" customFormat="1" ht="35.1" customHeight="1">
      <c r="A6" s="43">
        <v>2</v>
      </c>
      <c r="B6" s="43">
        <f t="shared" si="0"/>
        <v>0</v>
      </c>
      <c r="C6" s="60"/>
      <c r="D6" s="60"/>
      <c r="E6" s="15" t="s">
        <v>79</v>
      </c>
      <c r="F6" s="17" t="str">
        <f t="shared" ref="F6" ca="1" si="1">IF(COUNTIF(INDEX(INDIRECT($F$1),,1),$E6)&lt;&gt;1,"",INDEX(INDIRECT($F$1),MATCH($E6,INDEX(INDIRECT($F$1),,1),0)-1,1))</f>
        <v>عربي</v>
      </c>
      <c r="G6" s="17" t="str">
        <f t="shared" ref="G6" ca="1" si="2">IF(COUNTIF(INDEX(INDIRECT($F$1),,2),$E6)&lt;&gt;1,"",INDEX(INDIRECT($F$1),MATCH($E6,INDEX(INDIRECT($F$1),,2),0)-1,2))</f>
        <v>عربي</v>
      </c>
      <c r="H6" s="17" t="str">
        <f t="shared" ref="H6" ca="1" si="3">IF(COUNTIF(INDEX(INDIRECT($F$1),,3),$E6)&lt;&gt;1,"",INDEX(INDIRECT($F$1),MATCH($E6,INDEX(INDIRECT($F$1),,3),0)-1,3))</f>
        <v/>
      </c>
      <c r="I6" s="17" t="str">
        <f t="shared" ref="I6" ca="1" si="4">IF(COUNTIF(INDEX(INDIRECT($F$1),,4),$E6)&lt;&gt;1,"",INDEX(INDIRECT($F$1),MATCH($E6,INDEX(INDIRECT($F$1),,4),0)-1,4))</f>
        <v/>
      </c>
      <c r="J6" s="17" t="str">
        <f t="shared" ref="J6" ca="1" si="5">IF(COUNTIF(INDEX(INDIRECT($F$1),,5),$E6)&lt;&gt;1,"",INDEX(INDIRECT($F$1),MATCH($E6,INDEX(INDIRECT($F$1),,5),0)-1,5))</f>
        <v>حساب</v>
      </c>
      <c r="K6" s="17" t="str">
        <f t="shared" ref="K6" ca="1" si="6">IF(COUNTIF(INDEX(INDIRECT($F$1),,6),$E6)&lt;&gt;1,"",INDEX(INDIRECT($F$1),MATCH($E6,INDEX(INDIRECT($F$1),,6),0)-1,6))</f>
        <v>حساب</v>
      </c>
      <c r="L6" s="17" t="str">
        <f t="shared" ref="L6" ca="1" si="7">IF(COUNTIF(INDEX(INDIRECT($F$1),,7),$E6)&lt;&gt;1,"",INDEX(INDIRECT($F$1),MATCH($E6,INDEX(INDIRECT($F$1),,7),0)-1,7))</f>
        <v/>
      </c>
      <c r="M6" s="17" t="str">
        <f t="shared" ref="M6" ca="1" si="8">IF(COUNTIF(INDEX(INDIRECT($F$1),,8),$E6)&lt;&gt;1,"",INDEX(INDIRECT($F$1),MATCH($E6,INDEX(INDIRECT($F$1),,8),0)-1,8))</f>
        <v/>
      </c>
      <c r="N6" s="17" t="str">
        <f t="shared" ref="N6" ca="1" si="9">IF(COUNTIF(INDEX(INDIRECT($N$1),,1),$E6)&lt;&gt;1,"",INDEX(INDIRECT($N$1),MATCH($E6,INDEX(INDIRECT($N$1),,1),0)-1,1))</f>
        <v/>
      </c>
      <c r="O6" s="17" t="str">
        <f t="shared" ref="O6" ca="1" si="10">IF(COUNTIF(INDEX(INDIRECT($N$1),,2),$E6)&lt;&gt;1,"",INDEX(INDIRECT($N$1),MATCH($E6,INDEX(INDIRECT($N$1),,2),0)-1,2))</f>
        <v/>
      </c>
      <c r="P6" s="17" t="str">
        <f t="shared" ref="P6" ca="1" si="11">IF(COUNTIF(INDEX(INDIRECT($N$1),,3),$E6)&lt;&gt;1,"",INDEX(INDIRECT($N$1),MATCH($E6,INDEX(INDIRECT($N$1),,3),0)-1,3))</f>
        <v>عربي</v>
      </c>
      <c r="Q6" s="17" t="str">
        <f t="shared" ref="Q6" ca="1" si="12">IF(COUNTIF(INDEX(INDIRECT($N$1),,4),$E6)&lt;&gt;1,"",INDEX(INDIRECT($N$1),MATCH($E6,INDEX(INDIRECT($N$1),,4),0)-1,4))</f>
        <v>عربي</v>
      </c>
      <c r="R6" s="17" t="str">
        <f t="shared" ref="R6" ca="1" si="13">IF(COUNTIF(INDEX(INDIRECT($N$1),,5),$E6)&lt;&gt;1,"",INDEX(INDIRECT($N$1),MATCH($E6,INDEX(INDIRECT($N$1),,5),0)-1,5))</f>
        <v>حساب</v>
      </c>
      <c r="S6" s="17" t="str">
        <f t="shared" ref="S6" ca="1" si="14">IF(COUNTIF(INDEX(INDIRECT($N$1),,6),$E6)&lt;&gt;1,"",INDEX(INDIRECT($N$1),MATCH($E6,INDEX(INDIRECT($N$1),,6),0)-1,6))</f>
        <v>حساب</v>
      </c>
      <c r="T6" s="17" t="str">
        <f t="shared" ref="T6" ca="1" si="15">IF(COUNTIF(INDEX(INDIRECT($N$1),,7),$E6)&lt;&gt;1,"",INDEX(INDIRECT($N$1),MATCH($E6,INDEX(INDIRECT($N$1),,7),0)-1,7))</f>
        <v/>
      </c>
      <c r="U6" s="17" t="str">
        <f t="shared" ref="U6" ca="1" si="16">IF(COUNTIF(INDEX(INDIRECT($N$1),,8),$E6)&lt;&gt;1,"",INDEX(INDIRECT($N$1),MATCH($E6,INDEX(INDIRECT($N$1),,8),0)-1,8))</f>
        <v/>
      </c>
      <c r="V6" s="17" t="str">
        <f t="shared" ref="V6" ca="1" si="17">IF(COUNTIF(INDEX(INDIRECT($V$1),,1),$E6)&lt;&gt;1,"",INDEX(INDIRECT($V$1),MATCH($E6,INDEX(INDIRECT($V$1),,1),0)-1,1))</f>
        <v>عربي</v>
      </c>
      <c r="W6" s="17" t="str">
        <f t="shared" ref="W6" ca="1" si="18">IF(COUNTIF(INDEX(INDIRECT($V$1),,2),$E6)&lt;&gt;1,"",INDEX(INDIRECT($V$1),MATCH($E6,INDEX(INDIRECT($V$1),,2),0)-1,2))</f>
        <v>عربي</v>
      </c>
      <c r="X6" s="17" t="str">
        <f t="shared" ref="X6" ca="1" si="19">IF(COUNTIF(INDEX(INDIRECT($V$1),,3),$E6)&lt;&gt;1,"",INDEX(INDIRECT($V$1),MATCH($E6,INDEX(INDIRECT($V$1),,3),0)-1,3))</f>
        <v>عملي</v>
      </c>
      <c r="Y6" s="17" t="str">
        <f t="shared" ref="Y6" ca="1" si="20">IF(COUNTIF(INDEX(INDIRECT($V$1),,4),$E6)&lt;&gt;1,"",INDEX(INDIRECT($V$1),MATCH($E6,INDEX(INDIRECT($V$1),,4),0)-1,4))</f>
        <v>دين</v>
      </c>
      <c r="Z6" s="17" t="str">
        <f t="shared" ref="Z6" ca="1" si="21">IF(COUNTIF(INDEX(INDIRECT($V$1),,5),$E6)&lt;&gt;1,"",INDEX(INDIRECT($V$1),MATCH($E6,INDEX(INDIRECT($V$1),,5),0)-1,5))</f>
        <v/>
      </c>
      <c r="AA6" s="17" t="str">
        <f t="shared" ref="AA6" ca="1" si="22">IF(COUNTIF(INDEX(INDIRECT($V$1),,6),$E6)&lt;&gt;1,"",INDEX(INDIRECT($V$1),MATCH($E6,INDEX(INDIRECT($V$1),,6),0)-1,6))</f>
        <v/>
      </c>
      <c r="AB6" s="17" t="str">
        <f t="shared" ref="AB6" ca="1" si="23">IF(COUNTIF(INDEX(INDIRECT($V$1),,7),$E6)&lt;&gt;1,"",INDEX(INDIRECT($V$1),MATCH($E6,INDEX(INDIRECT($V$1),,7),0)-1,7))</f>
        <v/>
      </c>
      <c r="AC6" s="17" t="str">
        <f t="shared" ref="AC6" ca="1" si="24">IF(COUNTIF(INDEX(INDIRECT($V$1),,8),$E6)&lt;&gt;1,"",INDEX(INDIRECT($V$1),MATCH($E6,INDEX(INDIRECT($V$1),,8),0)-1,8))</f>
        <v/>
      </c>
      <c r="AD6" s="17" t="str">
        <f t="shared" ref="AD6" ca="1" si="25">IF(COUNTIF(INDEX(INDIRECT($AD$1),,1),$E6)&lt;&gt;1,"",INDEX(INDIRECT($AD$1),MATCH($E6,INDEX(INDIRECT($AD$1),,1),0)-1,1))</f>
        <v>عربي</v>
      </c>
      <c r="AE6" s="17" t="str">
        <f t="shared" ref="AE6" ca="1" si="26">IF(COUNTIF(INDEX(INDIRECT($AD$1),,2),$E6)&lt;&gt;1,"",INDEX(INDIRECT($AD$1),MATCH($E6,INDEX(INDIRECT($AD$1),,2),0)-1,2))</f>
        <v>عربي</v>
      </c>
      <c r="AF6" s="17" t="str">
        <f t="shared" ref="AF6" ca="1" si="27">IF(COUNTIF(INDEX(INDIRECT($AD$1),,3),$E6)&lt;&gt;1,"",INDEX(INDIRECT($AD$1),MATCH($E6,INDEX(INDIRECT($AD$1),,3),0)-1,3))</f>
        <v/>
      </c>
      <c r="AG6" s="17" t="str">
        <f t="shared" ref="AG6" ca="1" si="28">IF(COUNTIF(INDEX(INDIRECT($AD$1),,4),$E6)&lt;&gt;1,"",INDEX(INDIRECT($AD$1),MATCH($E6,INDEX(INDIRECT($AD$1),,4),0)-1,4))</f>
        <v/>
      </c>
      <c r="AH6" s="17" t="str">
        <f t="shared" ref="AH6" ca="1" si="29">IF(COUNTIF(INDEX(INDIRECT($AD$1),,5),$E6)&lt;&gt;1,"",INDEX(INDIRECT($AD$1),MATCH($E6,INDEX(INDIRECT($AD$1),,5),0)-1,5))</f>
        <v>حساب</v>
      </c>
      <c r="AI6" s="17" t="str">
        <f t="shared" ref="AI6" ca="1" si="30">IF(COUNTIF(INDEX(INDIRECT($AD$1),,6),$E6)&lt;&gt;1,"",INDEX(INDIRECT($AD$1),MATCH($E6,INDEX(INDIRECT($AD$1),,6),0)-1,6))</f>
        <v>حساب</v>
      </c>
      <c r="AJ6" s="17" t="str">
        <f t="shared" ref="AJ6" ca="1" si="31">IF(COUNTIF(INDEX(INDIRECT($AD$1),,7),$E6)&lt;&gt;1,"",INDEX(INDIRECT($AD$1),MATCH($E6,INDEX(INDIRECT($AD$1),,7),0)-1,7))</f>
        <v>عربي</v>
      </c>
      <c r="AK6" s="17" t="str">
        <f t="shared" ref="AK6" ca="1" si="32">IF(COUNTIF(INDEX(INDIRECT($AD$1),,8),$E6)&lt;&gt;1,"",INDEX(INDIRECT($AD$1),MATCH($E6,INDEX(INDIRECT($AD$1),,8),0)-1,8))</f>
        <v>عربي</v>
      </c>
      <c r="AL6" s="17" t="str">
        <f t="shared" ref="AL6" ca="1" si="33">IF(COUNTIF(INDEX(INDIRECT($AL$1),,1),$E6)&lt;&gt;1,"",INDEX(INDIRECT($AL$1),MATCH($E6,INDEX(INDIRECT($AL$1),,1),0)-1,1))</f>
        <v>عربي</v>
      </c>
      <c r="AM6" s="17" t="str">
        <f t="shared" ref="AM6" ca="1" si="34">IF(COUNTIF(INDEX(INDIRECT($AL$1),,2),$E6)&lt;&gt;1,"",INDEX(INDIRECT($AL$1),MATCH($E6,INDEX(INDIRECT($AL$1),,2),0)-1,2))</f>
        <v>عربي</v>
      </c>
      <c r="AN6" s="17" t="str">
        <f t="shared" ref="AN6" ca="1" si="35">IF(COUNTIF(INDEX(INDIRECT($AL$1),,3),$E6)&lt;&gt;1,"",INDEX(INDIRECT($AL$1),MATCH($E6,INDEX(INDIRECT($AL$1),,3),0)-1,3))</f>
        <v/>
      </c>
      <c r="AO6" s="17" t="str">
        <f t="shared" ref="AO6" ca="1" si="36">IF(COUNTIF(INDEX(INDIRECT($AL$1),,4),$E6)&lt;&gt;1,"",INDEX(INDIRECT($AL$1),MATCH($E6,INDEX(INDIRECT($AL$1),,4),0)-1,4))</f>
        <v/>
      </c>
      <c r="AP6" s="17" t="str">
        <f t="shared" ref="AP6" ca="1" si="37">IF(COUNTIF(INDEX(INDIRECT($AL$1),,5),$E6)&lt;&gt;1,"",INDEX(INDIRECT($AL$1),MATCH($E6,INDEX(INDIRECT($AL$1),,5),0)-1,5))</f>
        <v>دين</v>
      </c>
      <c r="AQ6" s="17" t="str">
        <f t="shared" ref="AQ6" ca="1" si="38">IF(COUNTIF(INDEX(INDIRECT($AL$1),,6),$E6)&lt;&gt;1,"",INDEX(INDIRECT($AL$1),MATCH($E6,INDEX(INDIRECT($AL$1),,6),0)-1,6))</f>
        <v>دين</v>
      </c>
      <c r="AR6" s="17" t="str">
        <f t="shared" ref="AR6" ca="1" si="39">IF(COUNTIF(INDEX(INDIRECT($AL$1),,7),$E6)&lt;&gt;1,"",INDEX(INDIRECT($AL$1),MATCH($E6,INDEX(INDIRECT($AL$1),,7),0)-1,7))</f>
        <v/>
      </c>
      <c r="AS6" s="17" t="str">
        <f t="shared" ref="AS6" ca="1" si="40">IF(COUNTIF(INDEX(INDIRECT($AL$1),,8),$E6)&lt;&gt;1,"",INDEX(INDIRECT($AL$1),MATCH($E6,INDEX(INDIRECT($AL$1),,8),0)-1,8))</f>
        <v/>
      </c>
    </row>
    <row r="7" spans="1:45" s="44" customFormat="1" ht="35.1" customHeight="1">
      <c r="A7" s="43">
        <v>3</v>
      </c>
      <c r="B7" s="43" t="str">
        <f t="shared" si="0"/>
        <v>وليد احمد هاشم السيد شلبي</v>
      </c>
      <c r="C7" s="59">
        <f>Con!$A8</f>
        <v>3</v>
      </c>
      <c r="D7" s="59" t="str">
        <f>Con!$B8</f>
        <v>وليد احمد هاشم السيد شلبي</v>
      </c>
      <c r="E7" s="45" t="s">
        <v>80</v>
      </c>
      <c r="F7" s="46" t="str">
        <f ca="1">IF(COUNTIF(INDEX(INDIRECT($F$1),,1),$E7)&lt;&gt;1,"",INDEX(Class,MATCH($E7,INDEX(INDIRECT($F$1),,1),0),1))</f>
        <v>1/2</v>
      </c>
      <c r="G7" s="46" t="str">
        <f ca="1">IF(COUNTIF(INDEX(INDIRECT($F$1),,2),$E7)&lt;&gt;1,"",INDEX(Class,MATCH($E7,INDEX(INDIRECT($F$1),,2),0),1))</f>
        <v>1/2</v>
      </c>
      <c r="H7" s="46" t="str">
        <f ca="1">IF(COUNTIF(INDEX(INDIRECT($F$1),,3),$E7)&lt;&gt;1,"",INDEX(Class,MATCH($E7,INDEX(INDIRECT($F$1),,3),0),1))</f>
        <v/>
      </c>
      <c r="I7" s="46" t="str">
        <f ca="1">IF(COUNTIF(INDEX(INDIRECT($F$1),,4),$E7)&lt;&gt;1,"",INDEX(Class,MATCH($E7,INDEX(INDIRECT($F$1),,4),0),1))</f>
        <v/>
      </c>
      <c r="J7" s="46" t="str">
        <f ca="1">IF(COUNTIF(INDEX(INDIRECT($F$1),,5),$E7)&lt;&gt;1,"",INDEX(Class,MATCH($E7,INDEX(INDIRECT($F$1),,5),0),1))</f>
        <v>1/2</v>
      </c>
      <c r="K7" s="46" t="str">
        <f ca="1">IF(COUNTIF(INDEX(INDIRECT($F$1),,6),$E7)&lt;&gt;1,"",INDEX(Class,MATCH($E7,INDEX(INDIRECT($F$1),,6),0),1))</f>
        <v>1/2</v>
      </c>
      <c r="L7" s="46" t="str">
        <f ca="1">IF(COUNTIF(INDEX(INDIRECT($F$1),,7),$E7)&lt;&gt;1,"",INDEX(Class,MATCH($E7,INDEX(INDIRECT($F$1),,7),0),1))</f>
        <v>1/2</v>
      </c>
      <c r="M7" s="46" t="str">
        <f ca="1">IF(COUNTIF(INDEX(INDIRECT($F$1),,8),$E7)&lt;&gt;1,"",INDEX(Class,MATCH($E7,INDEX(INDIRECT($F$1),,8),0),1))</f>
        <v>1/2</v>
      </c>
      <c r="N7" s="46" t="str">
        <f ca="1">IF(COUNTIF(INDEX(INDIRECT($N$1),,1),$E7)&lt;&gt;1,"",INDEX(Class,MATCH($E7,INDEX(INDIRECT($N$1),,1),0),1))</f>
        <v>1/2</v>
      </c>
      <c r="O7" s="46" t="str">
        <f ca="1">IF(COUNTIF(INDEX(INDIRECT($N$1),,2),$E7)&lt;&gt;1,"",INDEX(Class,MATCH($E7,INDEX(INDIRECT($N$1),,2),0),1))</f>
        <v>1/2</v>
      </c>
      <c r="P7" s="46" t="str">
        <f ca="1">IF(COUNTIF(INDEX(INDIRECT($N$1),,3),$E7)&lt;&gt;1,"",INDEX(Class,MATCH($E7,INDEX(INDIRECT($N$1),,3),0),1))</f>
        <v/>
      </c>
      <c r="Q7" s="46" t="str">
        <f ca="1">IF(COUNTIF(INDEX(INDIRECT($N$1),,4),$E7)&lt;&gt;1,"",INDEX(Class,MATCH($E7,INDEX(INDIRECT($N$1),,4),0),1))</f>
        <v/>
      </c>
      <c r="R7" s="46" t="str">
        <f ca="1">IF(COUNTIF(INDEX(INDIRECT($N$1),,5),$E7)&lt;&gt;1,"",INDEX(Class,MATCH($E7,INDEX(INDIRECT($N$1),,5),0),1))</f>
        <v>1/2</v>
      </c>
      <c r="S7" s="46" t="str">
        <f ca="1">IF(COUNTIF(INDEX(INDIRECT($N$1),,6),$E7)&lt;&gt;1,"",INDEX(Class,MATCH($E7,INDEX(INDIRECT($N$1),,6),0),1))</f>
        <v>1/2</v>
      </c>
      <c r="T7" s="46" t="str">
        <f ca="1">IF(COUNTIF(INDEX(INDIRECT($N$1),,7),$E7)&lt;&gt;1,"",INDEX(Class,MATCH($E7,INDEX(INDIRECT($N$1),,7),0),1))</f>
        <v/>
      </c>
      <c r="U7" s="46" t="str">
        <f ca="1">IF(COUNTIF(INDEX(INDIRECT($N$1),,8),$E7)&lt;&gt;1,"",INDEX(Class,MATCH($E7,INDEX(INDIRECT($N$1),,8),0),1))</f>
        <v/>
      </c>
      <c r="V7" s="46" t="str">
        <f ca="1">IF(COUNTIF(INDEX(INDIRECT($V$1),,1),$E7)&lt;&gt;1,"",INDEX(Class,MATCH($E7,INDEX(INDIRECT($V$1),,1),0),1))</f>
        <v>1/2</v>
      </c>
      <c r="W7" s="46" t="str">
        <f ca="1">IF(COUNTIF(INDEX(INDIRECT($V$1),,2),$E7)&lt;&gt;1,"",INDEX(Class,MATCH($E7,INDEX(INDIRECT($V$1),,2),0),1))</f>
        <v>1/2</v>
      </c>
      <c r="X7" s="46" t="str">
        <f ca="1">IF(COUNTIF(INDEX(INDIRECT($V$1),,3),$E7)&lt;&gt;1,"",INDEX(Class,MATCH($E7,INDEX(INDIRECT($V$1),,3),0),1))</f>
        <v/>
      </c>
      <c r="Y7" s="46" t="str">
        <f ca="1">IF(COUNTIF(INDEX(INDIRECT($V$1),,4),$E7)&lt;&gt;1,"",INDEX(Class,MATCH($E7,INDEX(INDIRECT($V$1),,4),0),1))</f>
        <v/>
      </c>
      <c r="Z7" s="46" t="str">
        <f ca="1">IF(COUNTIF(INDEX(INDIRECT($V$1),,5),$E7)&lt;&gt;1,"",INDEX(Class,MATCH($E7,INDEX(INDIRECT($V$1),,5),0),1))</f>
        <v>1/2</v>
      </c>
      <c r="AA7" s="46" t="str">
        <f ca="1">IF(COUNTIF(INDEX(INDIRECT($V$1),,6),$E7)&lt;&gt;1,"",INDEX(Class,MATCH($E7,INDEX(INDIRECT($V$1),,6),0),1))</f>
        <v>1/2</v>
      </c>
      <c r="AB7" s="46" t="str">
        <f ca="1">IF(COUNTIF(INDEX(INDIRECT($V$1),,7),$E7)&lt;&gt;1,"",INDEX(Class,MATCH($E7,INDEX(INDIRECT($V$1),,7),0),1))</f>
        <v/>
      </c>
      <c r="AC7" s="46" t="str">
        <f ca="1">IF(COUNTIF(INDEX(INDIRECT($V$1),,8),$E7)&lt;&gt;1,"",INDEX(Class,MATCH($E7,INDEX(INDIRECT($V$1),,8),0),1))</f>
        <v/>
      </c>
      <c r="AD7" s="46" t="str">
        <f ca="1">IF(COUNTIF(INDEX(INDIRECT($AD$1),,1),$E7)&lt;&gt;1,"",INDEX(Class,MATCH($E7,INDEX(INDIRECT($AD$1),,1),0),1))</f>
        <v>1/2</v>
      </c>
      <c r="AE7" s="46" t="str">
        <f ca="1">IF(COUNTIF(INDEX(INDIRECT($AD$1),,2),$E7)&lt;&gt;1,"",INDEX(Class,MATCH($E7,INDEX(INDIRECT($AD$1),,2),0),1))</f>
        <v>1/2</v>
      </c>
      <c r="AF7" s="46" t="str">
        <f ca="1">IF(COUNTIF(INDEX(INDIRECT($AD$1),,3),$E7)&lt;&gt;1,"",INDEX(Class,MATCH($E7,INDEX(INDIRECT($AD$1),,3),0),1))</f>
        <v>1/2</v>
      </c>
      <c r="AG7" s="46" t="str">
        <f ca="1">IF(COUNTIF(INDEX(INDIRECT($AD$1),,4),$E7)&lt;&gt;1,"",INDEX(Class,MATCH($E7,INDEX(INDIRECT($AD$1),,4),0),1))</f>
        <v>1/2</v>
      </c>
      <c r="AH7" s="46" t="str">
        <f ca="1">IF(COUNTIF(INDEX(INDIRECT($AD$1),,5),$E7)&lt;&gt;1,"",INDEX(Class,MATCH($E7,INDEX(INDIRECT($AD$1),,5),0),1))</f>
        <v/>
      </c>
      <c r="AI7" s="46" t="str">
        <f ca="1">IF(COUNTIF(INDEX(INDIRECT($AD$1),,6),$E7)&lt;&gt;1,"",INDEX(Class,MATCH($E7,INDEX(INDIRECT($AD$1),,6),0),1))</f>
        <v/>
      </c>
      <c r="AJ7" s="46" t="str">
        <f ca="1">IF(COUNTIF(INDEX(INDIRECT($AD$1),,7),$E7)&lt;&gt;1,"",INDEX(Class,MATCH($E7,INDEX(INDIRECT($AD$1),,7),0),1))</f>
        <v/>
      </c>
      <c r="AK7" s="46" t="str">
        <f ca="1">IF(COUNTIF(INDEX(INDIRECT($AD$1),,8),$E7)&lt;&gt;1,"",INDEX(Class,MATCH($E7,INDEX(INDIRECT($AD$1),,8),0),1))</f>
        <v/>
      </c>
      <c r="AL7" s="46" t="str">
        <f ca="1">IF(COUNTIF(INDEX(INDIRECT($AL$1),,1),$E7)&lt;&gt;1,"",INDEX(Class,MATCH($E7,INDEX(INDIRECT($AL$1),,1),0),1))</f>
        <v>1/2</v>
      </c>
      <c r="AM7" s="46" t="str">
        <f ca="1">IF(COUNTIF(INDEX(INDIRECT($AL$1),,2),$E7)&lt;&gt;1,"",INDEX(Class,MATCH($E7,INDEX(INDIRECT($AL$1),,2),0),1))</f>
        <v>1/2</v>
      </c>
      <c r="AN7" s="46" t="str">
        <f ca="1">IF(COUNTIF(INDEX(INDIRECT($AL$1),,3),$E7)&lt;&gt;1,"",INDEX(Class,MATCH($E7,INDEX(INDIRECT($AL$1),,3),0),1))</f>
        <v>1/2</v>
      </c>
      <c r="AO7" s="46" t="str">
        <f ca="1">IF(COUNTIF(INDEX(INDIRECT($AL$1),,4),$E7)&lt;&gt;1,"",INDEX(Class,MATCH($E7,INDEX(INDIRECT($AL$1),,4),0),1))</f>
        <v>1/2</v>
      </c>
      <c r="AP7" s="46" t="str">
        <f ca="1">IF(COUNTIF(INDEX(INDIRECT($AL$1),,5),$E7)&lt;&gt;1,"",INDEX(Class,MATCH($E7,INDEX(INDIRECT($AL$1),,5),0),1))</f>
        <v/>
      </c>
      <c r="AQ7" s="46" t="str">
        <f ca="1">IF(COUNTIF(INDEX(INDIRECT($AL$1),,6),$E7)&lt;&gt;1,"",INDEX(Class,MATCH($E7,INDEX(INDIRECT($AL$1),,6),0),1))</f>
        <v/>
      </c>
      <c r="AR7" s="46" t="str">
        <f ca="1">IF(COUNTIF(INDEX(INDIRECT($AL$1),,7),$E7)&lt;&gt;1,"",INDEX(Class,MATCH($E7,INDEX(INDIRECT($AL$1),,7),0),1))</f>
        <v/>
      </c>
      <c r="AS7" s="46" t="str">
        <f ca="1">IF(COUNTIF(INDEX(INDIRECT($AL$1),,8),$E7)&lt;&gt;1,"",INDEX(Class,MATCH($E7,INDEX(INDIRECT($AL$1),,8),0),1))</f>
        <v/>
      </c>
    </row>
    <row r="8" spans="1:45" s="44" customFormat="1" ht="35.1" customHeight="1">
      <c r="A8" s="43">
        <v>3</v>
      </c>
      <c r="B8" s="43">
        <f t="shared" si="0"/>
        <v>0</v>
      </c>
      <c r="C8" s="59"/>
      <c r="D8" s="59"/>
      <c r="E8" s="45" t="s">
        <v>80</v>
      </c>
      <c r="F8" s="46" t="str">
        <f t="shared" ref="F8" ca="1" si="41">IF(COUNTIF(INDEX(INDIRECT($F$1),,1),$E8)&lt;&gt;1,"",INDEX(INDIRECT($F$1),MATCH($E8,INDEX(INDIRECT($F$1),,1),0)-1,1))</f>
        <v>عربي</v>
      </c>
      <c r="G8" s="46" t="str">
        <f t="shared" ref="G8" ca="1" si="42">IF(COUNTIF(INDEX(INDIRECT($F$1),,2),$E8)&lt;&gt;1,"",INDEX(INDIRECT($F$1),MATCH($E8,INDEX(INDIRECT($F$1),,2),0)-1,2))</f>
        <v>عربي</v>
      </c>
      <c r="H8" s="46" t="str">
        <f t="shared" ref="H8" ca="1" si="43">IF(COUNTIF(INDEX(INDIRECT($F$1),,3),$E8)&lt;&gt;1,"",INDEX(INDIRECT($F$1),MATCH($E8,INDEX(INDIRECT($F$1),,3),0)-1,3))</f>
        <v/>
      </c>
      <c r="I8" s="46" t="str">
        <f t="shared" ref="I8" ca="1" si="44">IF(COUNTIF(INDEX(INDIRECT($F$1),,4),$E8)&lt;&gt;1,"",INDEX(INDIRECT($F$1),MATCH($E8,INDEX(INDIRECT($F$1),,4),0)-1,4))</f>
        <v/>
      </c>
      <c r="J8" s="46" t="str">
        <f t="shared" ref="J8" ca="1" si="45">IF(COUNTIF(INDEX(INDIRECT($F$1),,5),$E8)&lt;&gt;1,"",INDEX(INDIRECT($F$1),MATCH($E8,INDEX(INDIRECT($F$1),,5),0)-1,5))</f>
        <v>حساب</v>
      </c>
      <c r="K8" s="46" t="str">
        <f t="shared" ref="K8" ca="1" si="46">IF(COUNTIF(INDEX(INDIRECT($F$1),,6),$E8)&lt;&gt;1,"",INDEX(INDIRECT($F$1),MATCH($E8,INDEX(INDIRECT($F$1),,6),0)-1,6))</f>
        <v>حساب</v>
      </c>
      <c r="L8" s="46" t="str">
        <f t="shared" ref="L8" ca="1" si="47">IF(COUNTIF(INDEX(INDIRECT($F$1),,7),$E8)&lt;&gt;1,"",INDEX(INDIRECT($F$1),MATCH($E8,INDEX(INDIRECT($F$1),,7),0)-1,7))</f>
        <v>عربي</v>
      </c>
      <c r="M8" s="46" t="str">
        <f t="shared" ref="M8" ca="1" si="48">IF(COUNTIF(INDEX(INDIRECT($F$1),,8),$E8)&lt;&gt;1,"",INDEX(INDIRECT($F$1),MATCH($E8,INDEX(INDIRECT($F$1),,8),0)-1,8))</f>
        <v>عربي</v>
      </c>
      <c r="N8" s="46" t="str">
        <f t="shared" ref="N8" ca="1" si="49">IF(COUNTIF(INDEX(INDIRECT($N$1),,1),$E8)&lt;&gt;1,"",INDEX(INDIRECT($N$1),MATCH($E8,INDEX(INDIRECT($N$1),,1),0)-1,1))</f>
        <v>عربي</v>
      </c>
      <c r="O8" s="46" t="str">
        <f t="shared" ref="O8" ca="1" si="50">IF(COUNTIF(INDEX(INDIRECT($N$1),,2),$E8)&lt;&gt;1,"",INDEX(INDIRECT($N$1),MATCH($E8,INDEX(INDIRECT($N$1),,2),0)-1,2))</f>
        <v>عربي</v>
      </c>
      <c r="P8" s="46" t="str">
        <f t="shared" ref="P8" ca="1" si="51">IF(COUNTIF(INDEX(INDIRECT($N$1),,3),$E8)&lt;&gt;1,"",INDEX(INDIRECT($N$1),MATCH($E8,INDEX(INDIRECT($N$1),,3),0)-1,3))</f>
        <v/>
      </c>
      <c r="Q8" s="46" t="str">
        <f t="shared" ref="Q8" ca="1" si="52">IF(COUNTIF(INDEX(INDIRECT($N$1),,4),$E8)&lt;&gt;1,"",INDEX(INDIRECT($N$1),MATCH($E8,INDEX(INDIRECT($N$1),,4),0)-1,4))</f>
        <v/>
      </c>
      <c r="R8" s="46" t="str">
        <f t="shared" ref="R8" ca="1" si="53">IF(COUNTIF(INDEX(INDIRECT($N$1),,5),$E8)&lt;&gt;1,"",INDEX(INDIRECT($N$1),MATCH($E8,INDEX(INDIRECT($N$1),,5),0)-1,5))</f>
        <v>حساب</v>
      </c>
      <c r="S8" s="46" t="str">
        <f t="shared" ref="S8" ca="1" si="54">IF(COUNTIF(INDEX(INDIRECT($N$1),,6),$E8)&lt;&gt;1,"",INDEX(INDIRECT($N$1),MATCH($E8,INDEX(INDIRECT($N$1),,6),0)-1,6))</f>
        <v>حساب</v>
      </c>
      <c r="T8" s="46" t="str">
        <f t="shared" ref="T8" ca="1" si="55">IF(COUNTIF(INDEX(INDIRECT($N$1),,7),$E8)&lt;&gt;1,"",INDEX(INDIRECT($N$1),MATCH($E8,INDEX(INDIRECT($N$1),,7),0)-1,7))</f>
        <v/>
      </c>
      <c r="U8" s="46" t="str">
        <f t="shared" ref="U8" ca="1" si="56">IF(COUNTIF(INDEX(INDIRECT($N$1),,8),$E8)&lt;&gt;1,"",INDEX(INDIRECT($N$1),MATCH($E8,INDEX(INDIRECT($N$1),,8),0)-1,8))</f>
        <v/>
      </c>
      <c r="V8" s="46" t="str">
        <f t="shared" ref="V8" ca="1" si="57">IF(COUNTIF(INDEX(INDIRECT($V$1),,1),$E8)&lt;&gt;1,"",INDEX(INDIRECT($V$1),MATCH($E8,INDEX(INDIRECT($V$1),,1),0)-1,1))</f>
        <v>عربي</v>
      </c>
      <c r="W8" s="46" t="str">
        <f t="shared" ref="W8" ca="1" si="58">IF(COUNTIF(INDEX(INDIRECT($V$1),,2),$E8)&lt;&gt;1,"",INDEX(INDIRECT($V$1),MATCH($E8,INDEX(INDIRECT($V$1),,2),0)-1,2))</f>
        <v>عربي</v>
      </c>
      <c r="X8" s="46" t="str">
        <f t="shared" ref="X8" ca="1" si="59">IF(COUNTIF(INDEX(INDIRECT($V$1),,3),$E8)&lt;&gt;1,"",INDEX(INDIRECT($V$1),MATCH($E8,INDEX(INDIRECT($V$1),,3),0)-1,3))</f>
        <v/>
      </c>
      <c r="Y8" s="46" t="str">
        <f t="shared" ref="Y8" ca="1" si="60">IF(COUNTIF(INDEX(INDIRECT($V$1),,4),$E8)&lt;&gt;1,"",INDEX(INDIRECT($V$1),MATCH($E8,INDEX(INDIRECT($V$1),,4),0)-1,4))</f>
        <v/>
      </c>
      <c r="Z8" s="46" t="str">
        <f t="shared" ref="Z8" ca="1" si="61">IF(COUNTIF(INDEX(INDIRECT($V$1),,5),$E8)&lt;&gt;1,"",INDEX(INDIRECT($V$1),MATCH($E8,INDEX(INDIRECT($V$1),,5),0)-1,5))</f>
        <v>دين</v>
      </c>
      <c r="AA8" s="46" t="str">
        <f t="shared" ref="AA8" ca="1" si="62">IF(COUNTIF(INDEX(INDIRECT($V$1),,6),$E8)&lt;&gt;1,"",INDEX(INDIRECT($V$1),MATCH($E8,INDEX(INDIRECT($V$1),,6),0)-1,6))</f>
        <v>عملي</v>
      </c>
      <c r="AB8" s="46" t="str">
        <f t="shared" ref="AB8" ca="1" si="63">IF(COUNTIF(INDEX(INDIRECT($V$1),,7),$E8)&lt;&gt;1,"",INDEX(INDIRECT($V$1),MATCH($E8,INDEX(INDIRECT($V$1),,7),0)-1,7))</f>
        <v/>
      </c>
      <c r="AC8" s="46" t="str">
        <f t="shared" ref="AC8" ca="1" si="64">IF(COUNTIF(INDEX(INDIRECT($V$1),,8),$E8)&lt;&gt;1,"",INDEX(INDIRECT($V$1),MATCH($E8,INDEX(INDIRECT($V$1),,8),0)-1,8))</f>
        <v/>
      </c>
      <c r="AD8" s="46" t="str">
        <f t="shared" ref="AD8" ca="1" si="65">IF(COUNTIF(INDEX(INDIRECT($AD$1),,1),$E8)&lt;&gt;1,"",INDEX(INDIRECT($AD$1),MATCH($E8,INDEX(INDIRECT($AD$1),,1),0)-1,1))</f>
        <v>عربي</v>
      </c>
      <c r="AE8" s="46" t="str">
        <f t="shared" ref="AE8" ca="1" si="66">IF(COUNTIF(INDEX(INDIRECT($AD$1),,2),$E8)&lt;&gt;1,"",INDEX(INDIRECT($AD$1),MATCH($E8,INDEX(INDIRECT($AD$1),,2),0)-1,2))</f>
        <v>عربي</v>
      </c>
      <c r="AF8" s="46" t="str">
        <f t="shared" ref="AF8" ca="1" si="67">IF(COUNTIF(INDEX(INDIRECT($AD$1),,3),$E8)&lt;&gt;1,"",INDEX(INDIRECT($AD$1),MATCH($E8,INDEX(INDIRECT($AD$1),,3),0)-1,3))</f>
        <v>حساب</v>
      </c>
      <c r="AG8" s="46" t="str">
        <f t="shared" ref="AG8" ca="1" si="68">IF(COUNTIF(INDEX(INDIRECT($AD$1),,4),$E8)&lt;&gt;1,"",INDEX(INDIRECT($AD$1),MATCH($E8,INDEX(INDIRECT($AD$1),,4),0)-1,4))</f>
        <v>حساب</v>
      </c>
      <c r="AH8" s="46" t="str">
        <f t="shared" ref="AH8" ca="1" si="69">IF(COUNTIF(INDEX(INDIRECT($AD$1),,5),$E8)&lt;&gt;1,"",INDEX(INDIRECT($AD$1),MATCH($E8,INDEX(INDIRECT($AD$1),,5),0)-1,5))</f>
        <v/>
      </c>
      <c r="AI8" s="46" t="str">
        <f t="shared" ref="AI8" ca="1" si="70">IF(COUNTIF(INDEX(INDIRECT($AD$1),,6),$E8)&lt;&gt;1,"",INDEX(INDIRECT($AD$1),MATCH($E8,INDEX(INDIRECT($AD$1),,6),0)-1,6))</f>
        <v/>
      </c>
      <c r="AJ8" s="46" t="str">
        <f t="shared" ref="AJ8" ca="1" si="71">IF(COUNTIF(INDEX(INDIRECT($AD$1),,7),$E8)&lt;&gt;1,"",INDEX(INDIRECT($AD$1),MATCH($E8,INDEX(INDIRECT($AD$1),,7),0)-1,7))</f>
        <v/>
      </c>
      <c r="AK8" s="46" t="str">
        <f t="shared" ref="AK8" ca="1" si="72">IF(COUNTIF(INDEX(INDIRECT($AD$1),,8),$E8)&lt;&gt;1,"",INDEX(INDIRECT($AD$1),MATCH($E8,INDEX(INDIRECT($AD$1),,8),0)-1,8))</f>
        <v/>
      </c>
      <c r="AL8" s="46" t="str">
        <f t="shared" ref="AL8" ca="1" si="73">IF(COUNTIF(INDEX(INDIRECT($AL$1),,1),$E8)&lt;&gt;1,"",INDEX(INDIRECT($AL$1),MATCH($E8,INDEX(INDIRECT($AL$1),,1),0)-1,1))</f>
        <v>عربي</v>
      </c>
      <c r="AM8" s="46" t="str">
        <f t="shared" ref="AM8" ca="1" si="74">IF(COUNTIF(INDEX(INDIRECT($AL$1),,2),$E8)&lt;&gt;1,"",INDEX(INDIRECT($AL$1),MATCH($E8,INDEX(INDIRECT($AL$1),,2),0)-1,2))</f>
        <v>عربي</v>
      </c>
      <c r="AN8" s="46" t="str">
        <f t="shared" ref="AN8" ca="1" si="75">IF(COUNTIF(INDEX(INDIRECT($AL$1),,3),$E8)&lt;&gt;1,"",INDEX(INDIRECT($AL$1),MATCH($E8,INDEX(INDIRECT($AL$1),,3),0)-1,3))</f>
        <v>دين</v>
      </c>
      <c r="AO8" s="46" t="str">
        <f t="shared" ref="AO8" ca="1" si="76">IF(COUNTIF(INDEX(INDIRECT($AL$1),,4),$E8)&lt;&gt;1,"",INDEX(INDIRECT($AL$1),MATCH($E8,INDEX(INDIRECT($AL$1),,4),0)-1,4))</f>
        <v>دين</v>
      </c>
      <c r="AP8" s="46" t="str">
        <f t="shared" ref="AP8" ca="1" si="77">IF(COUNTIF(INDEX(INDIRECT($AL$1),,5),$E8)&lt;&gt;1,"",INDEX(INDIRECT($AL$1),MATCH($E8,INDEX(INDIRECT($AL$1),,5),0)-1,5))</f>
        <v/>
      </c>
      <c r="AQ8" s="46" t="str">
        <f t="shared" ref="AQ8" ca="1" si="78">IF(COUNTIF(INDEX(INDIRECT($AL$1),,6),$E8)&lt;&gt;1,"",INDEX(INDIRECT($AL$1),MATCH($E8,INDEX(INDIRECT($AL$1),,6),0)-1,6))</f>
        <v/>
      </c>
      <c r="AR8" s="46" t="str">
        <f t="shared" ref="AR8" ca="1" si="79">IF(COUNTIF(INDEX(INDIRECT($AL$1),,7),$E8)&lt;&gt;1,"",INDEX(INDIRECT($AL$1),MATCH($E8,INDEX(INDIRECT($AL$1),,7),0)-1,7))</f>
        <v/>
      </c>
      <c r="AS8" s="46" t="str">
        <f t="shared" ref="AS8" ca="1" si="80">IF(COUNTIF(INDEX(INDIRECT($AL$1),,8),$E8)&lt;&gt;1,"",INDEX(INDIRECT($AL$1),MATCH($E8,INDEX(INDIRECT($AL$1),,8),0)-1,8))</f>
        <v/>
      </c>
    </row>
    <row r="9" spans="1:45" s="44" customFormat="1" ht="35.1" customHeight="1">
      <c r="A9" s="43">
        <v>4</v>
      </c>
      <c r="B9" s="43" t="str">
        <f t="shared" si="0"/>
        <v>محمود عبد الرشيد عبد الصبور شديد</v>
      </c>
      <c r="C9" s="60">
        <f>Con!$A10</f>
        <v>4</v>
      </c>
      <c r="D9" s="60" t="str">
        <f>Con!$B10</f>
        <v>محمود عبد الرشيد عبد الصبور شديد</v>
      </c>
      <c r="E9" s="15" t="s">
        <v>81</v>
      </c>
      <c r="F9" s="17" t="str">
        <f ca="1">IF(COUNTIF(INDEX(INDIRECT($F$1),,1),$E9)&lt;&gt;1,"",INDEX(Class,MATCH($E9,INDEX(INDIRECT($F$1),,1),0),1))</f>
        <v>2/2</v>
      </c>
      <c r="G9" s="17" t="str">
        <f ca="1">IF(COUNTIF(INDEX(INDIRECT($F$1),,2),$E9)&lt;&gt;1,"",INDEX(Class,MATCH($E9,INDEX(INDIRECT($F$1),,2),0),1))</f>
        <v>2/2</v>
      </c>
      <c r="H9" s="17" t="str">
        <f ca="1">IF(COUNTIF(INDEX(INDIRECT($F$1),,3),$E9)&lt;&gt;1,"",INDEX(Class,MATCH($E9,INDEX(INDIRECT($F$1),,3),0),1))</f>
        <v>2/2</v>
      </c>
      <c r="I9" s="17" t="str">
        <f ca="1">IF(COUNTIF(INDEX(INDIRECT($F$1),,4),$E9)&lt;&gt;1,"",INDEX(Class,MATCH($E9,INDEX(INDIRECT($F$1),,4),0),1))</f>
        <v>2/2</v>
      </c>
      <c r="J9" s="17" t="str">
        <f ca="1">IF(COUNTIF(INDEX(INDIRECT($F$1),,5),$E9)&lt;&gt;1,"",INDEX(Class,MATCH($E9,INDEX(INDIRECT($F$1),,5),0),1))</f>
        <v/>
      </c>
      <c r="K9" s="17" t="str">
        <f ca="1">IF(COUNTIF(INDEX(INDIRECT($F$1),,6),$E9)&lt;&gt;1,"",INDEX(Class,MATCH($E9,INDEX(INDIRECT($F$1),,6),0),1))</f>
        <v/>
      </c>
      <c r="L9" s="17" t="str">
        <f ca="1">IF(COUNTIF(INDEX(INDIRECT($F$1),,7),$E9)&lt;&gt;1,"",INDEX(Class,MATCH($E9,INDEX(INDIRECT($F$1),,7),0),1))</f>
        <v>2/2</v>
      </c>
      <c r="M9" s="17" t="str">
        <f ca="1">IF(COUNTIF(INDEX(INDIRECT($F$1),,8),$E9)&lt;&gt;1,"",INDEX(Class,MATCH($E9,INDEX(INDIRECT($F$1),,8),0),1))</f>
        <v>2/2</v>
      </c>
      <c r="N9" s="17" t="str">
        <f ca="1">IF(COUNTIF(INDEX(INDIRECT($N$1),,1),$E9)&lt;&gt;1,"",INDEX(Class,MATCH($E9,INDEX(INDIRECT($N$1),,1),0),1))</f>
        <v>2/2</v>
      </c>
      <c r="O9" s="17" t="str">
        <f ca="1">IF(COUNTIF(INDEX(INDIRECT($N$1),,2),$E9)&lt;&gt;1,"",INDEX(Class,MATCH($E9,INDEX(INDIRECT($N$1),,2),0),1))</f>
        <v>2/2</v>
      </c>
      <c r="P9" s="17" t="str">
        <f ca="1">IF(COUNTIF(INDEX(INDIRECT($N$1),,3),$E9)&lt;&gt;1,"",INDEX(Class,MATCH($E9,INDEX(INDIRECT($N$1),,3),0),1))</f>
        <v>2/2</v>
      </c>
      <c r="Q9" s="17" t="str">
        <f ca="1">IF(COUNTIF(INDEX(INDIRECT($N$1),,4),$E9)&lt;&gt;1,"",INDEX(Class,MATCH($E9,INDEX(INDIRECT($N$1),,4),0),1))</f>
        <v>2/2</v>
      </c>
      <c r="R9" s="17" t="str">
        <f ca="1">IF(COUNTIF(INDEX(INDIRECT($N$1),,5),$E9)&lt;&gt;1,"",INDEX(Class,MATCH($E9,INDEX(INDIRECT($N$1),,5),0),1))</f>
        <v/>
      </c>
      <c r="S9" s="17" t="str">
        <f ca="1">IF(COUNTIF(INDEX(INDIRECT($N$1),,6),$E9)&lt;&gt;1,"",INDEX(Class,MATCH($E9,INDEX(INDIRECT($N$1),,6),0),1))</f>
        <v/>
      </c>
      <c r="T9" s="17" t="str">
        <f ca="1">IF(COUNTIF(INDEX(INDIRECT($N$1),,7),$E9)&lt;&gt;1,"",INDEX(Class,MATCH($E9,INDEX(INDIRECT($N$1),,7),0),1))</f>
        <v/>
      </c>
      <c r="U9" s="17" t="str">
        <f ca="1">IF(COUNTIF(INDEX(INDIRECT($N$1),,8),$E9)&lt;&gt;1,"",INDEX(Class,MATCH($E9,INDEX(INDIRECT($N$1),,8),0),1))</f>
        <v/>
      </c>
      <c r="V9" s="17" t="str">
        <f ca="1">IF(COUNTIF(INDEX(INDIRECT($V$1),,1),$E9)&lt;&gt;1,"",INDEX(Class,MATCH($E9,INDEX(INDIRECT($V$1),,1),0),1))</f>
        <v>2/2</v>
      </c>
      <c r="W9" s="17" t="str">
        <f ca="1">IF(COUNTIF(INDEX(INDIRECT($V$1),,2),$E9)&lt;&gt;1,"",INDEX(Class,MATCH($E9,INDEX(INDIRECT($V$1),,2),0),1))</f>
        <v>2/2</v>
      </c>
      <c r="X9" s="17" t="str">
        <f ca="1">IF(COUNTIF(INDEX(INDIRECT($V$1),,3),$E9)&lt;&gt;1,"",INDEX(Class,MATCH($E9,INDEX(INDIRECT($V$1),,3),0),1))</f>
        <v>2/2</v>
      </c>
      <c r="Y9" s="17" t="str">
        <f ca="1">IF(COUNTIF(INDEX(INDIRECT($V$1),,4),$E9)&lt;&gt;1,"",INDEX(Class,MATCH($E9,INDEX(INDIRECT($V$1),,4),0),1))</f>
        <v>2/2</v>
      </c>
      <c r="Z9" s="17" t="str">
        <f ca="1">IF(COUNTIF(INDEX(INDIRECT($V$1),,5),$E9)&lt;&gt;1,"",INDEX(Class,MATCH($E9,INDEX(INDIRECT($V$1),,5),0),1))</f>
        <v/>
      </c>
      <c r="AA9" s="17" t="str">
        <f ca="1">IF(COUNTIF(INDEX(INDIRECT($V$1),,6),$E9)&lt;&gt;1,"",INDEX(Class,MATCH($E9,INDEX(INDIRECT($V$1),,6),0),1))</f>
        <v/>
      </c>
      <c r="AB9" s="17" t="str">
        <f ca="1">IF(COUNTIF(INDEX(INDIRECT($V$1),,7),$E9)&lt;&gt;1,"",INDEX(Class,MATCH($E9,INDEX(INDIRECT($V$1),,7),0),1))</f>
        <v/>
      </c>
      <c r="AC9" s="17" t="str">
        <f ca="1">IF(COUNTIF(INDEX(INDIRECT($V$1),,8),$E9)&lt;&gt;1,"",INDEX(Class,MATCH($E9,INDEX(INDIRECT($V$1),,8),0),1))</f>
        <v/>
      </c>
      <c r="AD9" s="17" t="str">
        <f ca="1">IF(COUNTIF(INDEX(INDIRECT($AD$1),,1),$E9)&lt;&gt;1,"",INDEX(Class,MATCH($E9,INDEX(INDIRECT($AD$1),,1),0),1))</f>
        <v>2/2</v>
      </c>
      <c r="AE9" s="17" t="str">
        <f ca="1">IF(COUNTIF(INDEX(INDIRECT($AD$1),,2),$E9)&lt;&gt;1,"",INDEX(Class,MATCH($E9,INDEX(INDIRECT($AD$1),,2),0),1))</f>
        <v>2/2</v>
      </c>
      <c r="AF9" s="17" t="str">
        <f ca="1">IF(COUNTIF(INDEX(INDIRECT($AD$1),,3),$E9)&lt;&gt;1,"",INDEX(Class,MATCH($E9,INDEX(INDIRECT($AD$1),,3),0),1))</f>
        <v/>
      </c>
      <c r="AG9" s="17" t="str">
        <f ca="1">IF(COUNTIF(INDEX(INDIRECT($AD$1),,4),$E9)&lt;&gt;1,"",INDEX(Class,MATCH($E9,INDEX(INDIRECT($AD$1),,4),0),1))</f>
        <v/>
      </c>
      <c r="AH9" s="17" t="str">
        <f ca="1">IF(COUNTIF(INDEX(INDIRECT($AD$1),,5),$E9)&lt;&gt;1,"",INDEX(Class,MATCH($E9,INDEX(INDIRECT($AD$1),,5),0),1))</f>
        <v>2/2</v>
      </c>
      <c r="AI9" s="17" t="str">
        <f ca="1">IF(COUNTIF(INDEX(INDIRECT($AD$1),,6),$E9)&lt;&gt;1,"",INDEX(Class,MATCH($E9,INDEX(INDIRECT($AD$1),,6),0),1))</f>
        <v>2/2</v>
      </c>
      <c r="AJ9" s="17" t="str">
        <f ca="1">IF(COUNTIF(INDEX(INDIRECT($AD$1),,7),$E9)&lt;&gt;1,"",INDEX(Class,MATCH($E9,INDEX(INDIRECT($AD$1),,7),0),1))</f>
        <v/>
      </c>
      <c r="AK9" s="17" t="str">
        <f ca="1">IF(COUNTIF(INDEX(INDIRECT($AD$1),,8),$E9)&lt;&gt;1,"",INDEX(Class,MATCH($E9,INDEX(INDIRECT($AD$1),,8),0),1))</f>
        <v/>
      </c>
      <c r="AL9" s="17" t="str">
        <f ca="1">IF(COUNTIF(INDEX(INDIRECT($AL$1),,1),$E9)&lt;&gt;1,"",INDEX(Class,MATCH($E9,INDEX(INDIRECT($AL$1),,1),0),1))</f>
        <v>2/2</v>
      </c>
      <c r="AM9" s="17" t="str">
        <f ca="1">IF(COUNTIF(INDEX(INDIRECT($AL$1),,2),$E9)&lt;&gt;1,"",INDEX(Class,MATCH($E9,INDEX(INDIRECT($AL$1),,2),0),1))</f>
        <v>2/2</v>
      </c>
      <c r="AN9" s="17" t="str">
        <f ca="1">IF(COUNTIF(INDEX(INDIRECT($AL$1),,3),$E9)&lt;&gt;1,"",INDEX(Class,MATCH($E9,INDEX(INDIRECT($AL$1),,3),0),1))</f>
        <v>2/2</v>
      </c>
      <c r="AO9" s="17" t="str">
        <f ca="1">IF(COUNTIF(INDEX(INDIRECT($AL$1),,4),$E9)&lt;&gt;1,"",INDEX(Class,MATCH($E9,INDEX(INDIRECT($AL$1),,4),0),1))</f>
        <v>2/2</v>
      </c>
      <c r="AP9" s="17" t="str">
        <f ca="1">IF(COUNTIF(INDEX(INDIRECT($AL$1),,5),$E9)&lt;&gt;1,"",INDEX(Class,MATCH($E9,INDEX(INDIRECT($AL$1),,5),0),1))</f>
        <v/>
      </c>
      <c r="AQ9" s="17" t="str">
        <f ca="1">IF(COUNTIF(INDEX(INDIRECT($AL$1),,6),$E9)&lt;&gt;1,"",INDEX(Class,MATCH($E9,INDEX(INDIRECT($AL$1),,6),0),1))</f>
        <v/>
      </c>
      <c r="AR9" s="17" t="str">
        <f ca="1">IF(COUNTIF(INDEX(INDIRECT($AL$1),,7),$E9)&lt;&gt;1,"",INDEX(Class,MATCH($E9,INDEX(INDIRECT($AL$1),,7),0),1))</f>
        <v/>
      </c>
      <c r="AS9" s="17" t="str">
        <f ca="1">IF(COUNTIF(INDEX(INDIRECT($AL$1),,8),$E9)&lt;&gt;1,"",INDEX(Class,MATCH($E9,INDEX(INDIRECT($AL$1),,8),0),1))</f>
        <v/>
      </c>
    </row>
    <row r="10" spans="1:45" s="44" customFormat="1" ht="35.1" customHeight="1">
      <c r="A10" s="43">
        <v>4</v>
      </c>
      <c r="B10" s="43">
        <f t="shared" si="0"/>
        <v>0</v>
      </c>
      <c r="C10" s="60"/>
      <c r="D10" s="60"/>
      <c r="E10" s="15" t="s">
        <v>81</v>
      </c>
      <c r="F10" s="17" t="str">
        <f t="shared" ref="F10" ca="1" si="81">IF(COUNTIF(INDEX(INDIRECT($F$1),,1),$E10)&lt;&gt;1,"",INDEX(INDIRECT($F$1),MATCH($E10,INDEX(INDIRECT($F$1),,1),0)-1,1))</f>
        <v>عربي</v>
      </c>
      <c r="G10" s="17" t="str">
        <f t="shared" ref="G10" ca="1" si="82">IF(COUNTIF(INDEX(INDIRECT($F$1),,2),$E10)&lt;&gt;1,"",INDEX(INDIRECT($F$1),MATCH($E10,INDEX(INDIRECT($F$1),,2),0)-1,2))</f>
        <v>عربي</v>
      </c>
      <c r="H10" s="17" t="str">
        <f t="shared" ref="H10" ca="1" si="83">IF(COUNTIF(INDEX(INDIRECT($F$1),,3),$E10)&lt;&gt;1,"",INDEX(INDIRECT($F$1),MATCH($E10,INDEX(INDIRECT($F$1),,3),0)-1,3))</f>
        <v>حساب</v>
      </c>
      <c r="I10" s="17" t="str">
        <f t="shared" ref="I10" ca="1" si="84">IF(COUNTIF(INDEX(INDIRECT($F$1),,4),$E10)&lt;&gt;1,"",INDEX(INDIRECT($F$1),MATCH($E10,INDEX(INDIRECT($F$1),,4),0)-1,4))</f>
        <v>حساب</v>
      </c>
      <c r="J10" s="17" t="str">
        <f t="shared" ref="J10" ca="1" si="85">IF(COUNTIF(INDEX(INDIRECT($F$1),,5),$E10)&lt;&gt;1,"",INDEX(INDIRECT($F$1),MATCH($E10,INDEX(INDIRECT($F$1),,5),0)-1,5))</f>
        <v/>
      </c>
      <c r="K10" s="17" t="str">
        <f t="shared" ref="K10" ca="1" si="86">IF(COUNTIF(INDEX(INDIRECT($F$1),,6),$E10)&lt;&gt;1,"",INDEX(INDIRECT($F$1),MATCH($E10,INDEX(INDIRECT($F$1),,6),0)-1,6))</f>
        <v/>
      </c>
      <c r="L10" s="17" t="str">
        <f t="shared" ref="L10" ca="1" si="87">IF(COUNTIF(INDEX(INDIRECT($F$1),,7),$E10)&lt;&gt;1,"",INDEX(INDIRECT($F$1),MATCH($E10,INDEX(INDIRECT($F$1),,7),0)-1,7))</f>
        <v>دين</v>
      </c>
      <c r="M10" s="17" t="str">
        <f t="shared" ref="M10" ca="1" si="88">IF(COUNTIF(INDEX(INDIRECT($F$1),,8),$E10)&lt;&gt;1,"",INDEX(INDIRECT($F$1),MATCH($E10,INDEX(INDIRECT($F$1),,8),0)-1,8))</f>
        <v>عملي</v>
      </c>
      <c r="N10" s="17" t="str">
        <f t="shared" ref="N10" ca="1" si="89">IF(COUNTIF(INDEX(INDIRECT($N$1),,1),$E10)&lt;&gt;1,"",INDEX(INDIRECT($N$1),MATCH($E10,INDEX(INDIRECT($N$1),,1),0)-1,1))</f>
        <v>عربي</v>
      </c>
      <c r="O10" s="17" t="str">
        <f t="shared" ref="O10" ca="1" si="90">IF(COUNTIF(INDEX(INDIRECT($N$1),,2),$E10)&lt;&gt;1,"",INDEX(INDIRECT($N$1),MATCH($E10,INDEX(INDIRECT($N$1),,2),0)-1,2))</f>
        <v>عربي</v>
      </c>
      <c r="P10" s="17" t="str">
        <f t="shared" ref="P10" ca="1" si="91">IF(COUNTIF(INDEX(INDIRECT($N$1),,3),$E10)&lt;&gt;1,"",INDEX(INDIRECT($N$1),MATCH($E10,INDEX(INDIRECT($N$1),,3),0)-1,3))</f>
        <v>حساب</v>
      </c>
      <c r="Q10" s="17" t="str">
        <f t="shared" ref="Q10" ca="1" si="92">IF(COUNTIF(INDEX(INDIRECT($N$1),,4),$E10)&lt;&gt;1,"",INDEX(INDIRECT($N$1),MATCH($E10,INDEX(INDIRECT($N$1),,4),0)-1,4))</f>
        <v>حساب</v>
      </c>
      <c r="R10" s="17" t="str">
        <f t="shared" ref="R10" ca="1" si="93">IF(COUNTIF(INDEX(INDIRECT($N$1),,5),$E10)&lt;&gt;1,"",INDEX(INDIRECT($N$1),MATCH($E10,INDEX(INDIRECT($N$1),,5),0)-1,5))</f>
        <v/>
      </c>
      <c r="S10" s="17" t="str">
        <f t="shared" ref="S10" ca="1" si="94">IF(COUNTIF(INDEX(INDIRECT($N$1),,6),$E10)&lt;&gt;1,"",INDEX(INDIRECT($N$1),MATCH($E10,INDEX(INDIRECT($N$1),,6),0)-1,6))</f>
        <v/>
      </c>
      <c r="T10" s="17" t="str">
        <f t="shared" ref="T10" ca="1" si="95">IF(COUNTIF(INDEX(INDIRECT($N$1),,7),$E10)&lt;&gt;1,"",INDEX(INDIRECT($N$1),MATCH($E10,INDEX(INDIRECT($N$1),,7),0)-1,7))</f>
        <v/>
      </c>
      <c r="U10" s="17" t="str">
        <f t="shared" ref="U10" ca="1" si="96">IF(COUNTIF(INDEX(INDIRECT($N$1),,8),$E10)&lt;&gt;1,"",INDEX(INDIRECT($N$1),MATCH($E10,INDEX(INDIRECT($N$1),,8),0)-1,8))</f>
        <v/>
      </c>
      <c r="V10" s="17" t="str">
        <f t="shared" ref="V10" ca="1" si="97">IF(COUNTIF(INDEX(INDIRECT($V$1),,1),$E10)&lt;&gt;1,"",INDEX(INDIRECT($V$1),MATCH($E10,INDEX(INDIRECT($V$1),,1),0)-1,1))</f>
        <v>عربي</v>
      </c>
      <c r="W10" s="17" t="str">
        <f t="shared" ref="W10" ca="1" si="98">IF(COUNTIF(INDEX(INDIRECT($V$1),,2),$E10)&lt;&gt;1,"",INDEX(INDIRECT($V$1),MATCH($E10,INDEX(INDIRECT($V$1),,2),0)-1,2))</f>
        <v>عربي</v>
      </c>
      <c r="X10" s="17" t="str">
        <f t="shared" ref="X10" ca="1" si="99">IF(COUNTIF(INDEX(INDIRECT($V$1),,3),$E10)&lt;&gt;1,"",INDEX(INDIRECT($V$1),MATCH($E10,INDEX(INDIRECT($V$1),,3),0)-1,3))</f>
        <v>حساب</v>
      </c>
      <c r="Y10" s="17" t="str">
        <f t="shared" ref="Y10" ca="1" si="100">IF(COUNTIF(INDEX(INDIRECT($V$1),,4),$E10)&lt;&gt;1,"",INDEX(INDIRECT($V$1),MATCH($E10,INDEX(INDIRECT($V$1),,4),0)-1,4))</f>
        <v>حساب</v>
      </c>
      <c r="Z10" s="17" t="str">
        <f t="shared" ref="Z10" ca="1" si="101">IF(COUNTIF(INDEX(INDIRECT($V$1),,5),$E10)&lt;&gt;1,"",INDEX(INDIRECT($V$1),MATCH($E10,INDEX(INDIRECT($V$1),,5),0)-1,5))</f>
        <v/>
      </c>
      <c r="AA10" s="17" t="str">
        <f t="shared" ref="AA10" ca="1" si="102">IF(COUNTIF(INDEX(INDIRECT($V$1),,6),$E10)&lt;&gt;1,"",INDEX(INDIRECT($V$1),MATCH($E10,INDEX(INDIRECT($V$1),,6),0)-1,6))</f>
        <v/>
      </c>
      <c r="AB10" s="17" t="str">
        <f t="shared" ref="AB10" ca="1" si="103">IF(COUNTIF(INDEX(INDIRECT($V$1),,7),$E10)&lt;&gt;1,"",INDEX(INDIRECT($V$1),MATCH($E10,INDEX(INDIRECT($V$1),,7),0)-1,7))</f>
        <v/>
      </c>
      <c r="AC10" s="17" t="str">
        <f t="shared" ref="AC10" ca="1" si="104">IF(COUNTIF(INDEX(INDIRECT($V$1),,8),$E10)&lt;&gt;1,"",INDEX(INDIRECT($V$1),MATCH($E10,INDEX(INDIRECT($V$1),,8),0)-1,8))</f>
        <v/>
      </c>
      <c r="AD10" s="17" t="str">
        <f t="shared" ref="AD10" ca="1" si="105">IF(COUNTIF(INDEX(INDIRECT($AD$1),,1),$E10)&lt;&gt;1,"",INDEX(INDIRECT($AD$1),MATCH($E10,INDEX(INDIRECT($AD$1),,1),0)-1,1))</f>
        <v>عربي</v>
      </c>
      <c r="AE10" s="17" t="str">
        <f t="shared" ref="AE10" ca="1" si="106">IF(COUNTIF(INDEX(INDIRECT($AD$1),,2),$E10)&lt;&gt;1,"",INDEX(INDIRECT($AD$1),MATCH($E10,INDEX(INDIRECT($AD$1),,2),0)-1,2))</f>
        <v>عربي</v>
      </c>
      <c r="AF10" s="17" t="str">
        <f t="shared" ref="AF10" ca="1" si="107">IF(COUNTIF(INDEX(INDIRECT($AD$1),,3),$E10)&lt;&gt;1,"",INDEX(INDIRECT($AD$1),MATCH($E10,INDEX(INDIRECT($AD$1),,3),0)-1,3))</f>
        <v/>
      </c>
      <c r="AG10" s="17" t="str">
        <f t="shared" ref="AG10" ca="1" si="108">IF(COUNTIF(INDEX(INDIRECT($AD$1),,4),$E10)&lt;&gt;1,"",INDEX(INDIRECT($AD$1),MATCH($E10,INDEX(INDIRECT($AD$1),,4),0)-1,4))</f>
        <v/>
      </c>
      <c r="AH10" s="17" t="str">
        <f t="shared" ref="AH10" ca="1" si="109">IF(COUNTIF(INDEX(INDIRECT($AD$1),,5),$E10)&lt;&gt;1,"",INDEX(INDIRECT($AD$1),MATCH($E10,INDEX(INDIRECT($AD$1),,5),0)-1,5))</f>
        <v>عربي</v>
      </c>
      <c r="AI10" s="17" t="str">
        <f t="shared" ref="AI10" ca="1" si="110">IF(COUNTIF(INDEX(INDIRECT($AD$1),,6),$E10)&lt;&gt;1,"",INDEX(INDIRECT($AD$1),MATCH($E10,INDEX(INDIRECT($AD$1),,6),0)-1,6))</f>
        <v>عربي</v>
      </c>
      <c r="AJ10" s="17" t="str">
        <f t="shared" ref="AJ10" ca="1" si="111">IF(COUNTIF(INDEX(INDIRECT($AD$1),,7),$E10)&lt;&gt;1,"",INDEX(INDIRECT($AD$1),MATCH($E10,INDEX(INDIRECT($AD$1),,7),0)-1,7))</f>
        <v/>
      </c>
      <c r="AK10" s="17" t="str">
        <f t="shared" ref="AK10" ca="1" si="112">IF(COUNTIF(INDEX(INDIRECT($AD$1),,8),$E10)&lt;&gt;1,"",INDEX(INDIRECT($AD$1),MATCH($E10,INDEX(INDIRECT($AD$1),,8),0)-1,8))</f>
        <v/>
      </c>
      <c r="AL10" s="17" t="str">
        <f t="shared" ref="AL10" ca="1" si="113">IF(COUNTIF(INDEX(INDIRECT($AL$1),,1),$E10)&lt;&gt;1,"",INDEX(INDIRECT($AL$1),MATCH($E10,INDEX(INDIRECT($AL$1),,1),0)-1,1))</f>
        <v>عربي</v>
      </c>
      <c r="AM10" s="17" t="str">
        <f t="shared" ref="AM10" ca="1" si="114">IF(COUNTIF(INDEX(INDIRECT($AL$1),,2),$E10)&lt;&gt;1,"",INDEX(INDIRECT($AL$1),MATCH($E10,INDEX(INDIRECT($AL$1),,2),0)-1,2))</f>
        <v>عربي</v>
      </c>
      <c r="AN10" s="17" t="str">
        <f t="shared" ref="AN10" ca="1" si="115">IF(COUNTIF(INDEX(INDIRECT($AL$1),,3),$E10)&lt;&gt;1,"",INDEX(INDIRECT($AL$1),MATCH($E10,INDEX(INDIRECT($AL$1),,3),0)-1,3))</f>
        <v>دين</v>
      </c>
      <c r="AO10" s="17" t="str">
        <f t="shared" ref="AO10" ca="1" si="116">IF(COUNTIF(INDEX(INDIRECT($AL$1),,4),$E10)&lt;&gt;1,"",INDEX(INDIRECT($AL$1),MATCH($E10,INDEX(INDIRECT($AL$1),,4),0)-1,4))</f>
        <v>دين</v>
      </c>
      <c r="AP10" s="17" t="str">
        <f t="shared" ref="AP10" ca="1" si="117">IF(COUNTIF(INDEX(INDIRECT($AL$1),,5),$E10)&lt;&gt;1,"",INDEX(INDIRECT($AL$1),MATCH($E10,INDEX(INDIRECT($AL$1),,5),0)-1,5))</f>
        <v/>
      </c>
      <c r="AQ10" s="17" t="str">
        <f t="shared" ref="AQ10" ca="1" si="118">IF(COUNTIF(INDEX(INDIRECT($AL$1),,6),$E10)&lt;&gt;1,"",INDEX(INDIRECT($AL$1),MATCH($E10,INDEX(INDIRECT($AL$1),,6),0)-1,6))</f>
        <v/>
      </c>
      <c r="AR10" s="17" t="str">
        <f t="shared" ref="AR10" ca="1" si="119">IF(COUNTIF(INDEX(INDIRECT($AL$1),,7),$E10)&lt;&gt;1,"",INDEX(INDIRECT($AL$1),MATCH($E10,INDEX(INDIRECT($AL$1),,7),0)-1,7))</f>
        <v/>
      </c>
      <c r="AS10" s="17" t="str">
        <f t="shared" ref="AS10" ca="1" si="120">IF(COUNTIF(INDEX(INDIRECT($AL$1),,8),$E10)&lt;&gt;1,"",INDEX(INDIRECT($AL$1),MATCH($E10,INDEX(INDIRECT($AL$1),,8),0)-1,8))</f>
        <v/>
      </c>
    </row>
    <row r="11" spans="1:45" s="44" customFormat="1" ht="35.1" customHeight="1">
      <c r="A11" s="43">
        <v>5</v>
      </c>
      <c r="B11" s="43" t="str">
        <f t="shared" si="0"/>
        <v>محمد بكر عبد الحفيظ محمد</v>
      </c>
      <c r="C11" s="59">
        <f>Con!$A12</f>
        <v>5</v>
      </c>
      <c r="D11" s="59" t="str">
        <f>Con!$B12</f>
        <v>محمد بكر عبد الحفيظ محمد</v>
      </c>
      <c r="E11" s="45" t="s">
        <v>83</v>
      </c>
      <c r="F11" s="46" t="str">
        <f ca="1">IF(COUNTIF(INDEX(INDIRECT($F$1),,1),$E11)&lt;&gt;1,"",INDEX(Class,MATCH($E11,INDEX(INDIRECT($F$1),,1),0),1))</f>
        <v>1/3</v>
      </c>
      <c r="G11" s="46" t="str">
        <f ca="1">IF(COUNTIF(INDEX(INDIRECT($F$1),,2),$E11)&lt;&gt;1,"",INDEX(Class,MATCH($E11,INDEX(INDIRECT($F$1),,2),0),1))</f>
        <v>1/3</v>
      </c>
      <c r="H11" s="46" t="str">
        <f ca="1">IF(COUNTIF(INDEX(INDIRECT($F$1),,3),$E11)&lt;&gt;1,"",INDEX(Class,MATCH($E11,INDEX(INDIRECT($F$1),,3),0),1))</f>
        <v/>
      </c>
      <c r="I11" s="46" t="str">
        <f ca="1">IF(COUNTIF(INDEX(INDIRECT($F$1),,4),$E11)&lt;&gt;1,"",INDEX(Class,MATCH($E11,INDEX(INDIRECT($F$1),,4),0),1))</f>
        <v/>
      </c>
      <c r="J11" s="46" t="str">
        <f ca="1">IF(COUNTIF(INDEX(INDIRECT($F$1),,5),$E11)&lt;&gt;1,"",INDEX(Class,MATCH($E11,INDEX(INDIRECT($F$1),,5),0),1))</f>
        <v>1/3</v>
      </c>
      <c r="K11" s="46" t="str">
        <f ca="1">IF(COUNTIF(INDEX(INDIRECT($F$1),,6),$E11)&lt;&gt;1,"",INDEX(Class,MATCH($E11,INDEX(INDIRECT($F$1),,6),0),1))</f>
        <v/>
      </c>
      <c r="L11" s="46" t="str">
        <f ca="1">IF(COUNTIF(INDEX(INDIRECT($F$1),,7),$E11)&lt;&gt;1,"",INDEX(Class,MATCH($E11,INDEX(INDIRECT($F$1),,7),0),1))</f>
        <v>1/3</v>
      </c>
      <c r="M11" s="46" t="str">
        <f ca="1">IF(COUNTIF(INDEX(INDIRECT($F$1),,8),$E11)&lt;&gt;1,"",INDEX(Class,MATCH($E11,INDEX(INDIRECT($F$1),,8),0),1))</f>
        <v>1/3</v>
      </c>
      <c r="N11" s="46" t="str">
        <f ca="1">IF(COUNTIF(INDEX(INDIRECT($N$1),,1),$E11)&lt;&gt;1,"",INDEX(Class,MATCH($E11,INDEX(INDIRECT($N$1),,1),0),1))</f>
        <v>1/3</v>
      </c>
      <c r="O11" s="46" t="str">
        <f ca="1">IF(COUNTIF(INDEX(INDIRECT($N$1),,2),$E11)&lt;&gt;1,"",INDEX(Class,MATCH($E11,INDEX(INDIRECT($N$1),,2),0),1))</f>
        <v>1/3</v>
      </c>
      <c r="P11" s="46" t="str">
        <f ca="1">IF(COUNTIF(INDEX(INDIRECT($N$1),,3),$E11)&lt;&gt;1,"",INDEX(Class,MATCH($E11,INDEX(INDIRECT($N$1),,3),0),1))</f>
        <v/>
      </c>
      <c r="Q11" s="46" t="str">
        <f ca="1">IF(COUNTIF(INDEX(INDIRECT($N$1),,4),$E11)&lt;&gt;1,"",INDEX(Class,MATCH($E11,INDEX(INDIRECT($N$1),,4),0),1))</f>
        <v/>
      </c>
      <c r="R11" s="46" t="str">
        <f ca="1">IF(COUNTIF(INDEX(INDIRECT($N$1),,5),$E11)&lt;&gt;1,"",INDEX(Class,MATCH($E11,INDEX(INDIRECT($N$1),,5),0),1))</f>
        <v>1/3</v>
      </c>
      <c r="S11" s="46" t="str">
        <f ca="1">IF(COUNTIF(INDEX(INDIRECT($N$1),,6),$E11)&lt;&gt;1,"",INDEX(Class,MATCH($E11,INDEX(INDIRECT($N$1),,6),0),1))</f>
        <v>1/3</v>
      </c>
      <c r="T11" s="46" t="str">
        <f ca="1">IF(COUNTIF(INDEX(INDIRECT($N$1),,7),$E11)&lt;&gt;1,"",INDEX(Class,MATCH($E11,INDEX(INDIRECT($N$1),,7),0),1))</f>
        <v/>
      </c>
      <c r="U11" s="46" t="str">
        <f ca="1">IF(COUNTIF(INDEX(INDIRECT($N$1),,8),$E11)&lt;&gt;1,"",INDEX(Class,MATCH($E11,INDEX(INDIRECT($N$1),,8),0),1))</f>
        <v/>
      </c>
      <c r="V11" s="46" t="str">
        <f ca="1">IF(COUNTIF(INDEX(INDIRECT($V$1),,1),$E11)&lt;&gt;1,"",INDEX(Class,MATCH($E11,INDEX(INDIRECT($V$1),,1),0),1))</f>
        <v>1/3</v>
      </c>
      <c r="W11" s="46" t="str">
        <f ca="1">IF(COUNTIF(INDEX(INDIRECT($V$1),,2),$E11)&lt;&gt;1,"",INDEX(Class,MATCH($E11,INDEX(INDIRECT($V$1),,2),0),1))</f>
        <v>1/3</v>
      </c>
      <c r="X11" s="46" t="str">
        <f ca="1">IF(COUNTIF(INDEX(INDIRECT($V$1),,3),$E11)&lt;&gt;1,"",INDEX(Class,MATCH($E11,INDEX(INDIRECT($V$1),,3),0),1))</f>
        <v/>
      </c>
      <c r="Y11" s="46" t="str">
        <f ca="1">IF(COUNTIF(INDEX(INDIRECT($V$1),,4),$E11)&lt;&gt;1,"",INDEX(Class,MATCH($E11,INDEX(INDIRECT($V$1),,4),0),1))</f>
        <v/>
      </c>
      <c r="Z11" s="46" t="str">
        <f ca="1">IF(COUNTIF(INDEX(INDIRECT($V$1),,5),$E11)&lt;&gt;1,"",INDEX(Class,MATCH($E11,INDEX(INDIRECT($V$1),,5),0),1))</f>
        <v>1/3</v>
      </c>
      <c r="AA11" s="46" t="str">
        <f ca="1">IF(COUNTIF(INDEX(INDIRECT($V$1),,6),$E11)&lt;&gt;1,"",INDEX(Class,MATCH($E11,INDEX(INDIRECT($V$1),,6),0),1))</f>
        <v>1/3</v>
      </c>
      <c r="AB11" s="46" t="str">
        <f ca="1">IF(COUNTIF(INDEX(INDIRECT($V$1),,7),$E11)&lt;&gt;1,"",INDEX(Class,MATCH($E11,INDEX(INDIRECT($V$1),,7),0),1))</f>
        <v/>
      </c>
      <c r="AC11" s="46" t="str">
        <f ca="1">IF(COUNTIF(INDEX(INDIRECT($V$1),,8),$E11)&lt;&gt;1,"",INDEX(Class,MATCH($E11,INDEX(INDIRECT($V$1),,8),0),1))</f>
        <v/>
      </c>
      <c r="AD11" s="46" t="str">
        <f ca="1">IF(COUNTIF(INDEX(INDIRECT($AD$1),,1),$E11)&lt;&gt;1,"",INDEX(Class,MATCH($E11,INDEX(INDIRECT($AD$1),,1),0),1))</f>
        <v>1/3</v>
      </c>
      <c r="AE11" s="46" t="str">
        <f ca="1">IF(COUNTIF(INDEX(INDIRECT($AD$1),,2),$E11)&lt;&gt;1,"",INDEX(Class,MATCH($E11,INDEX(INDIRECT($AD$1),,2),0),1))</f>
        <v>1/3</v>
      </c>
      <c r="AF11" s="46" t="str">
        <f ca="1">IF(COUNTIF(INDEX(INDIRECT($AD$1),,3),$E11)&lt;&gt;1,"",INDEX(Class,MATCH($E11,INDEX(INDIRECT($AD$1),,3),0),1))</f>
        <v/>
      </c>
      <c r="AG11" s="46" t="str">
        <f ca="1">IF(COUNTIF(INDEX(INDIRECT($AD$1),,4),$E11)&lt;&gt;1,"",INDEX(Class,MATCH($E11,INDEX(INDIRECT($AD$1),,4),0),1))</f>
        <v/>
      </c>
      <c r="AH11" s="46" t="str">
        <f ca="1">IF(COUNTIF(INDEX(INDIRECT($AD$1),,5),$E11)&lt;&gt;1,"",INDEX(Class,MATCH($E11,INDEX(INDIRECT($AD$1),,5),0),1))</f>
        <v>1/3</v>
      </c>
      <c r="AI11" s="46" t="str">
        <f ca="1">IF(COUNTIF(INDEX(INDIRECT($AD$1),,6),$E11)&lt;&gt;1,"",INDEX(Class,MATCH($E11,INDEX(INDIRECT($AD$1),,6),0),1))</f>
        <v>1/3</v>
      </c>
      <c r="AJ11" s="46" t="str">
        <f ca="1">IF(COUNTIF(INDEX(INDIRECT($AD$1),,7),$E11)&lt;&gt;1,"",INDEX(Class,MATCH($E11,INDEX(INDIRECT($AD$1),,7),0),1))</f>
        <v/>
      </c>
      <c r="AK11" s="46" t="str">
        <f ca="1">IF(COUNTIF(INDEX(INDIRECT($AD$1),,8),$E11)&lt;&gt;1,"",INDEX(Class,MATCH($E11,INDEX(INDIRECT($AD$1),,8),0),1))</f>
        <v>1/3</v>
      </c>
      <c r="AL11" s="46" t="str">
        <f ca="1">IF(COUNTIF(INDEX(INDIRECT($AL$1),,1),$E11)&lt;&gt;1,"",INDEX(Class,MATCH($E11,INDEX(INDIRECT($AL$1),,1),0),1))</f>
        <v>1/3</v>
      </c>
      <c r="AM11" s="46" t="str">
        <f ca="1">IF(COUNTIF(INDEX(INDIRECT($AL$1),,2),$E11)&lt;&gt;1,"",INDEX(Class,MATCH($E11,INDEX(INDIRECT($AL$1),,2),0),1))</f>
        <v>1/3</v>
      </c>
      <c r="AN11" s="46" t="str">
        <f ca="1">IF(COUNTIF(INDEX(INDIRECT($AL$1),,3),$E11)&lt;&gt;1,"",INDEX(Class,MATCH($E11,INDEX(INDIRECT($AL$1),,3),0),1))</f>
        <v/>
      </c>
      <c r="AO11" s="46" t="str">
        <f ca="1">IF(COUNTIF(INDEX(INDIRECT($AL$1),,4),$E11)&lt;&gt;1,"",INDEX(Class,MATCH($E11,INDEX(INDIRECT($AL$1),,4),0),1))</f>
        <v/>
      </c>
      <c r="AP11" s="46" t="str">
        <f ca="1">IF(COUNTIF(INDEX(INDIRECT($AL$1),,5),$E11)&lt;&gt;1,"",INDEX(Class,MATCH($E11,INDEX(INDIRECT($AL$1),,5),0),1))</f>
        <v>1/3</v>
      </c>
      <c r="AQ11" s="46" t="str">
        <f ca="1">IF(COUNTIF(INDEX(INDIRECT($AL$1),,6),$E11)&lt;&gt;1,"",INDEX(Class,MATCH($E11,INDEX(INDIRECT($AL$1),,6),0),1))</f>
        <v>1/3</v>
      </c>
      <c r="AR11" s="46" t="str">
        <f ca="1">IF(COUNTIF(INDEX(INDIRECT($AL$1),,7),$E11)&lt;&gt;1,"",INDEX(Class,MATCH($E11,INDEX(INDIRECT($AL$1),,7),0),1))</f>
        <v/>
      </c>
      <c r="AS11" s="46" t="str">
        <f ca="1">IF(COUNTIF(INDEX(INDIRECT($AL$1),,8),$E11)&lt;&gt;1,"",INDEX(Class,MATCH($E11,INDEX(INDIRECT($AL$1),,8),0),1))</f>
        <v/>
      </c>
    </row>
    <row r="12" spans="1:45" s="44" customFormat="1" ht="35.1" customHeight="1">
      <c r="A12" s="43">
        <v>5</v>
      </c>
      <c r="B12" s="43">
        <f t="shared" si="0"/>
        <v>0</v>
      </c>
      <c r="C12" s="59"/>
      <c r="D12" s="59"/>
      <c r="E12" s="45" t="s">
        <v>83</v>
      </c>
      <c r="F12" s="46" t="str">
        <f t="shared" ref="F12" ca="1" si="121">IF(COUNTIF(INDEX(INDIRECT($F$1),,1),$E12)&lt;&gt;1,"",INDEX(INDIRECT($F$1),MATCH($E12,INDEX(INDIRECT($F$1),,1),0)-1,1))</f>
        <v>عربي</v>
      </c>
      <c r="G12" s="46" t="str">
        <f t="shared" ref="G12" ca="1" si="122">IF(COUNTIF(INDEX(INDIRECT($F$1),,2),$E12)&lt;&gt;1,"",INDEX(INDIRECT($F$1),MATCH($E12,INDEX(INDIRECT($F$1),,2),0)-1,2))</f>
        <v>عربي</v>
      </c>
      <c r="H12" s="46" t="str">
        <f t="shared" ref="H12" ca="1" si="123">IF(COUNTIF(INDEX(INDIRECT($F$1),,3),$E12)&lt;&gt;1,"",INDEX(INDIRECT($F$1),MATCH($E12,INDEX(INDIRECT($F$1),,3),0)-1,3))</f>
        <v/>
      </c>
      <c r="I12" s="46" t="str">
        <f t="shared" ref="I12" ca="1" si="124">IF(COUNTIF(INDEX(INDIRECT($F$1),,4),$E12)&lt;&gt;1,"",INDEX(INDIRECT($F$1),MATCH($E12,INDEX(INDIRECT($F$1),,4),0)-1,4))</f>
        <v/>
      </c>
      <c r="J12" s="46" t="str">
        <f t="shared" ref="J12" ca="1" si="125">IF(COUNTIF(INDEX(INDIRECT($F$1),,5),$E12)&lt;&gt;1,"",INDEX(INDIRECT($F$1),MATCH($E12,INDEX(INDIRECT($F$1),,5),0)-1,5))</f>
        <v>دين</v>
      </c>
      <c r="K12" s="46" t="str">
        <f t="shared" ref="K12" ca="1" si="126">IF(COUNTIF(INDEX(INDIRECT($F$1),,6),$E12)&lt;&gt;1,"",INDEX(INDIRECT($F$1),MATCH($E12,INDEX(INDIRECT($F$1),,6),0)-1,6))</f>
        <v/>
      </c>
      <c r="L12" s="46" t="str">
        <f t="shared" ref="L12" ca="1" si="127">IF(COUNTIF(INDEX(INDIRECT($F$1),,7),$E12)&lt;&gt;1,"",INDEX(INDIRECT($F$1),MATCH($E12,INDEX(INDIRECT($F$1),,7),0)-1,7))</f>
        <v>عربي</v>
      </c>
      <c r="M12" s="46" t="str">
        <f t="shared" ref="M12" ca="1" si="128">IF(COUNTIF(INDEX(INDIRECT($F$1),,8),$E12)&lt;&gt;1,"",INDEX(INDIRECT($F$1),MATCH($E12,INDEX(INDIRECT($F$1),,8),0)-1,8))</f>
        <v>عربي</v>
      </c>
      <c r="N12" s="46" t="str">
        <f t="shared" ref="N12" ca="1" si="129">IF(COUNTIF(INDEX(INDIRECT($N$1),,1),$E12)&lt;&gt;1,"",INDEX(INDIRECT($N$1),MATCH($E12,INDEX(INDIRECT($N$1),,1),0)-1,1))</f>
        <v>عربي</v>
      </c>
      <c r="O12" s="46" t="str">
        <f t="shared" ref="O12" ca="1" si="130">IF(COUNTIF(INDEX(INDIRECT($N$1),,2),$E12)&lt;&gt;1,"",INDEX(INDIRECT($N$1),MATCH($E12,INDEX(INDIRECT($N$1),,2),0)-1,2))</f>
        <v>عربي</v>
      </c>
      <c r="P12" s="46" t="str">
        <f t="shared" ref="P12" ca="1" si="131">IF(COUNTIF(INDEX(INDIRECT($N$1),,3),$E12)&lt;&gt;1,"",INDEX(INDIRECT($N$1),MATCH($E12,INDEX(INDIRECT($N$1),,3),0)-1,3))</f>
        <v/>
      </c>
      <c r="Q12" s="46" t="str">
        <f t="shared" ref="Q12" ca="1" si="132">IF(COUNTIF(INDEX(INDIRECT($N$1),,4),$E12)&lt;&gt;1,"",INDEX(INDIRECT($N$1),MATCH($E12,INDEX(INDIRECT($N$1),,4),0)-1,4))</f>
        <v/>
      </c>
      <c r="R12" s="46" t="str">
        <f t="shared" ref="R12" ca="1" si="133">IF(COUNTIF(INDEX(INDIRECT($N$1),,5),$E12)&lt;&gt;1,"",INDEX(INDIRECT($N$1),MATCH($E12,INDEX(INDIRECT($N$1),,5),0)-1,5))</f>
        <v>حساب</v>
      </c>
      <c r="S12" s="46" t="str">
        <f t="shared" ref="S12" ca="1" si="134">IF(COUNTIF(INDEX(INDIRECT($N$1),,6),$E12)&lt;&gt;1,"",INDEX(INDIRECT($N$1),MATCH($E12,INDEX(INDIRECT($N$1),,6),0)-1,6))</f>
        <v>حساب</v>
      </c>
      <c r="T12" s="46" t="str">
        <f t="shared" ref="T12" ca="1" si="135">IF(COUNTIF(INDEX(INDIRECT($N$1),,7),$E12)&lt;&gt;1,"",INDEX(INDIRECT($N$1),MATCH($E12,INDEX(INDIRECT($N$1),,7),0)-1,7))</f>
        <v/>
      </c>
      <c r="U12" s="46" t="str">
        <f t="shared" ref="U12" ca="1" si="136">IF(COUNTIF(INDEX(INDIRECT($N$1),,8),$E12)&lt;&gt;1,"",INDEX(INDIRECT($N$1),MATCH($E12,INDEX(INDIRECT($N$1),,8),0)-1,8))</f>
        <v/>
      </c>
      <c r="V12" s="46" t="str">
        <f t="shared" ref="V12" ca="1" si="137">IF(COUNTIF(INDEX(INDIRECT($V$1),,1),$E12)&lt;&gt;1,"",INDEX(INDIRECT($V$1),MATCH($E12,INDEX(INDIRECT($V$1),,1),0)-1,1))</f>
        <v>عربي</v>
      </c>
      <c r="W12" s="46" t="str">
        <f t="shared" ref="W12" ca="1" si="138">IF(COUNTIF(INDEX(INDIRECT($V$1),,2),$E12)&lt;&gt;1,"",INDEX(INDIRECT($V$1),MATCH($E12,INDEX(INDIRECT($V$1),,2),0)-1,2))</f>
        <v>عربي</v>
      </c>
      <c r="X12" s="46" t="str">
        <f t="shared" ref="X12" ca="1" si="139">IF(COUNTIF(INDEX(INDIRECT($V$1),,3),$E12)&lt;&gt;1,"",INDEX(INDIRECT($V$1),MATCH($E12,INDEX(INDIRECT($V$1),,3),0)-1,3))</f>
        <v/>
      </c>
      <c r="Y12" s="46" t="str">
        <f t="shared" ref="Y12" ca="1" si="140">IF(COUNTIF(INDEX(INDIRECT($V$1),,4),$E12)&lt;&gt;1,"",INDEX(INDIRECT($V$1),MATCH($E12,INDEX(INDIRECT($V$1),,4),0)-1,4))</f>
        <v/>
      </c>
      <c r="Z12" s="46" t="str">
        <f t="shared" ref="Z12" ca="1" si="141">IF(COUNTIF(INDEX(INDIRECT($V$1),,5),$E12)&lt;&gt;1,"",INDEX(INDIRECT($V$1),MATCH($E12,INDEX(INDIRECT($V$1),,5),0)-1,5))</f>
        <v>حساب</v>
      </c>
      <c r="AA12" s="46" t="str">
        <f t="shared" ref="AA12" ca="1" si="142">IF(COUNTIF(INDEX(INDIRECT($V$1),,6),$E12)&lt;&gt;1,"",INDEX(INDIRECT($V$1),MATCH($E12,INDEX(INDIRECT($V$1),,6),0)-1,6))</f>
        <v>حساب</v>
      </c>
      <c r="AB12" s="46" t="str">
        <f t="shared" ref="AB12" ca="1" si="143">IF(COUNTIF(INDEX(INDIRECT($V$1),,7),$E12)&lt;&gt;1,"",INDEX(INDIRECT($V$1),MATCH($E12,INDEX(INDIRECT($V$1),,7),0)-1,7))</f>
        <v/>
      </c>
      <c r="AC12" s="46" t="str">
        <f t="shared" ref="AC12" ca="1" si="144">IF(COUNTIF(INDEX(INDIRECT($V$1),,8),$E12)&lt;&gt;1,"",INDEX(INDIRECT($V$1),MATCH($E12,INDEX(INDIRECT($V$1),,8),0)-1,8))</f>
        <v/>
      </c>
      <c r="AD12" s="46" t="str">
        <f t="shared" ref="AD12" ca="1" si="145">IF(COUNTIF(INDEX(INDIRECT($AD$1),,1),$E12)&lt;&gt;1,"",INDEX(INDIRECT($AD$1),MATCH($E12,INDEX(INDIRECT($AD$1),,1),0)-1,1))</f>
        <v>عربي</v>
      </c>
      <c r="AE12" s="46" t="str">
        <f t="shared" ref="AE12" ca="1" si="146">IF(COUNTIF(INDEX(INDIRECT($AD$1),,2),$E12)&lt;&gt;1,"",INDEX(INDIRECT($AD$1),MATCH($E12,INDEX(INDIRECT($AD$1),,2),0)-1,2))</f>
        <v>عربي</v>
      </c>
      <c r="AF12" s="46" t="str">
        <f t="shared" ref="AF12" ca="1" si="147">IF(COUNTIF(INDEX(INDIRECT($AD$1),,3),$E12)&lt;&gt;1,"",INDEX(INDIRECT($AD$1),MATCH($E12,INDEX(INDIRECT($AD$1),,3),0)-1,3))</f>
        <v/>
      </c>
      <c r="AG12" s="46" t="str">
        <f t="shared" ref="AG12" ca="1" si="148">IF(COUNTIF(INDEX(INDIRECT($AD$1),,4),$E12)&lt;&gt;1,"",INDEX(INDIRECT($AD$1),MATCH($E12,INDEX(INDIRECT($AD$1),,4),0)-1,4))</f>
        <v/>
      </c>
      <c r="AH12" s="46" t="str">
        <f t="shared" ref="AH12" ca="1" si="149">IF(COUNTIF(INDEX(INDIRECT($AD$1),,5),$E12)&lt;&gt;1,"",INDEX(INDIRECT($AD$1),MATCH($E12,INDEX(INDIRECT($AD$1),,5),0)-1,5))</f>
        <v>حساب</v>
      </c>
      <c r="AI12" s="46" t="str">
        <f t="shared" ref="AI12" ca="1" si="150">IF(COUNTIF(INDEX(INDIRECT($AD$1),,6),$E12)&lt;&gt;1,"",INDEX(INDIRECT($AD$1),MATCH($E12,INDEX(INDIRECT($AD$1),,6),0)-1,6))</f>
        <v>حساب</v>
      </c>
      <c r="AJ12" s="46" t="str">
        <f t="shared" ref="AJ12" ca="1" si="151">IF(COUNTIF(INDEX(INDIRECT($AD$1),,7),$E12)&lt;&gt;1,"",INDEX(INDIRECT($AD$1),MATCH($E12,INDEX(INDIRECT($AD$1),,7),0)-1,7))</f>
        <v/>
      </c>
      <c r="AK12" s="46" t="str">
        <f t="shared" ref="AK12" ca="1" si="152">IF(COUNTIF(INDEX(INDIRECT($AD$1),,8),$E12)&lt;&gt;1,"",INDEX(INDIRECT($AD$1),MATCH($E12,INDEX(INDIRECT($AD$1),,8),0)-1,8))</f>
        <v>عملي</v>
      </c>
      <c r="AL12" s="46" t="str">
        <f t="shared" ref="AL12" ca="1" si="153">IF(COUNTIF(INDEX(INDIRECT($AL$1),,1),$E12)&lt;&gt;1,"",INDEX(INDIRECT($AL$1),MATCH($E12,INDEX(INDIRECT($AL$1),,1),0)-1,1))</f>
        <v>عربي</v>
      </c>
      <c r="AM12" s="46" t="str">
        <f t="shared" ref="AM12" ca="1" si="154">IF(COUNTIF(INDEX(INDIRECT($AL$1),,2),$E12)&lt;&gt;1,"",INDEX(INDIRECT($AL$1),MATCH($E12,INDEX(INDIRECT($AL$1),,2),0)-1,2))</f>
        <v>عربي</v>
      </c>
      <c r="AN12" s="46" t="str">
        <f t="shared" ref="AN12" ca="1" si="155">IF(COUNTIF(INDEX(INDIRECT($AL$1),,3),$E12)&lt;&gt;1,"",INDEX(INDIRECT($AL$1),MATCH($E12,INDEX(INDIRECT($AL$1),,3),0)-1,3))</f>
        <v/>
      </c>
      <c r="AO12" s="46" t="str">
        <f t="shared" ref="AO12" ca="1" si="156">IF(COUNTIF(INDEX(INDIRECT($AL$1),,4),$E12)&lt;&gt;1,"",INDEX(INDIRECT($AL$1),MATCH($E12,INDEX(INDIRECT($AL$1),,4),0)-1,4))</f>
        <v/>
      </c>
      <c r="AP12" s="46" t="str">
        <f t="shared" ref="AP12" ca="1" si="157">IF(COUNTIF(INDEX(INDIRECT($AL$1),,5),$E12)&lt;&gt;1,"",INDEX(INDIRECT($AL$1),MATCH($E12,INDEX(INDIRECT($AL$1),,5),0)-1,5))</f>
        <v>دين</v>
      </c>
      <c r="AQ12" s="46" t="str">
        <f t="shared" ref="AQ12" ca="1" si="158">IF(COUNTIF(INDEX(INDIRECT($AL$1),,6),$E12)&lt;&gt;1,"",INDEX(INDIRECT($AL$1),MATCH($E12,INDEX(INDIRECT($AL$1),,6),0)-1,6))</f>
        <v>دين</v>
      </c>
      <c r="AR12" s="46" t="str">
        <f t="shared" ref="AR12" ca="1" si="159">IF(COUNTIF(INDEX(INDIRECT($AL$1),,7),$E12)&lt;&gt;1,"",INDEX(INDIRECT($AL$1),MATCH($E12,INDEX(INDIRECT($AL$1),,7),0)-1,7))</f>
        <v/>
      </c>
      <c r="AS12" s="46" t="str">
        <f t="shared" ref="AS12" ca="1" si="160">IF(COUNTIF(INDEX(INDIRECT($AL$1),,8),$E12)&lt;&gt;1,"",INDEX(INDIRECT($AL$1),MATCH($E12,INDEX(INDIRECT($AL$1),,8),0)-1,8))</f>
        <v/>
      </c>
    </row>
    <row r="13" spans="1:45" s="44" customFormat="1" ht="35.1" customHeight="1">
      <c r="A13" s="43">
        <v>6</v>
      </c>
      <c r="B13" s="43" t="str">
        <f t="shared" si="0"/>
        <v>ممدوح عبد الحميد محمود العرجاوي</v>
      </c>
      <c r="C13" s="60">
        <f>Con!$A14</f>
        <v>6</v>
      </c>
      <c r="D13" s="60" t="str">
        <f>Con!$B14</f>
        <v>ممدوح عبد الحميد محمود العرجاوي</v>
      </c>
      <c r="E13" s="15" t="s">
        <v>82</v>
      </c>
      <c r="F13" s="17" t="str">
        <f ca="1">IF(COUNTIF(INDEX(INDIRECT($F$1),,1),$E13)&lt;&gt;1,"",INDEX(Class,MATCH($E13,INDEX(INDIRECT($F$1),,1),0),1))</f>
        <v>2/3</v>
      </c>
      <c r="G13" s="17" t="str">
        <f ca="1">IF(COUNTIF(INDEX(INDIRECT($F$1),,2),$E13)&lt;&gt;1,"",INDEX(Class,MATCH($E13,INDEX(INDIRECT($F$1),,2),0),1))</f>
        <v>2/3</v>
      </c>
      <c r="H13" s="17" t="str">
        <f ca="1">IF(COUNTIF(INDEX(INDIRECT($F$1),,3),$E13)&lt;&gt;1,"",INDEX(Class,MATCH($E13,INDEX(INDIRECT($F$1),,3),0),1))</f>
        <v>2/3</v>
      </c>
      <c r="I13" s="17" t="str">
        <f ca="1">IF(COUNTIF(INDEX(INDIRECT($F$1),,4),$E13)&lt;&gt;1,"",INDEX(Class,MATCH($E13,INDEX(INDIRECT($F$1),,4),0),1))</f>
        <v>2/3</v>
      </c>
      <c r="J13" s="17" t="str">
        <f ca="1">IF(COUNTIF(INDEX(INDIRECT($F$1),,5),$E13)&lt;&gt;1,"",INDEX(Class,MATCH($E13,INDEX(INDIRECT($F$1),,5),0),1))</f>
        <v/>
      </c>
      <c r="K13" s="17" t="str">
        <f ca="1">IF(COUNTIF(INDEX(INDIRECT($F$1),,6),$E13)&lt;&gt;1,"",INDEX(Class,MATCH($E13,INDEX(INDIRECT($F$1),,6),0),1))</f>
        <v>2/3</v>
      </c>
      <c r="L13" s="17" t="str">
        <f ca="1">IF(COUNTIF(INDEX(INDIRECT($F$1),,7),$E13)&lt;&gt;1,"",INDEX(Class,MATCH($E13,INDEX(INDIRECT($F$1),,7),0),1))</f>
        <v/>
      </c>
      <c r="M13" s="17" t="str">
        <f ca="1">IF(COUNTIF(INDEX(INDIRECT($F$1),,8),$E13)&lt;&gt;1,"",INDEX(Class,MATCH($E13,INDEX(INDIRECT($F$1),,8),0),1))</f>
        <v/>
      </c>
      <c r="N13" s="17" t="str">
        <f ca="1">IF(COUNTIF(INDEX(INDIRECT($N$1),,1),$E13)&lt;&gt;1,"",INDEX(Class,MATCH($E13,INDEX(INDIRECT($N$1),,1),0),1))</f>
        <v>2/3</v>
      </c>
      <c r="O13" s="17" t="str">
        <f ca="1">IF(COUNTIF(INDEX(INDIRECT($N$1),,2),$E13)&lt;&gt;1,"",INDEX(Class,MATCH($E13,INDEX(INDIRECT($N$1),,2),0),1))</f>
        <v>2/3</v>
      </c>
      <c r="P13" s="17" t="str">
        <f ca="1">IF(COUNTIF(INDEX(INDIRECT($N$1),,3),$E13)&lt;&gt;1,"",INDEX(Class,MATCH($E13,INDEX(INDIRECT($N$1),,3),0),1))</f>
        <v/>
      </c>
      <c r="Q13" s="17" t="str">
        <f ca="1">IF(COUNTIF(INDEX(INDIRECT($N$1),,4),$E13)&lt;&gt;1,"",INDEX(Class,MATCH($E13,INDEX(INDIRECT($N$1),,4),0),1))</f>
        <v/>
      </c>
      <c r="R13" s="17" t="str">
        <f ca="1">IF(COUNTIF(INDEX(INDIRECT($N$1),,5),$E13)&lt;&gt;1,"",INDEX(Class,MATCH($E13,INDEX(INDIRECT($N$1),,5),0),1))</f>
        <v>2/3</v>
      </c>
      <c r="S13" s="17" t="str">
        <f ca="1">IF(COUNTIF(INDEX(INDIRECT($N$1),,6),$E13)&lt;&gt;1,"",INDEX(Class,MATCH($E13,INDEX(INDIRECT($N$1),,6),0),1))</f>
        <v>2/3</v>
      </c>
      <c r="T13" s="17" t="str">
        <f ca="1">IF(COUNTIF(INDEX(INDIRECT($N$1),,7),$E13)&lt;&gt;1,"",INDEX(Class,MATCH($E13,INDEX(INDIRECT($N$1),,7),0),1))</f>
        <v/>
      </c>
      <c r="U13" s="17" t="str">
        <f ca="1">IF(COUNTIF(INDEX(INDIRECT($N$1),,8),$E13)&lt;&gt;1,"",INDEX(Class,MATCH($E13,INDEX(INDIRECT($N$1),,8),0),1))</f>
        <v/>
      </c>
      <c r="V13" s="17" t="str">
        <f ca="1">IF(COUNTIF(INDEX(INDIRECT($V$1),,1),$E13)&lt;&gt;1,"",INDEX(Class,MATCH($E13,INDEX(INDIRECT($V$1),,1),0),1))</f>
        <v>2/3</v>
      </c>
      <c r="W13" s="17" t="str">
        <f ca="1">IF(COUNTIF(INDEX(INDIRECT($V$1),,2),$E13)&lt;&gt;1,"",INDEX(Class,MATCH($E13,INDEX(INDIRECT($V$1),,2),0),1))</f>
        <v>2/3</v>
      </c>
      <c r="X13" s="17" t="str">
        <f ca="1">IF(COUNTIF(INDEX(INDIRECT($V$1),,3),$E13)&lt;&gt;1,"",INDEX(Class,MATCH($E13,INDEX(INDIRECT($V$1),,3),0),1))</f>
        <v>2/3</v>
      </c>
      <c r="Y13" s="17" t="str">
        <f ca="1">IF(COUNTIF(INDEX(INDIRECT($V$1),,4),$E13)&lt;&gt;1,"",INDEX(Class,MATCH($E13,INDEX(INDIRECT($V$1),,4),0),1))</f>
        <v>2/3</v>
      </c>
      <c r="Z13" s="17" t="str">
        <f ca="1">IF(COUNTIF(INDEX(INDIRECT($V$1),,5),$E13)&lt;&gt;1,"",INDEX(Class,MATCH($E13,INDEX(INDIRECT($V$1),,5),0),1))</f>
        <v/>
      </c>
      <c r="AA13" s="17" t="str">
        <f ca="1">IF(COUNTIF(INDEX(INDIRECT($V$1),,6),$E13)&lt;&gt;1,"",INDEX(Class,MATCH($E13,INDEX(INDIRECT($V$1),,6),0),1))</f>
        <v/>
      </c>
      <c r="AB13" s="17" t="str">
        <f ca="1">IF(COUNTIF(INDEX(INDIRECT($V$1),,7),$E13)&lt;&gt;1,"",INDEX(Class,MATCH($E13,INDEX(INDIRECT($V$1),,7),0),1))</f>
        <v/>
      </c>
      <c r="AC13" s="17" t="str">
        <f ca="1">IF(COUNTIF(INDEX(INDIRECT($V$1),,8),$E13)&lt;&gt;1,"",INDEX(Class,MATCH($E13,INDEX(INDIRECT($V$1),,8),0),1))</f>
        <v/>
      </c>
      <c r="AD13" s="17" t="str">
        <f ca="1">IF(COUNTIF(INDEX(INDIRECT($AD$1),,1),$E13)&lt;&gt;1,"",INDEX(Class,MATCH($E13,INDEX(INDIRECT($AD$1),,1),0),1))</f>
        <v>2/3</v>
      </c>
      <c r="AE13" s="17" t="str">
        <f ca="1">IF(COUNTIF(INDEX(INDIRECT($AD$1),,2),$E13)&lt;&gt;1,"",INDEX(Class,MATCH($E13,INDEX(INDIRECT($AD$1),,2),0),1))</f>
        <v>2/3</v>
      </c>
      <c r="AF13" s="17" t="str">
        <f ca="1">IF(COUNTIF(INDEX(INDIRECT($AD$1),,3),$E13)&lt;&gt;1,"",INDEX(Class,MATCH($E13,INDEX(INDIRECT($AD$1),,3),0),1))</f>
        <v>2/3</v>
      </c>
      <c r="AG13" s="17" t="str">
        <f ca="1">IF(COUNTIF(INDEX(INDIRECT($AD$1),,4),$E13)&lt;&gt;1,"",INDEX(Class,MATCH($E13,INDEX(INDIRECT($AD$1),,4),0),1))</f>
        <v>2/3</v>
      </c>
      <c r="AH13" s="17" t="str">
        <f ca="1">IF(COUNTIF(INDEX(INDIRECT($AD$1),,5),$E13)&lt;&gt;1,"",INDEX(Class,MATCH($E13,INDEX(INDIRECT($AD$1),,5),0),1))</f>
        <v/>
      </c>
      <c r="AI13" s="17" t="str">
        <f ca="1">IF(COUNTIF(INDEX(INDIRECT($AD$1),,6),$E13)&lt;&gt;1,"",INDEX(Class,MATCH($E13,INDEX(INDIRECT($AD$1),,6),0),1))</f>
        <v/>
      </c>
      <c r="AJ13" s="17" t="str">
        <f ca="1">IF(COUNTIF(INDEX(INDIRECT($AD$1),,7),$E13)&lt;&gt;1,"",INDEX(Class,MATCH($E13,INDEX(INDIRECT($AD$1),,7),0),1))</f>
        <v>2/3</v>
      </c>
      <c r="AK13" s="17" t="str">
        <f ca="1">IF(COUNTIF(INDEX(INDIRECT($AD$1),,8),$E13)&lt;&gt;1,"",INDEX(Class,MATCH($E13,INDEX(INDIRECT($AD$1),,8),0),1))</f>
        <v/>
      </c>
      <c r="AL13" s="17" t="str">
        <f ca="1">IF(COUNTIF(INDEX(INDIRECT($AL$1),,1),$E13)&lt;&gt;1,"",INDEX(Class,MATCH($E13,INDEX(INDIRECT($AL$1),,1),0),1))</f>
        <v>2/3</v>
      </c>
      <c r="AM13" s="17" t="str">
        <f ca="1">IF(COUNTIF(INDEX(INDIRECT($AL$1),,2),$E13)&lt;&gt;1,"",INDEX(Class,MATCH($E13,INDEX(INDIRECT($AL$1),,2),0),1))</f>
        <v>2/3</v>
      </c>
      <c r="AN13" s="17" t="str">
        <f ca="1">IF(COUNTIF(INDEX(INDIRECT($AL$1),,3),$E13)&lt;&gt;1,"",INDEX(Class,MATCH($E13,INDEX(INDIRECT($AL$1),,3),0),1))</f>
        <v/>
      </c>
      <c r="AO13" s="17" t="str">
        <f ca="1">IF(COUNTIF(INDEX(INDIRECT($AL$1),,4),$E13)&lt;&gt;1,"",INDEX(Class,MATCH($E13,INDEX(INDIRECT($AL$1),,4),0),1))</f>
        <v/>
      </c>
      <c r="AP13" s="17" t="str">
        <f ca="1">IF(COUNTIF(INDEX(INDIRECT($AL$1),,5),$E13)&lt;&gt;1,"",INDEX(Class,MATCH($E13,INDEX(INDIRECT($AL$1),,5),0),1))</f>
        <v>2/3</v>
      </c>
      <c r="AQ13" s="17" t="str">
        <f ca="1">IF(COUNTIF(INDEX(INDIRECT($AL$1),,6),$E13)&lt;&gt;1,"",INDEX(Class,MATCH($E13,INDEX(INDIRECT($AL$1),,6),0),1))</f>
        <v>2/3</v>
      </c>
      <c r="AR13" s="17" t="str">
        <f ca="1">IF(COUNTIF(INDEX(INDIRECT($AL$1),,7),$E13)&lt;&gt;1,"",INDEX(Class,MATCH($E13,INDEX(INDIRECT($AL$1),,7),0),1))</f>
        <v/>
      </c>
      <c r="AS13" s="17" t="str">
        <f ca="1">IF(COUNTIF(INDEX(INDIRECT($AL$1),,8),$E13)&lt;&gt;1,"",INDEX(Class,MATCH($E13,INDEX(INDIRECT($AL$1),,8),0),1))</f>
        <v/>
      </c>
    </row>
    <row r="14" spans="1:45" s="44" customFormat="1" ht="35.1" customHeight="1">
      <c r="A14" s="43">
        <v>6</v>
      </c>
      <c r="B14" s="43">
        <f t="shared" si="0"/>
        <v>0</v>
      </c>
      <c r="C14" s="60"/>
      <c r="D14" s="60"/>
      <c r="E14" s="15" t="s">
        <v>82</v>
      </c>
      <c r="F14" s="17" t="str">
        <f t="shared" ref="F14" ca="1" si="161">IF(COUNTIF(INDEX(INDIRECT($F$1),,1),$E14)&lt;&gt;1,"",INDEX(INDIRECT($F$1),MATCH($E14,INDEX(INDIRECT($F$1),,1),0)-1,1))</f>
        <v>عربي</v>
      </c>
      <c r="G14" s="17" t="str">
        <f t="shared" ref="G14" ca="1" si="162">IF(COUNTIF(INDEX(INDIRECT($F$1),,2),$E14)&lt;&gt;1,"",INDEX(INDIRECT($F$1),MATCH($E14,INDEX(INDIRECT($F$1),,2),0)-1,2))</f>
        <v>عربي</v>
      </c>
      <c r="H14" s="17" t="str">
        <f t="shared" ref="H14" ca="1" si="163">IF(COUNTIF(INDEX(INDIRECT($F$1),,3),$E14)&lt;&gt;1,"",INDEX(INDIRECT($F$1),MATCH($E14,INDEX(INDIRECT($F$1),,3),0)-1,3))</f>
        <v>حساب</v>
      </c>
      <c r="I14" s="17" t="str">
        <f t="shared" ref="I14" ca="1" si="164">IF(COUNTIF(INDEX(INDIRECT($F$1),,4),$E14)&lt;&gt;1,"",INDEX(INDIRECT($F$1),MATCH($E14,INDEX(INDIRECT($F$1),,4),0)-1,4))</f>
        <v>حساب</v>
      </c>
      <c r="J14" s="17" t="str">
        <f t="shared" ref="J14" ca="1" si="165">IF(COUNTIF(INDEX(INDIRECT($F$1),,5),$E14)&lt;&gt;1,"",INDEX(INDIRECT($F$1),MATCH($E14,INDEX(INDIRECT($F$1),,5),0)-1,5))</f>
        <v/>
      </c>
      <c r="K14" s="17" t="str">
        <f t="shared" ref="K14" ca="1" si="166">IF(COUNTIF(INDEX(INDIRECT($F$1),,6),$E14)&lt;&gt;1,"",INDEX(INDIRECT($F$1),MATCH($E14,INDEX(INDIRECT($F$1),,6),0)-1,6))</f>
        <v>دين</v>
      </c>
      <c r="L14" s="17" t="str">
        <f t="shared" ref="L14" ca="1" si="167">IF(COUNTIF(INDEX(INDIRECT($F$1),,7),$E14)&lt;&gt;1,"",INDEX(INDIRECT($F$1),MATCH($E14,INDEX(INDIRECT($F$1),,7),0)-1,7))</f>
        <v/>
      </c>
      <c r="M14" s="17" t="str">
        <f t="shared" ref="M14" ca="1" si="168">IF(COUNTIF(INDEX(INDIRECT($F$1),,8),$E14)&lt;&gt;1,"",INDEX(INDIRECT($F$1),MATCH($E14,INDEX(INDIRECT($F$1),,8),0)-1,8))</f>
        <v/>
      </c>
      <c r="N14" s="17" t="str">
        <f t="shared" ref="N14" ca="1" si="169">IF(COUNTIF(INDEX(INDIRECT($N$1),,1),$E14)&lt;&gt;1,"",INDEX(INDIRECT($N$1),MATCH($E14,INDEX(INDIRECT($N$1),,1),0)-1,1))</f>
        <v>عربي</v>
      </c>
      <c r="O14" s="17" t="str">
        <f t="shared" ref="O14" ca="1" si="170">IF(COUNTIF(INDEX(INDIRECT($N$1),,2),$E14)&lt;&gt;1,"",INDEX(INDIRECT($N$1),MATCH($E14,INDEX(INDIRECT($N$1),,2),0)-1,2))</f>
        <v>عربي</v>
      </c>
      <c r="P14" s="17" t="str">
        <f t="shared" ref="P14" ca="1" si="171">IF(COUNTIF(INDEX(INDIRECT($N$1),,3),$E14)&lt;&gt;1,"",INDEX(INDIRECT($N$1),MATCH($E14,INDEX(INDIRECT($N$1),,3),0)-1,3))</f>
        <v/>
      </c>
      <c r="Q14" s="17" t="str">
        <f t="shared" ref="Q14" ca="1" si="172">IF(COUNTIF(INDEX(INDIRECT($N$1),,4),$E14)&lt;&gt;1,"",INDEX(INDIRECT($N$1),MATCH($E14,INDEX(INDIRECT($N$1),,4),0)-1,4))</f>
        <v/>
      </c>
      <c r="R14" s="17" t="str">
        <f t="shared" ref="R14" ca="1" si="173">IF(COUNTIF(INDEX(INDIRECT($N$1),,5),$E14)&lt;&gt;1,"",INDEX(INDIRECT($N$1),MATCH($E14,INDEX(INDIRECT($N$1),,5),0)-1,5))</f>
        <v>حساب</v>
      </c>
      <c r="S14" s="17" t="str">
        <f t="shared" ref="S14" ca="1" si="174">IF(COUNTIF(INDEX(INDIRECT($N$1),,6),$E14)&lt;&gt;1,"",INDEX(INDIRECT($N$1),MATCH($E14,INDEX(INDIRECT($N$1),,6),0)-1,6))</f>
        <v>حساب</v>
      </c>
      <c r="T14" s="17" t="str">
        <f t="shared" ref="T14" ca="1" si="175">IF(COUNTIF(INDEX(INDIRECT($N$1),,7),$E14)&lt;&gt;1,"",INDEX(INDIRECT($N$1),MATCH($E14,INDEX(INDIRECT($N$1),,7),0)-1,7))</f>
        <v/>
      </c>
      <c r="U14" s="17" t="str">
        <f t="shared" ref="U14" ca="1" si="176">IF(COUNTIF(INDEX(INDIRECT($N$1),,8),$E14)&lt;&gt;1,"",INDEX(INDIRECT($N$1),MATCH($E14,INDEX(INDIRECT($N$1),,8),0)-1,8))</f>
        <v/>
      </c>
      <c r="V14" s="17" t="str">
        <f t="shared" ref="V14" ca="1" si="177">IF(COUNTIF(INDEX(INDIRECT($V$1),,1),$E14)&lt;&gt;1,"",INDEX(INDIRECT($V$1),MATCH($E14,INDEX(INDIRECT($V$1),,1),0)-1,1))</f>
        <v>عربي</v>
      </c>
      <c r="W14" s="17" t="str">
        <f t="shared" ref="W14" ca="1" si="178">IF(COUNTIF(INDEX(INDIRECT($V$1),,2),$E14)&lt;&gt;1,"",INDEX(INDIRECT($V$1),MATCH($E14,INDEX(INDIRECT($V$1),,2),0)-1,2))</f>
        <v>عربي</v>
      </c>
      <c r="X14" s="17" t="str">
        <f t="shared" ref="X14" ca="1" si="179">IF(COUNTIF(INDEX(INDIRECT($V$1),,3),$E14)&lt;&gt;1,"",INDEX(INDIRECT($V$1),MATCH($E14,INDEX(INDIRECT($V$1),,3),0)-1,3))</f>
        <v>حساب</v>
      </c>
      <c r="Y14" s="17" t="str">
        <f t="shared" ref="Y14" ca="1" si="180">IF(COUNTIF(INDEX(INDIRECT($V$1),,4),$E14)&lt;&gt;1,"",INDEX(INDIRECT($V$1),MATCH($E14,INDEX(INDIRECT($V$1),,4),0)-1,4))</f>
        <v>حساب</v>
      </c>
      <c r="Z14" s="17" t="str">
        <f t="shared" ref="Z14" ca="1" si="181">IF(COUNTIF(INDEX(INDIRECT($V$1),,5),$E14)&lt;&gt;1,"",INDEX(INDIRECT($V$1),MATCH($E14,INDEX(INDIRECT($V$1),,5),0)-1,5))</f>
        <v/>
      </c>
      <c r="AA14" s="17" t="str">
        <f t="shared" ref="AA14" ca="1" si="182">IF(COUNTIF(INDEX(INDIRECT($V$1),,6),$E14)&lt;&gt;1,"",INDEX(INDIRECT($V$1),MATCH($E14,INDEX(INDIRECT($V$1),,6),0)-1,6))</f>
        <v/>
      </c>
      <c r="AB14" s="17" t="str">
        <f t="shared" ref="AB14" ca="1" si="183">IF(COUNTIF(INDEX(INDIRECT($V$1),,7),$E14)&lt;&gt;1,"",INDEX(INDIRECT($V$1),MATCH($E14,INDEX(INDIRECT($V$1),,7),0)-1,7))</f>
        <v/>
      </c>
      <c r="AC14" s="17" t="str">
        <f t="shared" ref="AC14" ca="1" si="184">IF(COUNTIF(INDEX(INDIRECT($V$1),,8),$E14)&lt;&gt;1,"",INDEX(INDIRECT($V$1),MATCH($E14,INDEX(INDIRECT($V$1),,8),0)-1,8))</f>
        <v/>
      </c>
      <c r="AD14" s="17" t="str">
        <f t="shared" ref="AD14" ca="1" si="185">IF(COUNTIF(INDEX(INDIRECT($AD$1),,1),$E14)&lt;&gt;1,"",INDEX(INDIRECT($AD$1),MATCH($E14,INDEX(INDIRECT($AD$1),,1),0)-1,1))</f>
        <v>عربي</v>
      </c>
      <c r="AE14" s="17" t="str">
        <f t="shared" ref="AE14" ca="1" si="186">IF(COUNTIF(INDEX(INDIRECT($AD$1),,2),$E14)&lt;&gt;1,"",INDEX(INDIRECT($AD$1),MATCH($E14,INDEX(INDIRECT($AD$1),,2),0)-1,2))</f>
        <v>عربي</v>
      </c>
      <c r="AF14" s="17" t="str">
        <f t="shared" ref="AF14" ca="1" si="187">IF(COUNTIF(INDEX(INDIRECT($AD$1),,3),$E14)&lt;&gt;1,"",INDEX(INDIRECT($AD$1),MATCH($E14,INDEX(INDIRECT($AD$1),,3),0)-1,3))</f>
        <v>دين</v>
      </c>
      <c r="AG14" s="17" t="str">
        <f t="shared" ref="AG14" ca="1" si="188">IF(COUNTIF(INDEX(INDIRECT($AD$1),,4),$E14)&lt;&gt;1,"",INDEX(INDIRECT($AD$1),MATCH($E14,INDEX(INDIRECT($AD$1),,4),0)-1,4))</f>
        <v>دين</v>
      </c>
      <c r="AH14" s="17" t="str">
        <f t="shared" ref="AH14" ca="1" si="189">IF(COUNTIF(INDEX(INDIRECT($AD$1),,5),$E14)&lt;&gt;1,"",INDEX(INDIRECT($AD$1),MATCH($E14,INDEX(INDIRECT($AD$1),,5),0)-1,5))</f>
        <v/>
      </c>
      <c r="AI14" s="17" t="str">
        <f t="shared" ref="AI14" ca="1" si="190">IF(COUNTIF(INDEX(INDIRECT($AD$1),,6),$E14)&lt;&gt;1,"",INDEX(INDIRECT($AD$1),MATCH($E14,INDEX(INDIRECT($AD$1),,6),0)-1,6))</f>
        <v/>
      </c>
      <c r="AJ14" s="17" t="str">
        <f t="shared" ref="AJ14" ca="1" si="191">IF(COUNTIF(INDEX(INDIRECT($AD$1),,7),$E14)&lt;&gt;1,"",INDEX(INDIRECT($AD$1),MATCH($E14,INDEX(INDIRECT($AD$1),,7),0)-1,7))</f>
        <v>عملي</v>
      </c>
      <c r="AK14" s="17" t="str">
        <f t="shared" ref="AK14" ca="1" si="192">IF(COUNTIF(INDEX(INDIRECT($AD$1),,8),$E14)&lt;&gt;1,"",INDEX(INDIRECT($AD$1),MATCH($E14,INDEX(INDIRECT($AD$1),,8),0)-1,8))</f>
        <v/>
      </c>
      <c r="AL14" s="17" t="str">
        <f t="shared" ref="AL14" ca="1" si="193">IF(COUNTIF(INDEX(INDIRECT($AL$1),,1),$E14)&lt;&gt;1,"",INDEX(INDIRECT($AL$1),MATCH($E14,INDEX(INDIRECT($AL$1),,1),0)-1,1))</f>
        <v>عربي</v>
      </c>
      <c r="AM14" s="17" t="str">
        <f t="shared" ref="AM14" ca="1" si="194">IF(COUNTIF(INDEX(INDIRECT($AL$1),,2),$E14)&lt;&gt;1,"",INDEX(INDIRECT($AL$1),MATCH($E14,INDEX(INDIRECT($AL$1),,2),0)-1,2))</f>
        <v>عربي</v>
      </c>
      <c r="AN14" s="17" t="str">
        <f t="shared" ref="AN14" ca="1" si="195">IF(COUNTIF(INDEX(INDIRECT($AL$1),,3),$E14)&lt;&gt;1,"",INDEX(INDIRECT($AL$1),MATCH($E14,INDEX(INDIRECT($AL$1),,3),0)-1,3))</f>
        <v/>
      </c>
      <c r="AO14" s="17" t="str">
        <f t="shared" ref="AO14" ca="1" si="196">IF(COUNTIF(INDEX(INDIRECT($AL$1),,4),$E14)&lt;&gt;1,"",INDEX(INDIRECT($AL$1),MATCH($E14,INDEX(INDIRECT($AL$1),,4),0)-1,4))</f>
        <v/>
      </c>
      <c r="AP14" s="17" t="str">
        <f t="shared" ref="AP14" ca="1" si="197">IF(COUNTIF(INDEX(INDIRECT($AL$1),,5),$E14)&lt;&gt;1,"",INDEX(INDIRECT($AL$1),MATCH($E14,INDEX(INDIRECT($AL$1),,5),0)-1,5))</f>
        <v>عربي</v>
      </c>
      <c r="AQ14" s="17" t="str">
        <f t="shared" ref="AQ14" ca="1" si="198">IF(COUNTIF(INDEX(INDIRECT($AL$1),,6),$E14)&lt;&gt;1,"",INDEX(INDIRECT($AL$1),MATCH($E14,INDEX(INDIRECT($AL$1),,6),0)-1,6))</f>
        <v>عربي</v>
      </c>
      <c r="AR14" s="17" t="str">
        <f t="shared" ref="AR14" ca="1" si="199">IF(COUNTIF(INDEX(INDIRECT($AL$1),,7),$E14)&lt;&gt;1,"",INDEX(INDIRECT($AL$1),MATCH($E14,INDEX(INDIRECT($AL$1),,7),0)-1,7))</f>
        <v/>
      </c>
      <c r="AS14" s="17" t="str">
        <f t="shared" ref="AS14" ca="1" si="200">IF(COUNTIF(INDEX(INDIRECT($AL$1),,8),$E14)&lt;&gt;1,"",INDEX(INDIRECT($AL$1),MATCH($E14,INDEX(INDIRECT($AL$1),,8),0)-1,8))</f>
        <v/>
      </c>
    </row>
    <row r="15" spans="1:45" s="44" customFormat="1" ht="35.1" customHeight="1">
      <c r="A15" s="43">
        <v>7</v>
      </c>
      <c r="B15" s="43" t="str">
        <f t="shared" si="0"/>
        <v>هدى سالم حميده شعيب</v>
      </c>
      <c r="C15" s="59">
        <f>Con!$A16</f>
        <v>7</v>
      </c>
      <c r="D15" s="59" t="str">
        <f>Con!$B16</f>
        <v>هدى سالم حميده شعيب</v>
      </c>
      <c r="E15" s="45" t="s">
        <v>86</v>
      </c>
      <c r="F15" s="46" t="str">
        <f ca="1">IF(COUNTIF(INDEX(INDIRECT($F$1),,1),$E15)&lt;&gt;1,"",INDEX(Class,MATCH($E15,INDEX(INDIRECT($F$1),,1),0),1))</f>
        <v>1/4</v>
      </c>
      <c r="G15" s="46" t="str">
        <f ca="1">IF(COUNTIF(INDEX(INDIRECT($F$1),,2),$E15)&lt;&gt;1,"",INDEX(Class,MATCH($E15,INDEX(INDIRECT($F$1),,2),0),1))</f>
        <v>1/4</v>
      </c>
      <c r="H15" s="46" t="str">
        <f ca="1">IF(COUNTIF(INDEX(INDIRECT($F$1),,3),$E15)&lt;&gt;1,"",INDEX(Class,MATCH($E15,INDEX(INDIRECT($F$1),,3),0),1))</f>
        <v>2/4</v>
      </c>
      <c r="I15" s="46" t="str">
        <f ca="1">IF(COUNTIF(INDEX(INDIRECT($F$1),,4),$E15)&lt;&gt;1,"",INDEX(Class,MATCH($E15,INDEX(INDIRECT($F$1),,4),0),1))</f>
        <v>2/4</v>
      </c>
      <c r="J15" s="46" t="str">
        <f ca="1">IF(COUNTIF(INDEX(INDIRECT($F$1),,5),$E15)&lt;&gt;1,"",INDEX(Class,MATCH($E15,INDEX(INDIRECT($F$1),,5),0),1))</f>
        <v>1/4</v>
      </c>
      <c r="K15" s="46" t="str">
        <f ca="1">IF(COUNTIF(INDEX(INDIRECT($F$1),,6),$E15)&lt;&gt;1,"",INDEX(Class,MATCH($E15,INDEX(INDIRECT($F$1),,6),0),1))</f>
        <v>1/4</v>
      </c>
      <c r="L15" s="46" t="str">
        <f ca="1">IF(COUNTIF(INDEX(INDIRECT($F$1),,7),$E15)&lt;&gt;1,"",INDEX(Class,MATCH($E15,INDEX(INDIRECT($F$1),,7),0),1))</f>
        <v/>
      </c>
      <c r="M15" s="46" t="str">
        <f ca="1">IF(COUNTIF(INDEX(INDIRECT($F$1),,8),$E15)&lt;&gt;1,"",INDEX(Class,MATCH($E15,INDEX(INDIRECT($F$1),,8),0),1))</f>
        <v/>
      </c>
      <c r="N15" s="46" t="str">
        <f ca="1">IF(COUNTIF(INDEX(INDIRECT($N$1),,1),$E15)&lt;&gt;1,"",INDEX(Class,MATCH($E15,INDEX(INDIRECT($N$1),,1),0),1))</f>
        <v>2/4</v>
      </c>
      <c r="O15" s="46" t="str">
        <f ca="1">IF(COUNTIF(INDEX(INDIRECT($N$1),,2),$E15)&lt;&gt;1,"",INDEX(Class,MATCH($E15,INDEX(INDIRECT($N$1),,2),0),1))</f>
        <v>2/4</v>
      </c>
      <c r="P15" s="46" t="str">
        <f ca="1">IF(COUNTIF(INDEX(INDIRECT($N$1),,3),$E15)&lt;&gt;1,"",INDEX(Class,MATCH($E15,INDEX(INDIRECT($N$1),,3),0),1))</f>
        <v/>
      </c>
      <c r="Q15" s="46" t="str">
        <f ca="1">IF(COUNTIF(INDEX(INDIRECT($N$1),,4),$E15)&lt;&gt;1,"",INDEX(Class,MATCH($E15,INDEX(INDIRECT($N$1),,4),0),1))</f>
        <v/>
      </c>
      <c r="R15" s="46" t="str">
        <f ca="1">IF(COUNTIF(INDEX(INDIRECT($N$1),,5),$E15)&lt;&gt;1,"",INDEX(Class,MATCH($E15,INDEX(INDIRECT($N$1),,5),0),1))</f>
        <v>1/4</v>
      </c>
      <c r="S15" s="46" t="str">
        <f ca="1">IF(COUNTIF(INDEX(INDIRECT($N$1),,6),$E15)&lt;&gt;1,"",INDEX(Class,MATCH($E15,INDEX(INDIRECT($N$1),,6),0),1))</f>
        <v>1/4</v>
      </c>
      <c r="T15" s="46" t="str">
        <f ca="1">IF(COUNTIF(INDEX(INDIRECT($N$1),,7),$E15)&lt;&gt;1,"",INDEX(Class,MATCH($E15,INDEX(INDIRECT($N$1),,7),0),1))</f>
        <v/>
      </c>
      <c r="U15" s="46" t="str">
        <f ca="1">IF(COUNTIF(INDEX(INDIRECT($N$1),,8),$E15)&lt;&gt;1,"",INDEX(Class,MATCH($E15,INDEX(INDIRECT($N$1),,8),0),1))</f>
        <v/>
      </c>
      <c r="V15" s="46" t="str">
        <f ca="1">IF(COUNTIF(INDEX(INDIRECT($V$1),,1),$E15)&lt;&gt;1,"",INDEX(Class,MATCH($E15,INDEX(INDIRECT($V$1),,1),0),1))</f>
        <v>2/4</v>
      </c>
      <c r="W15" s="46" t="str">
        <f ca="1">IF(COUNTIF(INDEX(INDIRECT($V$1),,2),$E15)&lt;&gt;1,"",INDEX(Class,MATCH($E15,INDEX(INDIRECT($V$1),,2),0),1))</f>
        <v>2/4</v>
      </c>
      <c r="X15" s="46" t="str">
        <f ca="1">IF(COUNTIF(INDEX(INDIRECT($V$1),,3),$E15)&lt;&gt;1,"",INDEX(Class,MATCH($E15,INDEX(INDIRECT($V$1),,3),0),1))</f>
        <v/>
      </c>
      <c r="Y15" s="46" t="str">
        <f ca="1">IF(COUNTIF(INDEX(INDIRECT($V$1),,4),$E15)&lt;&gt;1,"",INDEX(Class,MATCH($E15,INDEX(INDIRECT($V$1),,4),0),1))</f>
        <v/>
      </c>
      <c r="Z15" s="46" t="str">
        <f ca="1">IF(COUNTIF(INDEX(INDIRECT($V$1),,5),$E15)&lt;&gt;1,"",INDEX(Class,MATCH($E15,INDEX(INDIRECT($V$1),,5),0),1))</f>
        <v>1/4</v>
      </c>
      <c r="AA15" s="46" t="str">
        <f ca="1">IF(COUNTIF(INDEX(INDIRECT($V$1),,6),$E15)&lt;&gt;1,"",INDEX(Class,MATCH($E15,INDEX(INDIRECT($V$1),,6),0),1))</f>
        <v>1/4</v>
      </c>
      <c r="AB15" s="46" t="str">
        <f ca="1">IF(COUNTIF(INDEX(INDIRECT($V$1),,7),$E15)&lt;&gt;1,"",INDEX(Class,MATCH($E15,INDEX(INDIRECT($V$1),,7),0),1))</f>
        <v/>
      </c>
      <c r="AC15" s="46" t="str">
        <f ca="1">IF(COUNTIF(INDEX(INDIRECT($V$1),,8),$E15)&lt;&gt;1,"",INDEX(Class,MATCH($E15,INDEX(INDIRECT($V$1),,8),0),1))</f>
        <v/>
      </c>
      <c r="AD15" s="46" t="str">
        <f ca="1">IF(COUNTIF(INDEX(INDIRECT($AD$1),,1),$E15)&lt;&gt;1,"",INDEX(Class,MATCH($E15,INDEX(INDIRECT($AD$1),,1),0),1))</f>
        <v>1/4</v>
      </c>
      <c r="AE15" s="46" t="str">
        <f ca="1">IF(COUNTIF(INDEX(INDIRECT($AD$1),,2),$E15)&lt;&gt;1,"",INDEX(Class,MATCH($E15,INDEX(INDIRECT($AD$1),,2),0),1))</f>
        <v>1/4</v>
      </c>
      <c r="AF15" s="46" t="str">
        <f ca="1">IF(COUNTIF(INDEX(INDIRECT($AD$1),,3),$E15)&lt;&gt;1,"",INDEX(Class,MATCH($E15,INDEX(INDIRECT($AD$1),,3),0),1))</f>
        <v>2/4</v>
      </c>
      <c r="AG15" s="46" t="str">
        <f ca="1">IF(COUNTIF(INDEX(INDIRECT($AD$1),,4),$E15)&lt;&gt;1,"",INDEX(Class,MATCH($E15,INDEX(INDIRECT($AD$1),,4),0),1))</f>
        <v>2/4</v>
      </c>
      <c r="AH15" s="46" t="str">
        <f ca="1">IF(COUNTIF(INDEX(INDIRECT($AD$1),,5),$E15)&lt;&gt;1,"",INDEX(Class,MATCH($E15,INDEX(INDIRECT($AD$1),,5),0),1))</f>
        <v/>
      </c>
      <c r="AI15" s="46" t="str">
        <f ca="1">IF(COUNTIF(INDEX(INDIRECT($AD$1),,6),$E15)&lt;&gt;1,"",INDEX(Class,MATCH($E15,INDEX(INDIRECT($AD$1),,6),0),1))</f>
        <v/>
      </c>
      <c r="AJ15" s="46" t="str">
        <f ca="1">IF(COUNTIF(INDEX(INDIRECT($AD$1),,7),$E15)&lt;&gt;1,"",INDEX(Class,MATCH($E15,INDEX(INDIRECT($AD$1),,7),0),1))</f>
        <v>2/4</v>
      </c>
      <c r="AK15" s="46" t="str">
        <f ca="1">IF(COUNTIF(INDEX(INDIRECT($AD$1),,8),$E15)&lt;&gt;1,"",INDEX(Class,MATCH($E15,INDEX(INDIRECT($AD$1),,8),0),1))</f>
        <v>2/4</v>
      </c>
      <c r="AL15" s="46" t="str">
        <f ca="1">IF(COUNTIF(INDEX(INDIRECT($AL$1),,1),$E15)&lt;&gt;1,"",INDEX(Class,MATCH($E15,INDEX(INDIRECT($AL$1),,1),0),1))</f>
        <v>2/4</v>
      </c>
      <c r="AM15" s="46" t="str">
        <f ca="1">IF(COUNTIF(INDEX(INDIRECT($AL$1),,2),$E15)&lt;&gt;1,"",INDEX(Class,MATCH($E15,INDEX(INDIRECT($AL$1),,2),0),1))</f>
        <v>2/4</v>
      </c>
      <c r="AN15" s="46" t="str">
        <f ca="1">IF(COUNTIF(INDEX(INDIRECT($AL$1),,3),$E15)&lt;&gt;1,"",INDEX(Class,MATCH($E15,INDEX(INDIRECT($AL$1),,3),0),1))</f>
        <v>1/4</v>
      </c>
      <c r="AO15" s="46" t="str">
        <f ca="1">IF(COUNTIF(INDEX(INDIRECT($AL$1),,4),$E15)&lt;&gt;1,"",INDEX(Class,MATCH($E15,INDEX(INDIRECT($AL$1),,4),0),1))</f>
        <v>1/4</v>
      </c>
      <c r="AP15" s="46" t="str">
        <f ca="1">IF(COUNTIF(INDEX(INDIRECT($AL$1),,5),$E15)&lt;&gt;1,"",INDEX(Class,MATCH($E15,INDEX(INDIRECT($AL$1),,5),0),1))</f>
        <v/>
      </c>
      <c r="AQ15" s="46" t="str">
        <f ca="1">IF(COUNTIF(INDEX(INDIRECT($AL$1),,6),$E15)&lt;&gt;1,"",INDEX(Class,MATCH($E15,INDEX(INDIRECT($AL$1),,6),0),1))</f>
        <v/>
      </c>
      <c r="AR15" s="46" t="str">
        <f ca="1">IF(COUNTIF(INDEX(INDIRECT($AL$1),,7),$E15)&lt;&gt;1,"",INDEX(Class,MATCH($E15,INDEX(INDIRECT($AL$1),,7),0),1))</f>
        <v/>
      </c>
      <c r="AS15" s="46" t="str">
        <f ca="1">IF(COUNTIF(INDEX(INDIRECT($AL$1),,8),$E15)&lt;&gt;1,"",INDEX(Class,MATCH($E15,INDEX(INDIRECT($AL$1),,8),0),1))</f>
        <v/>
      </c>
    </row>
    <row r="16" spans="1:45" s="44" customFormat="1" ht="35.1" customHeight="1">
      <c r="A16" s="43">
        <v>7</v>
      </c>
      <c r="B16" s="43">
        <f t="shared" si="0"/>
        <v>0</v>
      </c>
      <c r="C16" s="59"/>
      <c r="D16" s="59"/>
      <c r="E16" s="45" t="s">
        <v>86</v>
      </c>
      <c r="F16" s="46" t="str">
        <f t="shared" ref="F16" ca="1" si="201">IF(COUNTIF(INDEX(INDIRECT($F$1),,1),$E16)&lt;&gt;1,"",INDEX(INDIRECT($F$1),MATCH($E16,INDEX(INDIRECT($F$1),,1),0)-1,1))</f>
        <v>عربي</v>
      </c>
      <c r="G16" s="46" t="str">
        <f t="shared" ref="G16" ca="1" si="202">IF(COUNTIF(INDEX(INDIRECT($F$1),,2),$E16)&lt;&gt;1,"",INDEX(INDIRECT($F$1),MATCH($E16,INDEX(INDIRECT($F$1),,2),0)-1,2))</f>
        <v>عربي</v>
      </c>
      <c r="H16" s="46" t="str">
        <f t="shared" ref="H16" ca="1" si="203">IF(COUNTIF(INDEX(INDIRECT($F$1),,3),$E16)&lt;&gt;1,"",INDEX(INDIRECT($F$1),MATCH($E16,INDEX(INDIRECT($F$1),,3),0)-1,3))</f>
        <v>عربي</v>
      </c>
      <c r="I16" s="46" t="str">
        <f t="shared" ref="I16" ca="1" si="204">IF(COUNTIF(INDEX(INDIRECT($F$1),,4),$E16)&lt;&gt;1,"",INDEX(INDIRECT($F$1),MATCH($E16,INDEX(INDIRECT($F$1),,4),0)-1,4))</f>
        <v>عربي</v>
      </c>
      <c r="J16" s="46" t="str">
        <f t="shared" ref="J16" ca="1" si="205">IF(COUNTIF(INDEX(INDIRECT($F$1),,5),$E16)&lt;&gt;1,"",INDEX(INDIRECT($F$1),MATCH($E16,INDEX(INDIRECT($F$1),,5),0)-1,5))</f>
        <v>عربي</v>
      </c>
      <c r="K16" s="46" t="str">
        <f t="shared" ref="K16" ca="1" si="206">IF(COUNTIF(INDEX(INDIRECT($F$1),,6),$E16)&lt;&gt;1,"",INDEX(INDIRECT($F$1),MATCH($E16,INDEX(INDIRECT($F$1),,6),0)-1,6))</f>
        <v>عربي</v>
      </c>
      <c r="L16" s="46" t="str">
        <f t="shared" ref="L16" ca="1" si="207">IF(COUNTIF(INDEX(INDIRECT($F$1),,7),$E16)&lt;&gt;1,"",INDEX(INDIRECT($F$1),MATCH($E16,INDEX(INDIRECT($F$1),,7),0)-1,7))</f>
        <v/>
      </c>
      <c r="M16" s="46" t="str">
        <f t="shared" ref="M16" ca="1" si="208">IF(COUNTIF(INDEX(INDIRECT($F$1),,8),$E16)&lt;&gt;1,"",INDEX(INDIRECT($F$1),MATCH($E16,INDEX(INDIRECT($F$1),,8),0)-1,8))</f>
        <v/>
      </c>
      <c r="N16" s="46" t="str">
        <f t="shared" ref="N16" ca="1" si="209">IF(COUNTIF(INDEX(INDIRECT($N$1),,1),$E16)&lt;&gt;1,"",INDEX(INDIRECT($N$1),MATCH($E16,INDEX(INDIRECT($N$1),,1),0)-1,1))</f>
        <v>عربي</v>
      </c>
      <c r="O16" s="46" t="str">
        <f t="shared" ref="O16" ca="1" si="210">IF(COUNTIF(INDEX(INDIRECT($N$1),,2),$E16)&lt;&gt;1,"",INDEX(INDIRECT($N$1),MATCH($E16,INDEX(INDIRECT($N$1),,2),0)-1,2))</f>
        <v>عربي</v>
      </c>
      <c r="P16" s="46" t="str">
        <f t="shared" ref="P16" ca="1" si="211">IF(COUNTIF(INDEX(INDIRECT($N$1),,3),$E16)&lt;&gt;1,"",INDEX(INDIRECT($N$1),MATCH($E16,INDEX(INDIRECT($N$1),,3),0)-1,3))</f>
        <v/>
      </c>
      <c r="Q16" s="46" t="str">
        <f t="shared" ref="Q16" ca="1" si="212">IF(COUNTIF(INDEX(INDIRECT($N$1),,4),$E16)&lt;&gt;1,"",INDEX(INDIRECT($N$1),MATCH($E16,INDEX(INDIRECT($N$1),,4),0)-1,4))</f>
        <v/>
      </c>
      <c r="R16" s="46" t="str">
        <f t="shared" ref="R16" ca="1" si="213">IF(COUNTIF(INDEX(INDIRECT($N$1),,5),$E16)&lt;&gt;1,"",INDEX(INDIRECT($N$1),MATCH($E16,INDEX(INDIRECT($N$1),,5),0)-1,5))</f>
        <v>عربي</v>
      </c>
      <c r="S16" s="46" t="str">
        <f t="shared" ref="S16" ca="1" si="214">IF(COUNTIF(INDEX(INDIRECT($N$1),,6),$E16)&lt;&gt;1,"",INDEX(INDIRECT($N$1),MATCH($E16,INDEX(INDIRECT($N$1),,6),0)-1,6))</f>
        <v>عربي</v>
      </c>
      <c r="T16" s="46" t="str">
        <f t="shared" ref="T16" ca="1" si="215">IF(COUNTIF(INDEX(INDIRECT($N$1),,7),$E16)&lt;&gt;1,"",INDEX(INDIRECT($N$1),MATCH($E16,INDEX(INDIRECT($N$1),,7),0)-1,7))</f>
        <v/>
      </c>
      <c r="U16" s="46" t="str">
        <f t="shared" ref="U16" ca="1" si="216">IF(COUNTIF(INDEX(INDIRECT($N$1),,8),$E16)&lt;&gt;1,"",INDEX(INDIRECT($N$1),MATCH($E16,INDEX(INDIRECT($N$1),,8),0)-1,8))</f>
        <v/>
      </c>
      <c r="V16" s="46" t="str">
        <f t="shared" ref="V16" ca="1" si="217">IF(COUNTIF(INDEX(INDIRECT($V$1),,1),$E16)&lt;&gt;1,"",INDEX(INDIRECT($V$1),MATCH($E16,INDEX(INDIRECT($V$1),,1),0)-1,1))</f>
        <v>عربي</v>
      </c>
      <c r="W16" s="46" t="str">
        <f t="shared" ref="W16" ca="1" si="218">IF(COUNTIF(INDEX(INDIRECT($V$1),,2),$E16)&lt;&gt;1,"",INDEX(INDIRECT($V$1),MATCH($E16,INDEX(INDIRECT($V$1),,2),0)-1,2))</f>
        <v>عربي</v>
      </c>
      <c r="X16" s="46" t="str">
        <f t="shared" ref="X16" ca="1" si="219">IF(COUNTIF(INDEX(INDIRECT($V$1),,3),$E16)&lt;&gt;1,"",INDEX(INDIRECT($V$1),MATCH($E16,INDEX(INDIRECT($V$1),,3),0)-1,3))</f>
        <v/>
      </c>
      <c r="Y16" s="46" t="str">
        <f t="shared" ref="Y16" ca="1" si="220">IF(COUNTIF(INDEX(INDIRECT($V$1),,4),$E16)&lt;&gt;1,"",INDEX(INDIRECT($V$1),MATCH($E16,INDEX(INDIRECT($V$1),,4),0)-1,4))</f>
        <v/>
      </c>
      <c r="Z16" s="46" t="str">
        <f t="shared" ref="Z16" ca="1" si="221">IF(COUNTIF(INDEX(INDIRECT($V$1),,5),$E16)&lt;&gt;1,"",INDEX(INDIRECT($V$1),MATCH($E16,INDEX(INDIRECT($V$1),,5),0)-1,5))</f>
        <v>عربي</v>
      </c>
      <c r="AA16" s="46" t="str">
        <f t="shared" ref="AA16" ca="1" si="222">IF(COUNTIF(INDEX(INDIRECT($V$1),,6),$E16)&lt;&gt;1,"",INDEX(INDIRECT($V$1),MATCH($E16,INDEX(INDIRECT($V$1),,6),0)-1,6))</f>
        <v>عربي</v>
      </c>
      <c r="AB16" s="46" t="str">
        <f t="shared" ref="AB16" ca="1" si="223">IF(COUNTIF(INDEX(INDIRECT($V$1),,7),$E16)&lt;&gt;1,"",INDEX(INDIRECT($V$1),MATCH($E16,INDEX(INDIRECT($V$1),,7),0)-1,7))</f>
        <v/>
      </c>
      <c r="AC16" s="46" t="str">
        <f t="shared" ref="AC16" ca="1" si="224">IF(COUNTIF(INDEX(INDIRECT($V$1),,8),$E16)&lt;&gt;1,"",INDEX(INDIRECT($V$1),MATCH($E16,INDEX(INDIRECT($V$1),,8),0)-1,8))</f>
        <v/>
      </c>
      <c r="AD16" s="46" t="str">
        <f t="shared" ref="AD16" ca="1" si="225">IF(COUNTIF(INDEX(INDIRECT($AD$1),,1),$E16)&lt;&gt;1,"",INDEX(INDIRECT($AD$1),MATCH($E16,INDEX(INDIRECT($AD$1),,1),0)-1,1))</f>
        <v>عربي</v>
      </c>
      <c r="AE16" s="46" t="str">
        <f t="shared" ref="AE16" ca="1" si="226">IF(COUNTIF(INDEX(INDIRECT($AD$1),,2),$E16)&lt;&gt;1,"",INDEX(INDIRECT($AD$1),MATCH($E16,INDEX(INDIRECT($AD$1),,2),0)-1,2))</f>
        <v>عربي</v>
      </c>
      <c r="AF16" s="46" t="str">
        <f t="shared" ref="AF16" ca="1" si="227">IF(COUNTIF(INDEX(INDIRECT($AD$1),,3),$E16)&lt;&gt;1,"",INDEX(INDIRECT($AD$1),MATCH($E16,INDEX(INDIRECT($AD$1),,3),0)-1,3))</f>
        <v>عربي</v>
      </c>
      <c r="AG16" s="46" t="str">
        <f t="shared" ref="AG16" ca="1" si="228">IF(COUNTIF(INDEX(INDIRECT($AD$1),,4),$E16)&lt;&gt;1,"",INDEX(INDIRECT($AD$1),MATCH($E16,INDEX(INDIRECT($AD$1),,4),0)-1,4))</f>
        <v>عربي</v>
      </c>
      <c r="AH16" s="46" t="str">
        <f t="shared" ref="AH16" ca="1" si="229">IF(COUNTIF(INDEX(INDIRECT($AD$1),,5),$E16)&lt;&gt;1,"",INDEX(INDIRECT($AD$1),MATCH($E16,INDEX(INDIRECT($AD$1),,5),0)-1,5))</f>
        <v/>
      </c>
      <c r="AI16" s="46" t="str">
        <f t="shared" ref="AI16" ca="1" si="230">IF(COUNTIF(INDEX(INDIRECT($AD$1),,6),$E16)&lt;&gt;1,"",INDEX(INDIRECT($AD$1),MATCH($E16,INDEX(INDIRECT($AD$1),,6),0)-1,6))</f>
        <v/>
      </c>
      <c r="AJ16" s="46" t="str">
        <f t="shared" ref="AJ16" ca="1" si="231">IF(COUNTIF(INDEX(INDIRECT($AD$1),,7),$E16)&lt;&gt;1,"",INDEX(INDIRECT($AD$1),MATCH($E16,INDEX(INDIRECT($AD$1),,7),0)-1,7))</f>
        <v>عربي</v>
      </c>
      <c r="AK16" s="46" t="str">
        <f t="shared" ref="AK16" ca="1" si="232">IF(COUNTIF(INDEX(INDIRECT($AD$1),,8),$E16)&lt;&gt;1,"",INDEX(INDIRECT($AD$1),MATCH($E16,INDEX(INDIRECT($AD$1),,8),0)-1,8))</f>
        <v>عربي</v>
      </c>
      <c r="AL16" s="46" t="str">
        <f t="shared" ref="AL16" ca="1" si="233">IF(COUNTIF(INDEX(INDIRECT($AL$1),,1),$E16)&lt;&gt;1,"",INDEX(INDIRECT($AL$1),MATCH($E16,INDEX(INDIRECT($AL$1),,1),0)-1,1))</f>
        <v>عربي</v>
      </c>
      <c r="AM16" s="46" t="str">
        <f t="shared" ref="AM16" ca="1" si="234">IF(COUNTIF(INDEX(INDIRECT($AL$1),,2),$E16)&lt;&gt;1,"",INDEX(INDIRECT($AL$1),MATCH($E16,INDEX(INDIRECT($AL$1),,2),0)-1,2))</f>
        <v>عربي</v>
      </c>
      <c r="AN16" s="46" t="str">
        <f t="shared" ref="AN16" ca="1" si="235">IF(COUNTIF(INDEX(INDIRECT($AL$1),,3),$E16)&lt;&gt;1,"",INDEX(INDIRECT($AL$1),MATCH($E16,INDEX(INDIRECT($AL$1),,3),0)-1,3))</f>
        <v>عربي</v>
      </c>
      <c r="AO16" s="46" t="str">
        <f t="shared" ref="AO16" ca="1" si="236">IF(COUNTIF(INDEX(INDIRECT($AL$1),,4),$E16)&lt;&gt;1,"",INDEX(INDIRECT($AL$1),MATCH($E16,INDEX(INDIRECT($AL$1),,4),0)-1,4))</f>
        <v>عربي</v>
      </c>
      <c r="AP16" s="46" t="str">
        <f t="shared" ref="AP16" ca="1" si="237">IF(COUNTIF(INDEX(INDIRECT($AL$1),,5),$E16)&lt;&gt;1,"",INDEX(INDIRECT($AL$1),MATCH($E16,INDEX(INDIRECT($AL$1),,5),0)-1,5))</f>
        <v/>
      </c>
      <c r="AQ16" s="46" t="str">
        <f t="shared" ref="AQ16" ca="1" si="238">IF(COUNTIF(INDEX(INDIRECT($AL$1),,6),$E16)&lt;&gt;1,"",INDEX(INDIRECT($AL$1),MATCH($E16,INDEX(INDIRECT($AL$1),,6),0)-1,6))</f>
        <v/>
      </c>
      <c r="AR16" s="46" t="str">
        <f t="shared" ref="AR16" ca="1" si="239">IF(COUNTIF(INDEX(INDIRECT($AL$1),,7),$E16)&lt;&gt;1,"",INDEX(INDIRECT($AL$1),MATCH($E16,INDEX(INDIRECT($AL$1),,7),0)-1,7))</f>
        <v/>
      </c>
      <c r="AS16" s="46" t="str">
        <f t="shared" ref="AS16" ca="1" si="240">IF(COUNTIF(INDEX(INDIRECT($AL$1),,8),$E16)&lt;&gt;1,"",INDEX(INDIRECT($AL$1),MATCH($E16,INDEX(INDIRECT($AL$1),,8),0)-1,8))</f>
        <v/>
      </c>
    </row>
    <row r="17" spans="1:45" s="44" customFormat="1" ht="35.1" customHeight="1">
      <c r="A17" s="43">
        <v>8</v>
      </c>
      <c r="B17" s="43" t="str">
        <f t="shared" si="0"/>
        <v>هيثم حامد محمد الشنواني</v>
      </c>
      <c r="C17" s="60">
        <f>Con!$A18</f>
        <v>8</v>
      </c>
      <c r="D17" s="60" t="str">
        <f>Con!$B18</f>
        <v>هيثم حامد محمد الشنواني</v>
      </c>
      <c r="E17" s="15" t="s">
        <v>78</v>
      </c>
      <c r="F17" s="17" t="str">
        <f ca="1">IF(COUNTIF(INDEX(INDIRECT($F$1),,1),$E17)&lt;&gt;1,"",INDEX(Class,MATCH($E17,INDEX(INDIRECT($F$1),,1),0),1))</f>
        <v>2/4</v>
      </c>
      <c r="G17" s="17" t="str">
        <f ca="1">IF(COUNTIF(INDEX(INDIRECT($F$1),,2),$E17)&lt;&gt;1,"",INDEX(Class,MATCH($E17,INDEX(INDIRECT($F$1),,2),0),1))</f>
        <v>2/4</v>
      </c>
      <c r="H17" s="17" t="str">
        <f ca="1">IF(COUNTIF(INDEX(INDIRECT($F$1),,3),$E17)&lt;&gt;1,"",INDEX(Class,MATCH($E17,INDEX(INDIRECT($F$1),,3),0),1))</f>
        <v>1/4</v>
      </c>
      <c r="I17" s="17" t="str">
        <f ca="1">IF(COUNTIF(INDEX(INDIRECT($F$1),,4),$E17)&lt;&gt;1,"",INDEX(Class,MATCH($E17,INDEX(INDIRECT($F$1),,4),0),1))</f>
        <v>1/4</v>
      </c>
      <c r="J17" s="17" t="str">
        <f ca="1">IF(COUNTIF(INDEX(INDIRECT($F$1),,5),$E17)&lt;&gt;1,"",INDEX(Class,MATCH($E17,INDEX(INDIRECT($F$1),,5),0),1))</f>
        <v/>
      </c>
      <c r="K17" s="17" t="str">
        <f ca="1">IF(COUNTIF(INDEX(INDIRECT($F$1),,6),$E17)&lt;&gt;1,"",INDEX(Class,MATCH($E17,INDEX(INDIRECT($F$1),,6),0),1))</f>
        <v/>
      </c>
      <c r="L17" s="17" t="str">
        <f ca="1">IF(COUNTIF(INDEX(INDIRECT($F$1),,7),$E17)&lt;&gt;1,"",INDEX(Class,MATCH($E17,INDEX(INDIRECT($F$1),,7),0),1))</f>
        <v>2/1</v>
      </c>
      <c r="M17" s="17" t="str">
        <f ca="1">IF(COUNTIF(INDEX(INDIRECT($F$1),,8),$E17)&lt;&gt;1,"",INDEX(Class,MATCH($E17,INDEX(INDIRECT($F$1),,8),0),1))</f>
        <v>2/5</v>
      </c>
      <c r="N17" s="17" t="str">
        <f ca="1">IF(COUNTIF(INDEX(INDIRECT($N$1),,1),$E17)&lt;&gt;1,"",INDEX(Class,MATCH($E17,INDEX(INDIRECT($N$1),,1),0),1))</f>
        <v>1/4</v>
      </c>
      <c r="O17" s="17" t="str">
        <f ca="1">IF(COUNTIF(INDEX(INDIRECT($N$1),,2),$E17)&lt;&gt;1,"",INDEX(Class,MATCH($E17,INDEX(INDIRECT($N$1),,2),0),1))</f>
        <v>1/4</v>
      </c>
      <c r="P17" s="17" t="str">
        <f ca="1">IF(COUNTIF(INDEX(INDIRECT($N$1),,3),$E17)&lt;&gt;1,"",INDEX(Class,MATCH($E17,INDEX(INDIRECT($N$1),,3),0),1))</f>
        <v>3/4</v>
      </c>
      <c r="Q17" s="17" t="str">
        <f ca="1">IF(COUNTIF(INDEX(INDIRECT($N$1),,4),$E17)&lt;&gt;1,"",INDEX(Class,MATCH($E17,INDEX(INDIRECT($N$1),,4),0),1))</f>
        <v>3/4</v>
      </c>
      <c r="R17" s="17" t="str">
        <f ca="1">IF(COUNTIF(INDEX(INDIRECT($N$1),,5),$E17)&lt;&gt;1,"",INDEX(Class,MATCH($E17,INDEX(INDIRECT($N$1),,5),0),1))</f>
        <v/>
      </c>
      <c r="S17" s="17" t="str">
        <f ca="1">IF(COUNTIF(INDEX(INDIRECT($N$1),,6),$E17)&lt;&gt;1,"",INDEX(Class,MATCH($E17,INDEX(INDIRECT($N$1),,6),0),1))</f>
        <v/>
      </c>
      <c r="T17" s="17" t="str">
        <f ca="1">IF(COUNTIF(INDEX(INDIRECT($N$1),,7),$E17)&lt;&gt;1,"",INDEX(Class,MATCH($E17,INDEX(INDIRECT($N$1),,7),0),1))</f>
        <v>1/5</v>
      </c>
      <c r="U17" s="17" t="str">
        <f ca="1">IF(COUNTIF(INDEX(INDIRECT($N$1),,8),$E17)&lt;&gt;1,"",INDEX(Class,MATCH($E17,INDEX(INDIRECT($N$1),,8),0),1))</f>
        <v/>
      </c>
      <c r="V17" s="17" t="str">
        <f ca="1">IF(COUNTIF(INDEX(INDIRECT($V$1),,1),$E17)&lt;&gt;1,"",INDEX(Class,MATCH($E17,INDEX(INDIRECT($V$1),,1),0),1))</f>
        <v>3/4</v>
      </c>
      <c r="W17" s="17" t="str">
        <f ca="1">IF(COUNTIF(INDEX(INDIRECT($V$1),,2),$E17)&lt;&gt;1,"",INDEX(Class,MATCH($E17,INDEX(INDIRECT($V$1),,2),0),1))</f>
        <v>3/4</v>
      </c>
      <c r="X17" s="17" t="str">
        <f ca="1">IF(COUNTIF(INDEX(INDIRECT($V$1),,3),$E17)&lt;&gt;1,"",INDEX(Class,MATCH($E17,INDEX(INDIRECT($V$1),,3),0),1))</f>
        <v/>
      </c>
      <c r="Y17" s="17" t="str">
        <f ca="1">IF(COUNTIF(INDEX(INDIRECT($V$1),,4),$E17)&lt;&gt;1,"",INDEX(Class,MATCH($E17,INDEX(INDIRECT($V$1),,4),0),1))</f>
        <v/>
      </c>
      <c r="Z17" s="17" t="str">
        <f ca="1">IF(COUNTIF(INDEX(INDIRECT($V$1),,5),$E17)&lt;&gt;1,"",INDEX(Class,MATCH($E17,INDEX(INDIRECT($V$1),,5),0),1))</f>
        <v/>
      </c>
      <c r="AA17" s="17" t="str">
        <f ca="1">IF(COUNTIF(INDEX(INDIRECT($V$1),,6),$E17)&lt;&gt;1,"",INDEX(Class,MATCH($E17,INDEX(INDIRECT($V$1),,6),0),1))</f>
        <v>1/1</v>
      </c>
      <c r="AB17" s="17" t="str">
        <f ca="1">IF(COUNTIF(INDEX(INDIRECT($V$1),,7),$E17)&lt;&gt;1,"",INDEX(Class,MATCH($E17,INDEX(INDIRECT($V$1),,7),0),1))</f>
        <v/>
      </c>
      <c r="AC17" s="17" t="str">
        <f ca="1">IF(COUNTIF(INDEX(INDIRECT($V$1),,8),$E17)&lt;&gt;1,"",INDEX(Class,MATCH($E17,INDEX(INDIRECT($V$1),,8),0),1))</f>
        <v/>
      </c>
      <c r="AD17" s="17" t="str">
        <f ca="1">IF(COUNTIF(INDEX(INDIRECT($AD$1),,1),$E17)&lt;&gt;1,"",INDEX(Class,MATCH($E17,INDEX(INDIRECT($AD$1),,1),0),1))</f>
        <v>2/4</v>
      </c>
      <c r="AE17" s="17" t="str">
        <f ca="1">IF(COUNTIF(INDEX(INDIRECT($AD$1),,2),$E17)&lt;&gt;1,"",INDEX(Class,MATCH($E17,INDEX(INDIRECT($AD$1),,2),0),1))</f>
        <v>2/4</v>
      </c>
      <c r="AF17" s="17" t="str">
        <f ca="1">IF(COUNTIF(INDEX(INDIRECT($AD$1),,3),$E17)&lt;&gt;1,"",INDEX(Class,MATCH($E17,INDEX(INDIRECT($AD$1),,3),0),1))</f>
        <v/>
      </c>
      <c r="AG17" s="17" t="str">
        <f ca="1">IF(COUNTIF(INDEX(INDIRECT($AD$1),,4),$E17)&lt;&gt;1,"",INDEX(Class,MATCH($E17,INDEX(INDIRECT($AD$1),,4),0),1))</f>
        <v/>
      </c>
      <c r="AH17" s="17" t="str">
        <f ca="1">IF(COUNTIF(INDEX(INDIRECT($AD$1),,5),$E17)&lt;&gt;1,"",INDEX(Class,MATCH($E17,INDEX(INDIRECT($AD$1),,5),0),1))</f>
        <v>3/4</v>
      </c>
      <c r="AI17" s="17" t="str">
        <f ca="1">IF(COUNTIF(INDEX(INDIRECT($AD$1),,6),$E17)&lt;&gt;1,"",INDEX(Class,MATCH($E17,INDEX(INDIRECT($AD$1),,6),0),1))</f>
        <v>3/4</v>
      </c>
      <c r="AJ17" s="17" t="str">
        <f ca="1">IF(COUNTIF(INDEX(INDIRECT($AD$1),,7),$E17)&lt;&gt;1,"",INDEX(Class,MATCH($E17,INDEX(INDIRECT($AD$1),,7),0),1))</f>
        <v/>
      </c>
      <c r="AK17" s="17" t="str">
        <f ca="1">IF(COUNTIF(INDEX(INDIRECT($AD$1),,8),$E17)&lt;&gt;1,"",INDEX(Class,MATCH($E17,INDEX(INDIRECT($AD$1),,8),0),1))</f>
        <v/>
      </c>
      <c r="AL17" s="17" t="str">
        <f ca="1">IF(COUNTIF(INDEX(INDIRECT($AL$1),,1),$E17)&lt;&gt;1,"",INDEX(Class,MATCH($E17,INDEX(INDIRECT($AL$1),,1),0),1))</f>
        <v>1/4</v>
      </c>
      <c r="AM17" s="17" t="str">
        <f ca="1">IF(COUNTIF(INDEX(INDIRECT($AL$1),,2),$E17)&lt;&gt;1,"",INDEX(Class,MATCH($E17,INDEX(INDIRECT($AL$1),,2),0),1))</f>
        <v>1/4</v>
      </c>
      <c r="AN17" s="17" t="str">
        <f ca="1">IF(COUNTIF(INDEX(INDIRECT($AL$1),,3),$E17)&lt;&gt;1,"",INDEX(Class,MATCH($E17,INDEX(INDIRECT($AL$1),,3),0),1))</f>
        <v>2/4</v>
      </c>
      <c r="AO17" s="17" t="str">
        <f ca="1">IF(COUNTIF(INDEX(INDIRECT($AL$1),,4),$E17)&lt;&gt;1,"",INDEX(Class,MATCH($E17,INDEX(INDIRECT($AL$1),,4),0),1))</f>
        <v>2/4</v>
      </c>
      <c r="AP17" s="17" t="str">
        <f ca="1">IF(COUNTIF(INDEX(INDIRECT($AL$1),,5),$E17)&lt;&gt;1,"",INDEX(Class,MATCH($E17,INDEX(INDIRECT($AL$1),,5),0),1))</f>
        <v/>
      </c>
      <c r="AQ17" s="17" t="str">
        <f ca="1">IF(COUNTIF(INDEX(INDIRECT($AL$1),,6),$E17)&lt;&gt;1,"",INDEX(Class,MATCH($E17,INDEX(INDIRECT($AL$1),,6),0),1))</f>
        <v/>
      </c>
      <c r="AR17" s="17" t="str">
        <f ca="1">IF(COUNTIF(INDEX(INDIRECT($AL$1),,7),$E17)&lt;&gt;1,"",INDEX(Class,MATCH($E17,INDEX(INDIRECT($AL$1),,7),0),1))</f>
        <v/>
      </c>
      <c r="AS17" s="17" t="str">
        <f ca="1">IF(COUNTIF(INDEX(INDIRECT($AL$1),,8),$E17)&lt;&gt;1,"",INDEX(Class,MATCH($E17,INDEX(INDIRECT($AL$1),,8),0),1))</f>
        <v/>
      </c>
    </row>
    <row r="18" spans="1:45" s="44" customFormat="1" ht="35.1" customHeight="1">
      <c r="A18" s="43">
        <v>8</v>
      </c>
      <c r="B18" s="43">
        <f t="shared" si="0"/>
        <v>0</v>
      </c>
      <c r="C18" s="60"/>
      <c r="D18" s="60"/>
      <c r="E18" s="15" t="s">
        <v>78</v>
      </c>
      <c r="F18" s="17" t="str">
        <f t="shared" ref="F18" ca="1" si="241">IF(COUNTIF(INDEX(INDIRECT($F$1),,1),$E18)&lt;&gt;1,"",INDEX(INDIRECT($F$1),MATCH($E18,INDEX(INDIRECT($F$1),,1),0)-1,1))</f>
        <v>حساب</v>
      </c>
      <c r="G18" s="17" t="str">
        <f t="shared" ref="G18" ca="1" si="242">IF(COUNTIF(INDEX(INDIRECT($F$1),,2),$E18)&lt;&gt;1,"",INDEX(INDIRECT($F$1),MATCH($E18,INDEX(INDIRECT($F$1),,2),0)-1,2))</f>
        <v>حساب</v>
      </c>
      <c r="H18" s="17" t="str">
        <f t="shared" ref="H18" ca="1" si="243">IF(COUNTIF(INDEX(INDIRECT($F$1),,3),$E18)&lt;&gt;1,"",INDEX(INDIRECT($F$1),MATCH($E18,INDEX(INDIRECT($F$1),,3),0)-1,3))</f>
        <v>حساب</v>
      </c>
      <c r="I18" s="17" t="str">
        <f t="shared" ref="I18" ca="1" si="244">IF(COUNTIF(INDEX(INDIRECT($F$1),,4),$E18)&lt;&gt;1,"",INDEX(INDIRECT($F$1),MATCH($E18,INDEX(INDIRECT($F$1),,4),0)-1,4))</f>
        <v>حساب</v>
      </c>
      <c r="J18" s="17" t="str">
        <f t="shared" ref="J18" ca="1" si="245">IF(COUNTIF(INDEX(INDIRECT($F$1),,5),$E18)&lt;&gt;1,"",INDEX(INDIRECT($F$1),MATCH($E18,INDEX(INDIRECT($F$1),,5),0)-1,5))</f>
        <v/>
      </c>
      <c r="K18" s="17" t="str">
        <f t="shared" ref="K18" ca="1" si="246">IF(COUNTIF(INDEX(INDIRECT($F$1),,6),$E18)&lt;&gt;1,"",INDEX(INDIRECT($F$1),MATCH($E18,INDEX(INDIRECT($F$1),,6),0)-1,6))</f>
        <v/>
      </c>
      <c r="L18" s="17" t="str">
        <f t="shared" ref="L18" ca="1" si="247">IF(COUNTIF(INDEX(INDIRECT($F$1),,7),$E18)&lt;&gt;1,"",INDEX(INDIRECT($F$1),MATCH($E18,INDEX(INDIRECT($F$1),,7),0)-1,7))</f>
        <v>رسم</v>
      </c>
      <c r="M18" s="17" t="str">
        <f t="shared" ref="M18" ca="1" si="248">IF(COUNTIF(INDEX(INDIRECT($F$1),,8),$E18)&lt;&gt;1,"",INDEX(INDIRECT($F$1),MATCH($E18,INDEX(INDIRECT($F$1),,8),0)-1,8))</f>
        <v>موسيقى</v>
      </c>
      <c r="N18" s="17" t="str">
        <f t="shared" ref="N18" ca="1" si="249">IF(COUNTIF(INDEX(INDIRECT($N$1),,1),$E18)&lt;&gt;1,"",INDEX(INDIRECT($N$1),MATCH($E18,INDEX(INDIRECT($N$1),,1),0)-1,1))</f>
        <v>حساب</v>
      </c>
      <c r="O18" s="17" t="str">
        <f t="shared" ref="O18" ca="1" si="250">IF(COUNTIF(INDEX(INDIRECT($N$1),,2),$E18)&lt;&gt;1,"",INDEX(INDIRECT($N$1),MATCH($E18,INDEX(INDIRECT($N$1),,2),0)-1,2))</f>
        <v>حساب</v>
      </c>
      <c r="P18" s="17" t="str">
        <f t="shared" ref="P18" ca="1" si="251">IF(COUNTIF(INDEX(INDIRECT($N$1),,3),$E18)&lt;&gt;1,"",INDEX(INDIRECT($N$1),MATCH($E18,INDEX(INDIRECT($N$1),,3),0)-1,3))</f>
        <v>حساب</v>
      </c>
      <c r="Q18" s="17" t="str">
        <f t="shared" ref="Q18" ca="1" si="252">IF(COUNTIF(INDEX(INDIRECT($N$1),,4),$E18)&lt;&gt;1,"",INDEX(INDIRECT($N$1),MATCH($E18,INDEX(INDIRECT($N$1),,4),0)-1,4))</f>
        <v>حساب</v>
      </c>
      <c r="R18" s="17" t="str">
        <f t="shared" ref="R18" ca="1" si="253">IF(COUNTIF(INDEX(INDIRECT($N$1),,5),$E18)&lt;&gt;1,"",INDEX(INDIRECT($N$1),MATCH($E18,INDEX(INDIRECT($N$1),,5),0)-1,5))</f>
        <v/>
      </c>
      <c r="S18" s="17" t="str">
        <f t="shared" ref="S18" ca="1" si="254">IF(COUNTIF(INDEX(INDIRECT($N$1),,6),$E18)&lt;&gt;1,"",INDEX(INDIRECT($N$1),MATCH($E18,INDEX(INDIRECT($N$1),,6),0)-1,6))</f>
        <v/>
      </c>
      <c r="T18" s="17" t="str">
        <f t="shared" ref="T18" ca="1" si="255">IF(COUNTIF(INDEX(INDIRECT($N$1),,7),$E18)&lt;&gt;1,"",INDEX(INDIRECT($N$1),MATCH($E18,INDEX(INDIRECT($N$1),,7),0)-1,7))</f>
        <v>موسيقى</v>
      </c>
      <c r="U18" s="17" t="str">
        <f t="shared" ref="U18" ca="1" si="256">IF(COUNTIF(INDEX(INDIRECT($N$1),,8),$E18)&lt;&gt;1,"",INDEX(INDIRECT($N$1),MATCH($E18,INDEX(INDIRECT($N$1),,8),0)-1,8))</f>
        <v/>
      </c>
      <c r="V18" s="17" t="str">
        <f t="shared" ref="V18" ca="1" si="257">IF(COUNTIF(INDEX(INDIRECT($V$1),,1),$E18)&lt;&gt;1,"",INDEX(INDIRECT($V$1),MATCH($E18,INDEX(INDIRECT($V$1),,1),0)-1,1))</f>
        <v>حساب</v>
      </c>
      <c r="W18" s="17" t="str">
        <f t="shared" ref="W18" ca="1" si="258">IF(COUNTIF(INDEX(INDIRECT($V$1),,2),$E18)&lt;&gt;1,"",INDEX(INDIRECT($V$1),MATCH($E18,INDEX(INDIRECT($V$1),,2),0)-1,2))</f>
        <v>حساب</v>
      </c>
      <c r="X18" s="17" t="str">
        <f t="shared" ref="X18" ca="1" si="259">IF(COUNTIF(INDEX(INDIRECT($V$1),,3),$E18)&lt;&gt;1,"",INDEX(INDIRECT($V$1),MATCH($E18,INDEX(INDIRECT($V$1),,3),0)-1,3))</f>
        <v/>
      </c>
      <c r="Y18" s="17" t="str">
        <f t="shared" ref="Y18" ca="1" si="260">IF(COUNTIF(INDEX(INDIRECT($V$1),,4),$E18)&lt;&gt;1,"",INDEX(INDIRECT($V$1),MATCH($E18,INDEX(INDIRECT($V$1),,4),0)-1,4))</f>
        <v/>
      </c>
      <c r="Z18" s="17" t="str">
        <f t="shared" ref="Z18" ca="1" si="261">IF(COUNTIF(INDEX(INDIRECT($V$1),,5),$E18)&lt;&gt;1,"",INDEX(INDIRECT($V$1),MATCH($E18,INDEX(INDIRECT($V$1),,5),0)-1,5))</f>
        <v/>
      </c>
      <c r="AA18" s="17" t="str">
        <f t="shared" ref="AA18" ca="1" si="262">IF(COUNTIF(INDEX(INDIRECT($V$1),,6),$E18)&lt;&gt;1,"",INDEX(INDIRECT($V$1),MATCH($E18,INDEX(INDIRECT($V$1),,6),0)-1,6))</f>
        <v>رسم</v>
      </c>
      <c r="AB18" s="17" t="str">
        <f t="shared" ref="AB18" ca="1" si="263">IF(COUNTIF(INDEX(INDIRECT($V$1),,7),$E18)&lt;&gt;1,"",INDEX(INDIRECT($V$1),MATCH($E18,INDEX(INDIRECT($V$1),,7),0)-1,7))</f>
        <v/>
      </c>
      <c r="AC18" s="17" t="str">
        <f t="shared" ref="AC18" ca="1" si="264">IF(COUNTIF(INDEX(INDIRECT($V$1),,8),$E18)&lt;&gt;1,"",INDEX(INDIRECT($V$1),MATCH($E18,INDEX(INDIRECT($V$1),,8),0)-1,8))</f>
        <v/>
      </c>
      <c r="AD18" s="17" t="str">
        <f t="shared" ref="AD18" ca="1" si="265">IF(COUNTIF(INDEX(INDIRECT($AD$1),,1),$E18)&lt;&gt;1,"",INDEX(INDIRECT($AD$1),MATCH($E18,INDEX(INDIRECT($AD$1),,1),0)-1,1))</f>
        <v>حساب</v>
      </c>
      <c r="AE18" s="17" t="str">
        <f t="shared" ref="AE18" ca="1" si="266">IF(COUNTIF(INDEX(INDIRECT($AD$1),,2),$E18)&lt;&gt;1,"",INDEX(INDIRECT($AD$1),MATCH($E18,INDEX(INDIRECT($AD$1),,2),0)-1,2))</f>
        <v>حساب</v>
      </c>
      <c r="AF18" s="17" t="str">
        <f t="shared" ref="AF18" ca="1" si="267">IF(COUNTIF(INDEX(INDIRECT($AD$1),,3),$E18)&lt;&gt;1,"",INDEX(INDIRECT($AD$1),MATCH($E18,INDEX(INDIRECT($AD$1),,3),0)-1,3))</f>
        <v/>
      </c>
      <c r="AG18" s="17" t="str">
        <f t="shared" ref="AG18" ca="1" si="268">IF(COUNTIF(INDEX(INDIRECT($AD$1),,4),$E18)&lt;&gt;1,"",INDEX(INDIRECT($AD$1),MATCH($E18,INDEX(INDIRECT($AD$1),,4),0)-1,4))</f>
        <v/>
      </c>
      <c r="AH18" s="17" t="str">
        <f t="shared" ref="AH18" ca="1" si="269">IF(COUNTIF(INDEX(INDIRECT($AD$1),,5),$E18)&lt;&gt;1,"",INDEX(INDIRECT($AD$1),MATCH($E18,INDEX(INDIRECT($AD$1),,5),0)-1,5))</f>
        <v>حساب</v>
      </c>
      <c r="AI18" s="17" t="str">
        <f t="shared" ref="AI18" ca="1" si="270">IF(COUNTIF(INDEX(INDIRECT($AD$1),,6),$E18)&lt;&gt;1,"",INDEX(INDIRECT($AD$1),MATCH($E18,INDEX(INDIRECT($AD$1),,6),0)-1,6))</f>
        <v>حساب</v>
      </c>
      <c r="AJ18" s="17" t="str">
        <f t="shared" ref="AJ18" ca="1" si="271">IF(COUNTIF(INDEX(INDIRECT($AD$1),,7),$E18)&lt;&gt;1,"",INDEX(INDIRECT($AD$1),MATCH($E18,INDEX(INDIRECT($AD$1),,7),0)-1,7))</f>
        <v/>
      </c>
      <c r="AK18" s="17" t="str">
        <f t="shared" ref="AK18" ca="1" si="272">IF(COUNTIF(INDEX(INDIRECT($AD$1),,8),$E18)&lt;&gt;1,"",INDEX(INDIRECT($AD$1),MATCH($E18,INDEX(INDIRECT($AD$1),,8),0)-1,8))</f>
        <v/>
      </c>
      <c r="AL18" s="17" t="str">
        <f t="shared" ref="AL18" ca="1" si="273">IF(COUNTIF(INDEX(INDIRECT($AL$1),,1),$E18)&lt;&gt;1,"",INDEX(INDIRECT($AL$1),MATCH($E18,INDEX(INDIRECT($AL$1),,1),0)-1,1))</f>
        <v>حساب</v>
      </c>
      <c r="AM18" s="17" t="str">
        <f t="shared" ref="AM18" ca="1" si="274">IF(COUNTIF(INDEX(INDIRECT($AL$1),,2),$E18)&lt;&gt;1,"",INDEX(INDIRECT($AL$1),MATCH($E18,INDEX(INDIRECT($AL$1),,2),0)-1,2))</f>
        <v>حساب</v>
      </c>
      <c r="AN18" s="17" t="str">
        <f t="shared" ref="AN18" ca="1" si="275">IF(COUNTIF(INDEX(INDIRECT($AL$1),,3),$E18)&lt;&gt;1,"",INDEX(INDIRECT($AL$1),MATCH($E18,INDEX(INDIRECT($AL$1),,3),0)-1,3))</f>
        <v>حساب</v>
      </c>
      <c r="AO18" s="17" t="str">
        <f t="shared" ref="AO18" ca="1" si="276">IF(COUNTIF(INDEX(INDIRECT($AL$1),,4),$E18)&lt;&gt;1,"",INDEX(INDIRECT($AL$1),MATCH($E18,INDEX(INDIRECT($AL$1),,4),0)-1,4))</f>
        <v>حساب</v>
      </c>
      <c r="AP18" s="17" t="str">
        <f t="shared" ref="AP18" ca="1" si="277">IF(COUNTIF(INDEX(INDIRECT($AL$1),,5),$E18)&lt;&gt;1,"",INDEX(INDIRECT($AL$1),MATCH($E18,INDEX(INDIRECT($AL$1),,5),0)-1,5))</f>
        <v/>
      </c>
      <c r="AQ18" s="17" t="str">
        <f t="shared" ref="AQ18" ca="1" si="278">IF(COUNTIF(INDEX(INDIRECT($AL$1),,6),$E18)&lt;&gt;1,"",INDEX(INDIRECT($AL$1),MATCH($E18,INDEX(INDIRECT($AL$1),,6),0)-1,6))</f>
        <v/>
      </c>
      <c r="AR18" s="17" t="str">
        <f t="shared" ref="AR18" ca="1" si="279">IF(COUNTIF(INDEX(INDIRECT($AL$1),,7),$E18)&lt;&gt;1,"",INDEX(INDIRECT($AL$1),MATCH($E18,INDEX(INDIRECT($AL$1),,7),0)-1,7))</f>
        <v/>
      </c>
      <c r="AS18" s="17" t="str">
        <f t="shared" ref="AS18" ca="1" si="280">IF(COUNTIF(INDEX(INDIRECT($AL$1),,8),$E18)&lt;&gt;1,"",INDEX(INDIRECT($AL$1),MATCH($E18,INDEX(INDIRECT($AL$1),,8),0)-1,8))</f>
        <v/>
      </c>
    </row>
    <row r="19" spans="1:45" s="44" customFormat="1" ht="35.1" customHeight="1">
      <c r="A19" s="43">
        <v>9</v>
      </c>
      <c r="B19" s="43" t="str">
        <f t="shared" si="0"/>
        <v>حفيظه فراج متولي ابراهيم</v>
      </c>
      <c r="C19" s="59">
        <f>Con!$A20</f>
        <v>9</v>
      </c>
      <c r="D19" s="59" t="str">
        <f>Con!$B20</f>
        <v>حفيظه فراج متولي ابراهيم</v>
      </c>
      <c r="E19" s="45" t="s">
        <v>85</v>
      </c>
      <c r="F19" s="46" t="str">
        <f ca="1">IF(COUNTIF(INDEX(INDIRECT($F$1),,1),$E19)&lt;&gt;1,"",INDEX(Class,MATCH($E19,INDEX(INDIRECT($F$1),,1),0),1))</f>
        <v>3/4</v>
      </c>
      <c r="G19" s="46" t="str">
        <f ca="1">IF(COUNTIF(INDEX(INDIRECT($F$1),,2),$E19)&lt;&gt;1,"",INDEX(Class,MATCH($E19,INDEX(INDIRECT($F$1),,2),0),1))</f>
        <v>3/4</v>
      </c>
      <c r="H19" s="46" t="str">
        <f ca="1">IF(COUNTIF(INDEX(INDIRECT($F$1),,3),$E19)&lt;&gt;1,"",INDEX(Class,MATCH($E19,INDEX(INDIRECT($F$1),,3),0),1))</f>
        <v/>
      </c>
      <c r="I19" s="46" t="str">
        <f ca="1">IF(COUNTIF(INDEX(INDIRECT($F$1),,4),$E19)&lt;&gt;1,"",INDEX(Class,MATCH($E19,INDEX(INDIRECT($F$1),,4),0),1))</f>
        <v/>
      </c>
      <c r="J19" s="46" t="str">
        <f ca="1">IF(COUNTIF(INDEX(INDIRECT($F$1),,5),$E19)&lt;&gt;1,"",INDEX(Class,MATCH($E19,INDEX(INDIRECT($F$1),,5),0),1))</f>
        <v/>
      </c>
      <c r="K19" s="46" t="str">
        <f ca="1">IF(COUNTIF(INDEX(INDIRECT($F$1),,6),$E19)&lt;&gt;1,"",INDEX(Class,MATCH($E19,INDEX(INDIRECT($F$1),,6),0),1))</f>
        <v/>
      </c>
      <c r="L19" s="46" t="str">
        <f ca="1">IF(COUNTIF(INDEX(INDIRECT($F$1),,7),$E19)&lt;&gt;1,"",INDEX(Class,MATCH($E19,INDEX(INDIRECT($F$1),,7),0),1))</f>
        <v>1/5</v>
      </c>
      <c r="M19" s="46" t="str">
        <f ca="1">IF(COUNTIF(INDEX(INDIRECT($F$1),,8),$E19)&lt;&gt;1,"",INDEX(Class,MATCH($E19,INDEX(INDIRECT($F$1),,8),0),1))</f>
        <v>1/5</v>
      </c>
      <c r="N19" s="46" t="str">
        <f ca="1">IF(COUNTIF(INDEX(INDIRECT($N$1),,1),$E19)&lt;&gt;1,"",INDEX(Class,MATCH($E19,INDEX(INDIRECT($N$1),,1),0),1))</f>
        <v/>
      </c>
      <c r="O19" s="46" t="str">
        <f ca="1">IF(COUNTIF(INDEX(INDIRECT($N$1),,2),$E19)&lt;&gt;1,"",INDEX(Class,MATCH($E19,INDEX(INDIRECT($N$1),,2),0),1))</f>
        <v/>
      </c>
      <c r="P19" s="46" t="str">
        <f ca="1">IF(COUNTIF(INDEX(INDIRECT($N$1),,3),$E19)&lt;&gt;1,"",INDEX(Class,MATCH($E19,INDEX(INDIRECT($N$1),,3),0),1))</f>
        <v>2/4</v>
      </c>
      <c r="Q19" s="46" t="str">
        <f ca="1">IF(COUNTIF(INDEX(INDIRECT($N$1),,4),$E19)&lt;&gt;1,"",INDEX(Class,MATCH($E19,INDEX(INDIRECT($N$1),,4),0),1))</f>
        <v>2/4</v>
      </c>
      <c r="R19" s="46" t="str">
        <f ca="1">IF(COUNTIF(INDEX(INDIRECT($N$1),,5),$E19)&lt;&gt;1,"",INDEX(Class,MATCH($E19,INDEX(INDIRECT($N$1),,5),0),1))</f>
        <v/>
      </c>
      <c r="S19" s="46" t="str">
        <f ca="1">IF(COUNTIF(INDEX(INDIRECT($N$1),,6),$E19)&lt;&gt;1,"",INDEX(Class,MATCH($E19,INDEX(INDIRECT($N$1),,6),0),1))</f>
        <v>3/4</v>
      </c>
      <c r="T19" s="46" t="str">
        <f ca="1">IF(COUNTIF(INDEX(INDIRECT($N$1),,7),$E19)&lt;&gt;1,"",INDEX(Class,MATCH($E19,INDEX(INDIRECT($N$1),,7),0),1))</f>
        <v/>
      </c>
      <c r="U19" s="46" t="str">
        <f ca="1">IF(COUNTIF(INDEX(INDIRECT($N$1),,8),$E19)&lt;&gt;1,"",INDEX(Class,MATCH($E19,INDEX(INDIRECT($N$1),,8),0),1))</f>
        <v/>
      </c>
      <c r="V19" s="46" t="str">
        <f ca="1">IF(COUNTIF(INDEX(INDIRECT($V$1),,1),$E19)&lt;&gt;1,"",INDEX(Class,MATCH($E19,INDEX(INDIRECT($V$1),,1),0),1))</f>
        <v>1/4</v>
      </c>
      <c r="W19" s="46" t="str">
        <f ca="1">IF(COUNTIF(INDEX(INDIRECT($V$1),,2),$E19)&lt;&gt;1,"",INDEX(Class,MATCH($E19,INDEX(INDIRECT($V$1),,2),0),1))</f>
        <v>1/4</v>
      </c>
      <c r="X19" s="46" t="str">
        <f ca="1">IF(COUNTIF(INDEX(INDIRECT($V$1),,3),$E19)&lt;&gt;1,"",INDEX(Class,MATCH($E19,INDEX(INDIRECT($V$1),,3),0),1))</f>
        <v/>
      </c>
      <c r="Y19" s="46" t="str">
        <f ca="1">IF(COUNTIF(INDEX(INDIRECT($V$1),,4),$E19)&lt;&gt;1,"",INDEX(Class,MATCH($E19,INDEX(INDIRECT($V$1),,4),0),1))</f>
        <v>2/4</v>
      </c>
      <c r="Z19" s="46" t="str">
        <f ca="1">IF(COUNTIF(INDEX(INDIRECT($V$1),,5),$E19)&lt;&gt;1,"",INDEX(Class,MATCH($E19,INDEX(INDIRECT($V$1),,5),0),1))</f>
        <v/>
      </c>
      <c r="AA19" s="46" t="str">
        <f ca="1">IF(COUNTIF(INDEX(INDIRECT($V$1),,6),$E19)&lt;&gt;1,"",INDEX(Class,MATCH($E19,INDEX(INDIRECT($V$1),,6),0),1))</f>
        <v/>
      </c>
      <c r="AB19" s="46" t="str">
        <f ca="1">IF(COUNTIF(INDEX(INDIRECT($V$1),,7),$E19)&lt;&gt;1,"",INDEX(Class,MATCH($E19,INDEX(INDIRECT($V$1),,7),0),1))</f>
        <v>1/4</v>
      </c>
      <c r="AC19" s="46" t="str">
        <f ca="1">IF(COUNTIF(INDEX(INDIRECT($V$1),,8),$E19)&lt;&gt;1,"",INDEX(Class,MATCH($E19,INDEX(INDIRECT($V$1),,8),0),1))</f>
        <v>1/4</v>
      </c>
      <c r="AD19" s="46" t="str">
        <f ca="1">IF(COUNTIF(INDEX(INDIRECT($AD$1),,1),$E19)&lt;&gt;1,"",INDEX(Class,MATCH($E19,INDEX(INDIRECT($AD$1),,1),0),1))</f>
        <v/>
      </c>
      <c r="AE19" s="46" t="str">
        <f ca="1">IF(COUNTIF(INDEX(INDIRECT($AD$1),,2),$E19)&lt;&gt;1,"",INDEX(Class,MATCH($E19,INDEX(INDIRECT($AD$1),,2),0),1))</f>
        <v/>
      </c>
      <c r="AF19" s="46" t="str">
        <f ca="1">IF(COUNTIF(INDEX(INDIRECT($AD$1),,3),$E19)&lt;&gt;1,"",INDEX(Class,MATCH($E19,INDEX(INDIRECT($AD$1),,3),0),1))</f>
        <v>3/4</v>
      </c>
      <c r="AG19" s="46" t="str">
        <f ca="1">IF(COUNTIF(INDEX(INDIRECT($AD$1),,4),$E19)&lt;&gt;1,"",INDEX(Class,MATCH($E19,INDEX(INDIRECT($AD$1),,4),0),1))</f>
        <v>3/4</v>
      </c>
      <c r="AH19" s="46" t="str">
        <f ca="1">IF(COUNTIF(INDEX(INDIRECT($AD$1),,5),$E19)&lt;&gt;1,"",INDEX(Class,MATCH($E19,INDEX(INDIRECT($AD$1),,5),0),1))</f>
        <v/>
      </c>
      <c r="AI19" s="46" t="str">
        <f ca="1">IF(COUNTIF(INDEX(INDIRECT($AD$1),,6),$E19)&lt;&gt;1,"",INDEX(Class,MATCH($E19,INDEX(INDIRECT($AD$1),,6),0),1))</f>
        <v/>
      </c>
      <c r="AJ19" s="46" t="str">
        <f ca="1">IF(COUNTIF(INDEX(INDIRECT($AD$1),,7),$E19)&lt;&gt;1,"",INDEX(Class,MATCH($E19,INDEX(INDIRECT($AD$1),,7),0),1))</f>
        <v>2/5</v>
      </c>
      <c r="AK19" s="46" t="str">
        <f ca="1">IF(COUNTIF(INDEX(INDIRECT($AD$1),,8),$E19)&lt;&gt;1,"",INDEX(Class,MATCH($E19,INDEX(INDIRECT($AD$1),,8),0),1))</f>
        <v>2/5</v>
      </c>
      <c r="AL19" s="46" t="str">
        <f ca="1">IF(COUNTIF(INDEX(INDIRECT($AL$1),,1),$E19)&lt;&gt;1,"",INDEX(Class,MATCH($E19,INDEX(INDIRECT($AL$1),,1),0),1))</f>
        <v/>
      </c>
      <c r="AM19" s="46" t="str">
        <f ca="1">IF(COUNTIF(INDEX(INDIRECT($AL$1),,2),$E19)&lt;&gt;1,"",INDEX(Class,MATCH($E19,INDEX(INDIRECT($AL$1),,2),0),1))</f>
        <v/>
      </c>
      <c r="AN19" s="46" t="str">
        <f ca="1">IF(COUNTIF(INDEX(INDIRECT($AL$1),,3),$E19)&lt;&gt;1,"",INDEX(Class,MATCH($E19,INDEX(INDIRECT($AL$1),,3),0),1))</f>
        <v/>
      </c>
      <c r="AO19" s="46" t="str">
        <f ca="1">IF(COUNTIF(INDEX(INDIRECT($AL$1),,4),$E19)&lt;&gt;1,"",INDEX(Class,MATCH($E19,INDEX(INDIRECT($AL$1),,4),0),1))</f>
        <v/>
      </c>
      <c r="AP19" s="46" t="str">
        <f ca="1">IF(COUNTIF(INDEX(INDIRECT($AL$1),,5),$E19)&lt;&gt;1,"",INDEX(Class,MATCH($E19,INDEX(INDIRECT($AL$1),,5),0),1))</f>
        <v>1/4</v>
      </c>
      <c r="AQ19" s="46" t="str">
        <f ca="1">IF(COUNTIF(INDEX(INDIRECT($AL$1),,6),$E19)&lt;&gt;1,"",INDEX(Class,MATCH($E19,INDEX(INDIRECT($AL$1),,6),0),1))</f>
        <v>2/4</v>
      </c>
      <c r="AR19" s="46" t="str">
        <f ca="1">IF(COUNTIF(INDEX(INDIRECT($AL$1),,7),$E19)&lt;&gt;1,"",INDEX(Class,MATCH($E19,INDEX(INDIRECT($AL$1),,7),0),1))</f>
        <v>2/4</v>
      </c>
      <c r="AS19" s="46" t="str">
        <f ca="1">IF(COUNTIF(INDEX(INDIRECT($AL$1),,8),$E19)&lt;&gt;1,"",INDEX(Class,MATCH($E19,INDEX(INDIRECT($AL$1),,8),0),1))</f>
        <v/>
      </c>
    </row>
    <row r="20" spans="1:45" s="44" customFormat="1" ht="35.1" customHeight="1">
      <c r="A20" s="43">
        <v>9</v>
      </c>
      <c r="B20" s="43">
        <f t="shared" si="0"/>
        <v>0</v>
      </c>
      <c r="C20" s="59"/>
      <c r="D20" s="59"/>
      <c r="E20" s="45" t="s">
        <v>85</v>
      </c>
      <c r="F20" s="46" t="str">
        <f t="shared" ref="F20" ca="1" si="281">IF(COUNTIF(INDEX(INDIRECT($F$1),,1),$E20)&lt;&gt;1,"",INDEX(INDIRECT($F$1),MATCH($E20,INDEX(INDIRECT($F$1),,1),0)-1,1))</f>
        <v>علوم</v>
      </c>
      <c r="G20" s="46" t="str">
        <f t="shared" ref="G20" ca="1" si="282">IF(COUNTIF(INDEX(INDIRECT($F$1),,2),$E20)&lt;&gt;1,"",INDEX(INDIRECT($F$1),MATCH($E20,INDEX(INDIRECT($F$1),,2),0)-1,2))</f>
        <v>علوم</v>
      </c>
      <c r="H20" s="46" t="str">
        <f t="shared" ref="H20" ca="1" si="283">IF(COUNTIF(INDEX(INDIRECT($F$1),,3),$E20)&lt;&gt;1,"",INDEX(INDIRECT($F$1),MATCH($E20,INDEX(INDIRECT($F$1),,3),0)-1,3))</f>
        <v/>
      </c>
      <c r="I20" s="46" t="str">
        <f t="shared" ref="I20" ca="1" si="284">IF(COUNTIF(INDEX(INDIRECT($F$1),,4),$E20)&lt;&gt;1,"",INDEX(INDIRECT($F$1),MATCH($E20,INDEX(INDIRECT($F$1),,4),0)-1,4))</f>
        <v/>
      </c>
      <c r="J20" s="46" t="str">
        <f t="shared" ref="J20" ca="1" si="285">IF(COUNTIF(INDEX(INDIRECT($F$1),,5),$E20)&lt;&gt;1,"",INDEX(INDIRECT($F$1),MATCH($E20,INDEX(INDIRECT($F$1),,5),0)-1,5))</f>
        <v/>
      </c>
      <c r="K20" s="46" t="str">
        <f t="shared" ref="K20" ca="1" si="286">IF(COUNTIF(INDEX(INDIRECT($F$1),,6),$E20)&lt;&gt;1,"",INDEX(INDIRECT($F$1),MATCH($E20,INDEX(INDIRECT($F$1),,6),0)-1,6))</f>
        <v/>
      </c>
      <c r="L20" s="46" t="str">
        <f t="shared" ref="L20" ca="1" si="287">IF(COUNTIF(INDEX(INDIRECT($F$1),,7),$E20)&lt;&gt;1,"",INDEX(INDIRECT($F$1),MATCH($E20,INDEX(INDIRECT($F$1),,7),0)-1,7))</f>
        <v>رسم</v>
      </c>
      <c r="M20" s="46" t="str">
        <f t="shared" ref="M20" ca="1" si="288">IF(COUNTIF(INDEX(INDIRECT($F$1),,8),$E20)&lt;&gt;1,"",INDEX(INDIRECT($F$1),MATCH($E20,INDEX(INDIRECT($F$1),,8),0)-1,8))</f>
        <v>رسم</v>
      </c>
      <c r="N20" s="46" t="str">
        <f t="shared" ref="N20" ca="1" si="289">IF(COUNTIF(INDEX(INDIRECT($N$1),,1),$E20)&lt;&gt;1,"",INDEX(INDIRECT($N$1),MATCH($E20,INDEX(INDIRECT($N$1),,1),0)-1,1))</f>
        <v/>
      </c>
      <c r="O20" s="46" t="str">
        <f t="shared" ref="O20" ca="1" si="290">IF(COUNTIF(INDEX(INDIRECT($N$1),,2),$E20)&lt;&gt;1,"",INDEX(INDIRECT($N$1),MATCH($E20,INDEX(INDIRECT($N$1),,2),0)-1,2))</f>
        <v/>
      </c>
      <c r="P20" s="46" t="str">
        <f t="shared" ref="P20" ca="1" si="291">IF(COUNTIF(INDEX(INDIRECT($N$1),,3),$E20)&lt;&gt;1,"",INDEX(INDIRECT($N$1),MATCH($E20,INDEX(INDIRECT($N$1),,3),0)-1,3))</f>
        <v>علوم</v>
      </c>
      <c r="Q20" s="46" t="str">
        <f t="shared" ref="Q20" ca="1" si="292">IF(COUNTIF(INDEX(INDIRECT($N$1),,4),$E20)&lt;&gt;1,"",INDEX(INDIRECT($N$1),MATCH($E20,INDEX(INDIRECT($N$1),,4),0)-1,4))</f>
        <v>علوم</v>
      </c>
      <c r="R20" s="46" t="str">
        <f t="shared" ref="R20" ca="1" si="293">IF(COUNTIF(INDEX(INDIRECT($N$1),,5),$E20)&lt;&gt;1,"",INDEX(INDIRECT($N$1),MATCH($E20,INDEX(INDIRECT($N$1),,5),0)-1,5))</f>
        <v/>
      </c>
      <c r="S20" s="46" t="str">
        <f t="shared" ref="S20" ca="1" si="294">IF(COUNTIF(INDEX(INDIRECT($N$1),,6),$E20)&lt;&gt;1,"",INDEX(INDIRECT($N$1),MATCH($E20,INDEX(INDIRECT($N$1),,6),0)-1,6))</f>
        <v>علوم</v>
      </c>
      <c r="T20" s="46" t="str">
        <f t="shared" ref="T20" ca="1" si="295">IF(COUNTIF(INDEX(INDIRECT($N$1),,7),$E20)&lt;&gt;1,"",INDEX(INDIRECT($N$1),MATCH($E20,INDEX(INDIRECT($N$1),,7),0)-1,7))</f>
        <v/>
      </c>
      <c r="U20" s="46" t="str">
        <f t="shared" ref="U20" ca="1" si="296">IF(COUNTIF(INDEX(INDIRECT($N$1),,8),$E20)&lt;&gt;1,"",INDEX(INDIRECT($N$1),MATCH($E20,INDEX(INDIRECT($N$1),,8),0)-1,8))</f>
        <v/>
      </c>
      <c r="V20" s="46" t="str">
        <f t="shared" ref="V20" ca="1" si="297">IF(COUNTIF(INDEX(INDIRECT($V$1),,1),$E20)&lt;&gt;1,"",INDEX(INDIRECT($V$1),MATCH($E20,INDEX(INDIRECT($V$1),,1),0)-1,1))</f>
        <v>علوم</v>
      </c>
      <c r="W20" s="46" t="str">
        <f t="shared" ref="W20" ca="1" si="298">IF(COUNTIF(INDEX(INDIRECT($V$1),,2),$E20)&lt;&gt;1,"",INDEX(INDIRECT($V$1),MATCH($E20,INDEX(INDIRECT($V$1),,2),0)-1,2))</f>
        <v>علوم</v>
      </c>
      <c r="X20" s="46" t="str">
        <f t="shared" ref="X20" ca="1" si="299">IF(COUNTIF(INDEX(INDIRECT($V$1),,3),$E20)&lt;&gt;1,"",INDEX(INDIRECT($V$1),MATCH($E20,INDEX(INDIRECT($V$1),,3),0)-1,3))</f>
        <v/>
      </c>
      <c r="Y20" s="46" t="str">
        <f t="shared" ref="Y20" ca="1" si="300">IF(COUNTIF(INDEX(INDIRECT($V$1),,4),$E20)&lt;&gt;1,"",INDEX(INDIRECT($V$1),MATCH($E20,INDEX(INDIRECT($V$1),,4),0)-1,4))</f>
        <v>علوم</v>
      </c>
      <c r="Z20" s="46" t="str">
        <f t="shared" ref="Z20" ca="1" si="301">IF(COUNTIF(INDEX(INDIRECT($V$1),,5),$E20)&lt;&gt;1,"",INDEX(INDIRECT($V$1),MATCH($E20,INDEX(INDIRECT($V$1),,5),0)-1,5))</f>
        <v/>
      </c>
      <c r="AA20" s="46" t="str">
        <f t="shared" ref="AA20" ca="1" si="302">IF(COUNTIF(INDEX(INDIRECT($V$1),,6),$E20)&lt;&gt;1,"",INDEX(INDIRECT($V$1),MATCH($E20,INDEX(INDIRECT($V$1),,6),0)-1,6))</f>
        <v/>
      </c>
      <c r="AB20" s="46" t="str">
        <f t="shared" ref="AB20" ca="1" si="303">IF(COUNTIF(INDEX(INDIRECT($V$1),,7),$E20)&lt;&gt;1,"",INDEX(INDIRECT($V$1),MATCH($E20,INDEX(INDIRECT($V$1),,7),0)-1,7))</f>
        <v>رسم</v>
      </c>
      <c r="AC20" s="46" t="str">
        <f t="shared" ref="AC20" ca="1" si="304">IF(COUNTIF(INDEX(INDIRECT($V$1),,8),$E20)&lt;&gt;1,"",INDEX(INDIRECT($V$1),MATCH($E20,INDEX(INDIRECT($V$1),,8),0)-1,8))</f>
        <v>رسم</v>
      </c>
      <c r="AD20" s="46" t="str">
        <f t="shared" ref="AD20" ca="1" si="305">IF(COUNTIF(INDEX(INDIRECT($AD$1),,1),$E20)&lt;&gt;1,"",INDEX(INDIRECT($AD$1),MATCH($E20,INDEX(INDIRECT($AD$1),,1),0)-1,1))</f>
        <v/>
      </c>
      <c r="AE20" s="46" t="str">
        <f t="shared" ref="AE20" ca="1" si="306">IF(COUNTIF(INDEX(INDIRECT($AD$1),,2),$E20)&lt;&gt;1,"",INDEX(INDIRECT($AD$1),MATCH($E20,INDEX(INDIRECT($AD$1),,2),0)-1,2))</f>
        <v/>
      </c>
      <c r="AF20" s="46" t="str">
        <f t="shared" ref="AF20" ca="1" si="307">IF(COUNTIF(INDEX(INDIRECT($AD$1),,3),$E20)&lt;&gt;1,"",INDEX(INDIRECT($AD$1),MATCH($E20,INDEX(INDIRECT($AD$1),,3),0)-1,3))</f>
        <v>رسم</v>
      </c>
      <c r="AG20" s="46" t="str">
        <f t="shared" ref="AG20" ca="1" si="308">IF(COUNTIF(INDEX(INDIRECT($AD$1),,4),$E20)&lt;&gt;1,"",INDEX(INDIRECT($AD$1),MATCH($E20,INDEX(INDIRECT($AD$1),,4),0)-1,4))</f>
        <v>رسم</v>
      </c>
      <c r="AH20" s="46" t="str">
        <f t="shared" ref="AH20" ca="1" si="309">IF(COUNTIF(INDEX(INDIRECT($AD$1),,5),$E20)&lt;&gt;1,"",INDEX(INDIRECT($AD$1),MATCH($E20,INDEX(INDIRECT($AD$1),,5),0)-1,5))</f>
        <v/>
      </c>
      <c r="AI20" s="46" t="str">
        <f t="shared" ref="AI20" ca="1" si="310">IF(COUNTIF(INDEX(INDIRECT($AD$1),,6),$E20)&lt;&gt;1,"",INDEX(INDIRECT($AD$1),MATCH($E20,INDEX(INDIRECT($AD$1),,6),0)-1,6))</f>
        <v/>
      </c>
      <c r="AJ20" s="46" t="str">
        <f t="shared" ref="AJ20" ca="1" si="311">IF(COUNTIF(INDEX(INDIRECT($AD$1),,7),$E20)&lt;&gt;1,"",INDEX(INDIRECT($AD$1),MATCH($E20,INDEX(INDIRECT($AD$1),,7),0)-1,7))</f>
        <v>رسم</v>
      </c>
      <c r="AK20" s="46" t="str">
        <f t="shared" ref="AK20" ca="1" si="312">IF(COUNTIF(INDEX(INDIRECT($AD$1),,8),$E20)&lt;&gt;1,"",INDEX(INDIRECT($AD$1),MATCH($E20,INDEX(INDIRECT($AD$1),,8),0)-1,8))</f>
        <v>رسم</v>
      </c>
      <c r="AL20" s="46" t="str">
        <f t="shared" ref="AL20" ca="1" si="313">IF(COUNTIF(INDEX(INDIRECT($AL$1),,1),$E20)&lt;&gt;1,"",INDEX(INDIRECT($AL$1),MATCH($E20,INDEX(INDIRECT($AL$1),,1),0)-1,1))</f>
        <v/>
      </c>
      <c r="AM20" s="46" t="str">
        <f t="shared" ref="AM20" ca="1" si="314">IF(COUNTIF(INDEX(INDIRECT($AL$1),,2),$E20)&lt;&gt;1,"",INDEX(INDIRECT($AL$1),MATCH($E20,INDEX(INDIRECT($AL$1),,2),0)-1,2))</f>
        <v/>
      </c>
      <c r="AN20" s="46" t="str">
        <f t="shared" ref="AN20" ca="1" si="315">IF(COUNTIF(INDEX(INDIRECT($AL$1),,3),$E20)&lt;&gt;1,"",INDEX(INDIRECT($AL$1),MATCH($E20,INDEX(INDIRECT($AL$1),,3),0)-1,3))</f>
        <v/>
      </c>
      <c r="AO20" s="46" t="str">
        <f t="shared" ref="AO20" ca="1" si="316">IF(COUNTIF(INDEX(INDIRECT($AL$1),,4),$E20)&lt;&gt;1,"",INDEX(INDIRECT($AL$1),MATCH($E20,INDEX(INDIRECT($AL$1),,4),0)-1,4))</f>
        <v/>
      </c>
      <c r="AP20" s="46" t="str">
        <f t="shared" ref="AP20" ca="1" si="317">IF(COUNTIF(INDEX(INDIRECT($AL$1),,5),$E20)&lt;&gt;1,"",INDEX(INDIRECT($AL$1),MATCH($E20,INDEX(INDIRECT($AL$1),,5),0)-1,5))</f>
        <v>علوم</v>
      </c>
      <c r="AQ20" s="46" t="str">
        <f t="shared" ref="AQ20" ca="1" si="318">IF(COUNTIF(INDEX(INDIRECT($AL$1),,6),$E20)&lt;&gt;1,"",INDEX(INDIRECT($AL$1),MATCH($E20,INDEX(INDIRECT($AL$1),,6),0)-1,6))</f>
        <v>رسم</v>
      </c>
      <c r="AR20" s="46" t="str">
        <f t="shared" ref="AR20" ca="1" si="319">IF(COUNTIF(INDEX(INDIRECT($AL$1),,7),$E20)&lt;&gt;1,"",INDEX(INDIRECT($AL$1),MATCH($E20,INDEX(INDIRECT($AL$1),,7),0)-1,7))</f>
        <v>رسم</v>
      </c>
      <c r="AS20" s="46" t="str">
        <f t="shared" ref="AS20" ca="1" si="320">IF(COUNTIF(INDEX(INDIRECT($AL$1),,8),$E20)&lt;&gt;1,"",INDEX(INDIRECT($AL$1),MATCH($E20,INDEX(INDIRECT($AL$1),,8),0)-1,8))</f>
        <v/>
      </c>
    </row>
    <row r="21" spans="1:45" s="44" customFormat="1" ht="35.1" customHeight="1">
      <c r="A21" s="43">
        <v>10</v>
      </c>
      <c r="B21" s="43" t="str">
        <f t="shared" si="0"/>
        <v>احمد ماهر عبد النبي الرهاوي</v>
      </c>
      <c r="C21" s="60">
        <f>Con!$A22</f>
        <v>10</v>
      </c>
      <c r="D21" s="60" t="str">
        <f>Con!$B22</f>
        <v>احمد ماهر عبد النبي الرهاوي</v>
      </c>
      <c r="E21" s="15" t="s">
        <v>77</v>
      </c>
      <c r="F21" s="17" t="str">
        <f ca="1">IF(COUNTIF(INDEX(INDIRECT($F$1),,1),$E21)&lt;&gt;1,"",INDEX(Class,MATCH($E21,INDEX(INDIRECT($F$1),,1),0),1))</f>
        <v/>
      </c>
      <c r="G21" s="17" t="str">
        <f ca="1">IF(COUNTIF(INDEX(INDIRECT($F$1),,2),$E21)&lt;&gt;1,"",INDEX(Class,MATCH($E21,INDEX(INDIRECT($F$1),,2),0),1))</f>
        <v/>
      </c>
      <c r="H21" s="17" t="str">
        <f ca="1">IF(COUNTIF(INDEX(INDIRECT($F$1),,3),$E21)&lt;&gt;1,"",INDEX(Class,MATCH($E21,INDEX(INDIRECT($F$1),,3),0),1))</f>
        <v>3/4</v>
      </c>
      <c r="I21" s="17" t="str">
        <f ca="1">IF(COUNTIF(INDEX(INDIRECT($F$1),,4),$E21)&lt;&gt;1,"",INDEX(Class,MATCH($E21,INDEX(INDIRECT($F$1),,4),0),1))</f>
        <v>3/4</v>
      </c>
      <c r="J21" s="17" t="str">
        <f ca="1">IF(COUNTIF(INDEX(INDIRECT($F$1),,5),$E21)&lt;&gt;1,"",INDEX(Class,MATCH($E21,INDEX(INDIRECT($F$1),,5),0),1))</f>
        <v>3/4</v>
      </c>
      <c r="K21" s="17" t="str">
        <f ca="1">IF(COUNTIF(INDEX(INDIRECT($F$1),,6),$E21)&lt;&gt;1,"",INDEX(Class,MATCH($E21,INDEX(INDIRECT($F$1),,6),0),1))</f>
        <v>3/4</v>
      </c>
      <c r="L21" s="17" t="str">
        <f ca="1">IF(COUNTIF(INDEX(INDIRECT($F$1),,7),$E21)&lt;&gt;1,"",INDEX(Class,MATCH($E21,INDEX(INDIRECT($F$1),,7),0),1))</f>
        <v>1/1</v>
      </c>
      <c r="M21" s="17" t="str">
        <f ca="1">IF(COUNTIF(INDEX(INDIRECT($F$1),,8),$E21)&lt;&gt;1,"",INDEX(Class,MATCH($E21,INDEX(INDIRECT($F$1),,8),0),1))</f>
        <v>2/1</v>
      </c>
      <c r="N21" s="17" t="str">
        <f ca="1">IF(COUNTIF(INDEX(INDIRECT($N$1),,1),$E21)&lt;&gt;1,"",INDEX(Class,MATCH($E21,INDEX(INDIRECT($N$1),,1),0),1))</f>
        <v>3/4</v>
      </c>
      <c r="O21" s="17" t="str">
        <f ca="1">IF(COUNTIF(INDEX(INDIRECT($N$1),,2),$E21)&lt;&gt;1,"",INDEX(Class,MATCH($E21,INDEX(INDIRECT($N$1),,2),0),1))</f>
        <v>3/4</v>
      </c>
      <c r="P21" s="17" t="str">
        <f ca="1">IF(COUNTIF(INDEX(INDIRECT($N$1),,3),$E21)&lt;&gt;1,"",INDEX(Class,MATCH($E21,INDEX(INDIRECT($N$1),,3),0),1))</f>
        <v/>
      </c>
      <c r="Q21" s="17" t="str">
        <f ca="1">IF(COUNTIF(INDEX(INDIRECT($N$1),,4),$E21)&lt;&gt;1,"",INDEX(Class,MATCH($E21,INDEX(INDIRECT($N$1),,4),0),1))</f>
        <v/>
      </c>
      <c r="R21" s="17" t="str">
        <f ca="1">IF(COUNTIF(INDEX(INDIRECT($N$1),,5),$E21)&lt;&gt;1,"",INDEX(Class,MATCH($E21,INDEX(INDIRECT($N$1),,5),0),1))</f>
        <v/>
      </c>
      <c r="S21" s="17" t="str">
        <f ca="1">IF(COUNTIF(INDEX(INDIRECT($N$1),,6),$E21)&lt;&gt;1,"",INDEX(Class,MATCH($E21,INDEX(INDIRECT($N$1),,6),0),1))</f>
        <v/>
      </c>
      <c r="T21" s="17" t="str">
        <f ca="1">IF(COUNTIF(INDEX(INDIRECT($N$1),,7),$E21)&lt;&gt;1,"",INDEX(Class,MATCH($E21,INDEX(INDIRECT($N$1),,7),0),1))</f>
        <v/>
      </c>
      <c r="U21" s="17" t="str">
        <f ca="1">IF(COUNTIF(INDEX(INDIRECT($N$1),,8),$E21)&lt;&gt;1,"",INDEX(Class,MATCH($E21,INDEX(INDIRECT($N$1),,8),0),1))</f>
        <v>2/6</v>
      </c>
      <c r="V21" s="17" t="str">
        <f ca="1">IF(COUNTIF(INDEX(INDIRECT($V$1),,1),$E21)&lt;&gt;1,"",INDEX(Class,MATCH($E21,INDEX(INDIRECT($V$1),,1),0),1))</f>
        <v/>
      </c>
      <c r="W21" s="17" t="str">
        <f ca="1">IF(COUNTIF(INDEX(INDIRECT($V$1),,2),$E21)&lt;&gt;1,"",INDEX(Class,MATCH($E21,INDEX(INDIRECT($V$1),,2),0),1))</f>
        <v/>
      </c>
      <c r="X21" s="17" t="str">
        <f ca="1">IF(COUNTIF(INDEX(INDIRECT($V$1),,3),$E21)&lt;&gt;1,"",INDEX(Class,MATCH($E21,INDEX(INDIRECT($V$1),,3),0),1))</f>
        <v>3/4</v>
      </c>
      <c r="Y21" s="17" t="str">
        <f ca="1">IF(COUNTIF(INDEX(INDIRECT($V$1),,4),$E21)&lt;&gt;1,"",INDEX(Class,MATCH($E21,INDEX(INDIRECT($V$1),,4),0),1))</f>
        <v>3/4</v>
      </c>
      <c r="Z21" s="17" t="str">
        <f ca="1">IF(COUNTIF(INDEX(INDIRECT($V$1),,5),$E21)&lt;&gt;1,"",INDEX(Class,MATCH($E21,INDEX(INDIRECT($V$1),,5),0),1))</f>
        <v/>
      </c>
      <c r="AA21" s="17" t="str">
        <f ca="1">IF(COUNTIF(INDEX(INDIRECT($V$1),,6),$E21)&lt;&gt;1,"",INDEX(Class,MATCH($E21,INDEX(INDIRECT($V$1),,6),0),1))</f>
        <v>2/6</v>
      </c>
      <c r="AB21" s="17" t="str">
        <f ca="1">IF(COUNTIF(INDEX(INDIRECT($V$1),,7),$E21)&lt;&gt;1,"",INDEX(Class,MATCH($E21,INDEX(INDIRECT($V$1),,7),0),1))</f>
        <v/>
      </c>
      <c r="AC21" s="17" t="str">
        <f ca="1">IF(COUNTIF(INDEX(INDIRECT($V$1),,8),$E21)&lt;&gt;1,"",INDEX(Class,MATCH($E21,INDEX(INDIRECT($V$1),,8),0),1))</f>
        <v/>
      </c>
      <c r="AD21" s="17" t="str">
        <f ca="1">IF(COUNTIF(INDEX(INDIRECT($AD$1),,1),$E21)&lt;&gt;1,"",INDEX(Class,MATCH($E21,INDEX(INDIRECT($AD$1),,1),0),1))</f>
        <v>3/4</v>
      </c>
      <c r="AE21" s="17" t="str">
        <f ca="1">IF(COUNTIF(INDEX(INDIRECT($AD$1),,2),$E21)&lt;&gt;1,"",INDEX(Class,MATCH($E21,INDEX(INDIRECT($AD$1),,2),0),1))</f>
        <v>3/4</v>
      </c>
      <c r="AF21" s="17" t="str">
        <f ca="1">IF(COUNTIF(INDEX(INDIRECT($AD$1),,3),$E21)&lt;&gt;1,"",INDEX(Class,MATCH($E21,INDEX(INDIRECT($AD$1),,3),0),1))</f>
        <v/>
      </c>
      <c r="AG21" s="17" t="str">
        <f ca="1">IF(COUNTIF(INDEX(INDIRECT($AD$1),,4),$E21)&lt;&gt;1,"",INDEX(Class,MATCH($E21,INDEX(INDIRECT($AD$1),,4),0),1))</f>
        <v/>
      </c>
      <c r="AH21" s="17" t="str">
        <f ca="1">IF(COUNTIF(INDEX(INDIRECT($AD$1),,5),$E21)&lt;&gt;1,"",INDEX(Class,MATCH($E21,INDEX(INDIRECT($AD$1),,5),0),1))</f>
        <v>1/6</v>
      </c>
      <c r="AI21" s="17" t="str">
        <f ca="1">IF(COUNTIF(INDEX(INDIRECT($AD$1),,6),$E21)&lt;&gt;1,"",INDEX(Class,MATCH($E21,INDEX(INDIRECT($AD$1),,6),0),1))</f>
        <v/>
      </c>
      <c r="AJ21" s="17" t="str">
        <f ca="1">IF(COUNTIF(INDEX(INDIRECT($AD$1),,7),$E21)&lt;&gt;1,"",INDEX(Class,MATCH($E21,INDEX(INDIRECT($AD$1),,7),0),1))</f>
        <v>2/2</v>
      </c>
      <c r="AK21" s="17" t="str">
        <f ca="1">IF(COUNTIF(INDEX(INDIRECT($AD$1),,8),$E21)&lt;&gt;1,"",INDEX(Class,MATCH($E21,INDEX(INDIRECT($AD$1),,8),0),1))</f>
        <v>1/2</v>
      </c>
      <c r="AL21" s="17" t="str">
        <f ca="1">IF(COUNTIF(INDEX(INDIRECT($AL$1),,1),$E21)&lt;&gt;1,"",INDEX(Class,MATCH($E21,INDEX(INDIRECT($AL$1),,1),0),1))</f>
        <v/>
      </c>
      <c r="AM21" s="17" t="str">
        <f ca="1">IF(COUNTIF(INDEX(INDIRECT($AL$1),,2),$E21)&lt;&gt;1,"",INDEX(Class,MATCH($E21,INDEX(INDIRECT($AL$1),,2),0),1))</f>
        <v/>
      </c>
      <c r="AN21" s="17" t="str">
        <f ca="1">IF(COUNTIF(INDEX(INDIRECT($AL$1),,3),$E21)&lt;&gt;1,"",INDEX(Class,MATCH($E21,INDEX(INDIRECT($AL$1),,3),0),1))</f>
        <v>3/4</v>
      </c>
      <c r="AO21" s="17" t="str">
        <f ca="1">IF(COUNTIF(INDEX(INDIRECT($AL$1),,4),$E21)&lt;&gt;1,"",INDEX(Class,MATCH($E21,INDEX(INDIRECT($AL$1),,4),0),1))</f>
        <v>3/4</v>
      </c>
      <c r="AP21" s="17" t="str">
        <f ca="1">IF(COUNTIF(INDEX(INDIRECT($AL$1),,5),$E21)&lt;&gt;1,"",INDEX(Class,MATCH($E21,INDEX(INDIRECT($AL$1),,5),0),1))</f>
        <v>2/6</v>
      </c>
      <c r="AQ21" s="17" t="str">
        <f ca="1">IF(COUNTIF(INDEX(INDIRECT($AL$1),,6),$E21)&lt;&gt;1,"",INDEX(Class,MATCH($E21,INDEX(INDIRECT($AL$1),,6),0),1))</f>
        <v>1/6</v>
      </c>
      <c r="AR21" s="17" t="str">
        <f ca="1">IF(COUNTIF(INDEX(INDIRECT($AL$1),,7),$E21)&lt;&gt;1,"",INDEX(Class,MATCH($E21,INDEX(INDIRECT($AL$1),,7),0),1))</f>
        <v>1/6</v>
      </c>
      <c r="AS21" s="17" t="str">
        <f ca="1">IF(COUNTIF(INDEX(INDIRECT($AL$1),,8),$E21)&lt;&gt;1,"",INDEX(Class,MATCH($E21,INDEX(INDIRECT($AL$1),,8),0),1))</f>
        <v/>
      </c>
    </row>
    <row r="22" spans="1:45" s="44" customFormat="1" ht="35.1" customHeight="1">
      <c r="A22" s="43">
        <v>10</v>
      </c>
      <c r="B22" s="43">
        <f t="shared" si="0"/>
        <v>0</v>
      </c>
      <c r="C22" s="60"/>
      <c r="D22" s="60"/>
      <c r="E22" s="15" t="s">
        <v>77</v>
      </c>
      <c r="F22" s="17" t="str">
        <f t="shared" ref="F22" ca="1" si="321">IF(COUNTIF(INDEX(INDIRECT($F$1),,1),$E22)&lt;&gt;1,"",INDEX(INDIRECT($F$1),MATCH($E22,INDEX(INDIRECT($F$1),,1),0)-1,1))</f>
        <v/>
      </c>
      <c r="G22" s="17" t="str">
        <f t="shared" ref="G22" ca="1" si="322">IF(COUNTIF(INDEX(INDIRECT($F$1),,2),$E22)&lt;&gt;1,"",INDEX(INDIRECT($F$1),MATCH($E22,INDEX(INDIRECT($F$1),,2),0)-1,2))</f>
        <v/>
      </c>
      <c r="H22" s="17" t="str">
        <f t="shared" ref="H22" ca="1" si="323">IF(COUNTIF(INDEX(INDIRECT($F$1),,3),$E22)&lt;&gt;1,"",INDEX(INDIRECT($F$1),MATCH($E22,INDEX(INDIRECT($F$1),,3),0)-1,3))</f>
        <v>عربي</v>
      </c>
      <c r="I22" s="17" t="str">
        <f t="shared" ref="I22" ca="1" si="324">IF(COUNTIF(INDEX(INDIRECT($F$1),,4),$E22)&lt;&gt;1,"",INDEX(INDIRECT($F$1),MATCH($E22,INDEX(INDIRECT($F$1),,4),0)-1,4))</f>
        <v>عربي</v>
      </c>
      <c r="J22" s="17" t="str">
        <f t="shared" ref="J22" ca="1" si="325">IF(COUNTIF(INDEX(INDIRECT($F$1),,5),$E22)&lt;&gt;1,"",INDEX(INDIRECT($F$1),MATCH($E22,INDEX(INDIRECT($F$1),,5),0)-1,5))</f>
        <v>عربي</v>
      </c>
      <c r="K22" s="17" t="str">
        <f t="shared" ref="K22" ca="1" si="326">IF(COUNTIF(INDEX(INDIRECT($F$1),,6),$E22)&lt;&gt;1,"",INDEX(INDIRECT($F$1),MATCH($E22,INDEX(INDIRECT($F$1),,6),0)-1,6))</f>
        <v>عربي</v>
      </c>
      <c r="L22" s="17" t="str">
        <f t="shared" ref="L22" ca="1" si="327">IF(COUNTIF(INDEX(INDIRECT($F$1),,7),$E22)&lt;&gt;1,"",INDEX(INDIRECT($F$1),MATCH($E22,INDEX(INDIRECT($F$1),,7),0)-1,7))</f>
        <v>مكتبة</v>
      </c>
      <c r="M22" s="17" t="str">
        <f t="shared" ref="M22" ca="1" si="328">IF(COUNTIF(INDEX(INDIRECT($F$1),,8),$E22)&lt;&gt;1,"",INDEX(INDIRECT($F$1),MATCH($E22,INDEX(INDIRECT($F$1),,8),0)-1,8))</f>
        <v>مكتبة</v>
      </c>
      <c r="N22" s="17" t="str">
        <f t="shared" ref="N22" ca="1" si="329">IF(COUNTIF(INDEX(INDIRECT($N$1),,1),$E22)&lt;&gt;1,"",INDEX(INDIRECT($N$1),MATCH($E22,INDEX(INDIRECT($N$1),,1),0)-1,1))</f>
        <v>عربي</v>
      </c>
      <c r="O22" s="17" t="str">
        <f t="shared" ref="O22" ca="1" si="330">IF(COUNTIF(INDEX(INDIRECT($N$1),,2),$E22)&lt;&gt;1,"",INDEX(INDIRECT($N$1),MATCH($E22,INDEX(INDIRECT($N$1),,2),0)-1,2))</f>
        <v>عربي</v>
      </c>
      <c r="P22" s="17" t="str">
        <f t="shared" ref="P22" ca="1" si="331">IF(COUNTIF(INDEX(INDIRECT($N$1),,3),$E22)&lt;&gt;1,"",INDEX(INDIRECT($N$1),MATCH($E22,INDEX(INDIRECT($N$1),,3),0)-1,3))</f>
        <v/>
      </c>
      <c r="Q22" s="17" t="str">
        <f t="shared" ref="Q22" ca="1" si="332">IF(COUNTIF(INDEX(INDIRECT($N$1),,4),$E22)&lt;&gt;1,"",INDEX(INDIRECT($N$1),MATCH($E22,INDEX(INDIRECT($N$1),,4),0)-1,4))</f>
        <v/>
      </c>
      <c r="R22" s="17" t="str">
        <f t="shared" ref="R22" ca="1" si="333">IF(COUNTIF(INDEX(INDIRECT($N$1),,5),$E22)&lt;&gt;1,"",INDEX(INDIRECT($N$1),MATCH($E22,INDEX(INDIRECT($N$1),,5),0)-1,5))</f>
        <v/>
      </c>
      <c r="S22" s="17" t="str">
        <f t="shared" ref="S22" ca="1" si="334">IF(COUNTIF(INDEX(INDIRECT($N$1),,6),$E22)&lt;&gt;1,"",INDEX(INDIRECT($N$1),MATCH($E22,INDEX(INDIRECT($N$1),,6),0)-1,6))</f>
        <v/>
      </c>
      <c r="T22" s="17" t="str">
        <f t="shared" ref="T22" ca="1" si="335">IF(COUNTIF(INDEX(INDIRECT($N$1),,7),$E22)&lt;&gt;1,"",INDEX(INDIRECT($N$1),MATCH($E22,INDEX(INDIRECT($N$1),,7),0)-1,7))</f>
        <v/>
      </c>
      <c r="U22" s="17" t="str">
        <f t="shared" ref="U22" ca="1" si="336">IF(COUNTIF(INDEX(INDIRECT($N$1),,8),$E22)&lt;&gt;1,"",INDEX(INDIRECT($N$1),MATCH($E22,INDEX(INDIRECT($N$1),,8),0)-1,8))</f>
        <v>رسم</v>
      </c>
      <c r="V22" s="17" t="str">
        <f t="shared" ref="V22" ca="1" si="337">IF(COUNTIF(INDEX(INDIRECT($V$1),,1),$E22)&lt;&gt;1,"",INDEX(INDIRECT($V$1),MATCH($E22,INDEX(INDIRECT($V$1),,1),0)-1,1))</f>
        <v/>
      </c>
      <c r="W22" s="17" t="str">
        <f t="shared" ref="W22" ca="1" si="338">IF(COUNTIF(INDEX(INDIRECT($V$1),,2),$E22)&lt;&gt;1,"",INDEX(INDIRECT($V$1),MATCH($E22,INDEX(INDIRECT($V$1),,2),0)-1,2))</f>
        <v/>
      </c>
      <c r="X22" s="17" t="str">
        <f t="shared" ref="X22" ca="1" si="339">IF(COUNTIF(INDEX(INDIRECT($V$1),,3),$E22)&lt;&gt;1,"",INDEX(INDIRECT($V$1),MATCH($E22,INDEX(INDIRECT($V$1),,3),0)-1,3))</f>
        <v>عربي</v>
      </c>
      <c r="Y22" s="17" t="str">
        <f t="shared" ref="Y22" ca="1" si="340">IF(COUNTIF(INDEX(INDIRECT($V$1),,4),$E22)&lt;&gt;1,"",INDEX(INDIRECT($V$1),MATCH($E22,INDEX(INDIRECT($V$1),,4),0)-1,4))</f>
        <v>عربي</v>
      </c>
      <c r="Z22" s="17" t="str">
        <f t="shared" ref="Z22" ca="1" si="341">IF(COUNTIF(INDEX(INDIRECT($V$1),,5),$E22)&lt;&gt;1,"",INDEX(INDIRECT($V$1),MATCH($E22,INDEX(INDIRECT($V$1),,5),0)-1,5))</f>
        <v/>
      </c>
      <c r="AA22" s="17" t="str">
        <f t="shared" ref="AA22" ca="1" si="342">IF(COUNTIF(INDEX(INDIRECT($V$1),,6),$E22)&lt;&gt;1,"",INDEX(INDIRECT($V$1),MATCH($E22,INDEX(INDIRECT($V$1),,6),0)-1,6))</f>
        <v>رسم</v>
      </c>
      <c r="AB22" s="17" t="str">
        <f t="shared" ref="AB22" ca="1" si="343">IF(COUNTIF(INDEX(INDIRECT($V$1),,7),$E22)&lt;&gt;1,"",INDEX(INDIRECT($V$1),MATCH($E22,INDEX(INDIRECT($V$1),,7),0)-1,7))</f>
        <v/>
      </c>
      <c r="AC22" s="17" t="str">
        <f t="shared" ref="AC22" ca="1" si="344">IF(COUNTIF(INDEX(INDIRECT($V$1),,8),$E22)&lt;&gt;1,"",INDEX(INDIRECT($V$1),MATCH($E22,INDEX(INDIRECT($V$1),,8),0)-1,8))</f>
        <v/>
      </c>
      <c r="AD22" s="17" t="str">
        <f t="shared" ref="AD22" ca="1" si="345">IF(COUNTIF(INDEX(INDIRECT($AD$1),,1),$E22)&lt;&gt;1,"",INDEX(INDIRECT($AD$1),MATCH($E22,INDEX(INDIRECT($AD$1),,1),0)-1,1))</f>
        <v>عربي</v>
      </c>
      <c r="AE22" s="17" t="str">
        <f t="shared" ref="AE22" ca="1" si="346">IF(COUNTIF(INDEX(INDIRECT($AD$1),,2),$E22)&lt;&gt;1,"",INDEX(INDIRECT($AD$1),MATCH($E22,INDEX(INDIRECT($AD$1),,2),0)-1,2))</f>
        <v>عربي</v>
      </c>
      <c r="AF22" s="17" t="str">
        <f t="shared" ref="AF22" ca="1" si="347">IF(COUNTIF(INDEX(INDIRECT($AD$1),,3),$E22)&lt;&gt;1,"",INDEX(INDIRECT($AD$1),MATCH($E22,INDEX(INDIRECT($AD$1),,3),0)-1,3))</f>
        <v/>
      </c>
      <c r="AG22" s="17" t="str">
        <f t="shared" ref="AG22" ca="1" si="348">IF(COUNTIF(INDEX(INDIRECT($AD$1),,4),$E22)&lt;&gt;1,"",INDEX(INDIRECT($AD$1),MATCH($E22,INDEX(INDIRECT($AD$1),,4),0)-1,4))</f>
        <v/>
      </c>
      <c r="AH22" s="17" t="str">
        <f t="shared" ref="AH22" ca="1" si="349">IF(COUNTIF(INDEX(INDIRECT($AD$1),,5),$E22)&lt;&gt;1,"",INDEX(INDIRECT($AD$1),MATCH($E22,INDEX(INDIRECT($AD$1),,5),0)-1,5))</f>
        <v>صيانة</v>
      </c>
      <c r="AI22" s="17" t="str">
        <f t="shared" ref="AI22" ca="1" si="350">IF(COUNTIF(INDEX(INDIRECT($AD$1),,6),$E22)&lt;&gt;1,"",INDEX(INDIRECT($AD$1),MATCH($E22,INDEX(INDIRECT($AD$1),,6),0)-1,6))</f>
        <v/>
      </c>
      <c r="AJ22" s="17" t="str">
        <f t="shared" ref="AJ22" ca="1" si="351">IF(COUNTIF(INDEX(INDIRECT($AD$1),,7),$E22)&lt;&gt;1,"",INDEX(INDIRECT($AD$1),MATCH($E22,INDEX(INDIRECT($AD$1),,7),0)-1,7))</f>
        <v>مكتبة</v>
      </c>
      <c r="AK22" s="17" t="str">
        <f t="shared" ref="AK22" ca="1" si="352">IF(COUNTIF(INDEX(INDIRECT($AD$1),,8),$E22)&lt;&gt;1,"",INDEX(INDIRECT($AD$1),MATCH($E22,INDEX(INDIRECT($AD$1),,8),0)-1,8))</f>
        <v>مكتبة</v>
      </c>
      <c r="AL22" s="17" t="str">
        <f t="shared" ref="AL22" ca="1" si="353">IF(COUNTIF(INDEX(INDIRECT($AL$1),,1),$E22)&lt;&gt;1,"",INDEX(INDIRECT($AL$1),MATCH($E22,INDEX(INDIRECT($AL$1),,1),0)-1,1))</f>
        <v/>
      </c>
      <c r="AM22" s="17" t="str">
        <f t="shared" ref="AM22" ca="1" si="354">IF(COUNTIF(INDEX(INDIRECT($AL$1),,2),$E22)&lt;&gt;1,"",INDEX(INDIRECT($AL$1),MATCH($E22,INDEX(INDIRECT($AL$1),,2),0)-1,2))</f>
        <v/>
      </c>
      <c r="AN22" s="17" t="str">
        <f t="shared" ref="AN22" ca="1" si="355">IF(COUNTIF(INDEX(INDIRECT($AL$1),,3),$E22)&lt;&gt;1,"",INDEX(INDIRECT($AL$1),MATCH($E22,INDEX(INDIRECT($AL$1),,3),0)-1,3))</f>
        <v>عربي</v>
      </c>
      <c r="AO22" s="17" t="str">
        <f t="shared" ref="AO22" ca="1" si="356">IF(COUNTIF(INDEX(INDIRECT($AL$1),,4),$E22)&lt;&gt;1,"",INDEX(INDIRECT($AL$1),MATCH($E22,INDEX(INDIRECT($AL$1),,4),0)-1,4))</f>
        <v>عربي</v>
      </c>
      <c r="AP22" s="17" t="str">
        <f t="shared" ref="AP22" ca="1" si="357">IF(COUNTIF(INDEX(INDIRECT($AL$1),,5),$E22)&lt;&gt;1,"",INDEX(INDIRECT($AL$1),MATCH($E22,INDEX(INDIRECT($AL$1),,5),0)-1,5))</f>
        <v>صيانة</v>
      </c>
      <c r="AQ22" s="17" t="str">
        <f t="shared" ref="AQ22" ca="1" si="358">IF(COUNTIF(INDEX(INDIRECT($AL$1),,6),$E22)&lt;&gt;1,"",INDEX(INDIRECT($AL$1),MATCH($E22,INDEX(INDIRECT($AL$1),,6),0)-1,6))</f>
        <v>رسم</v>
      </c>
      <c r="AR22" s="17" t="str">
        <f t="shared" ref="AR22" ca="1" si="359">IF(COUNTIF(INDEX(INDIRECT($AL$1),,7),$E22)&lt;&gt;1,"",INDEX(INDIRECT($AL$1),MATCH($E22,INDEX(INDIRECT($AL$1),,7),0)-1,7))</f>
        <v>رسم</v>
      </c>
      <c r="AS22" s="17" t="str">
        <f t="shared" ref="AS22" ca="1" si="360">IF(COUNTIF(INDEX(INDIRECT($AL$1),,8),$E22)&lt;&gt;1,"",INDEX(INDIRECT($AL$1),MATCH($E22,INDEX(INDIRECT($AL$1),,8),0)-1,8))</f>
        <v/>
      </c>
    </row>
    <row r="23" spans="1:45" s="44" customFormat="1" ht="35.1" customHeight="1">
      <c r="A23" s="43">
        <v>11</v>
      </c>
      <c r="B23" s="43" t="str">
        <f t="shared" si="0"/>
        <v>ابو الخير محمود حسن محمد</v>
      </c>
      <c r="C23" s="59">
        <f>Con!$A24</f>
        <v>11</v>
      </c>
      <c r="D23" s="59" t="str">
        <f>Con!$B24</f>
        <v>ابو الخير محمود حسن محمد</v>
      </c>
      <c r="E23" s="45" t="s">
        <v>90</v>
      </c>
      <c r="F23" s="46" t="str">
        <f ca="1">IF(COUNTIF(INDEX(INDIRECT($F$1),,1),$E23)&lt;&gt;1,"",INDEX(Class,MATCH($E23,INDEX(INDIRECT($F$1),,1),0),1))</f>
        <v/>
      </c>
      <c r="G23" s="46" t="str">
        <f ca="1">IF(COUNTIF(INDEX(INDIRECT($F$1),,2),$E23)&lt;&gt;1,"",INDEX(Class,MATCH($E23,INDEX(INDIRECT($F$1),,2),0),1))</f>
        <v/>
      </c>
      <c r="H23" s="46" t="str">
        <f ca="1">IF(COUNTIF(INDEX(INDIRECT($F$1),,3),$E23)&lt;&gt;1,"",INDEX(Class,MATCH($E23,INDEX(INDIRECT($F$1),,3),0),1))</f>
        <v>2/6</v>
      </c>
      <c r="I23" s="46" t="str">
        <f ca="1">IF(COUNTIF(INDEX(INDIRECT($F$1),,4),$E23)&lt;&gt;1,"",INDEX(Class,MATCH($E23,INDEX(INDIRECT($F$1),,4),0),1))</f>
        <v>1/6</v>
      </c>
      <c r="J23" s="46" t="str">
        <f ca="1">IF(COUNTIF(INDEX(INDIRECT($F$1),,5),$E23)&lt;&gt;1,"",INDEX(Class,MATCH($E23,INDEX(INDIRECT($F$1),,5),0),1))</f>
        <v/>
      </c>
      <c r="K23" s="46" t="str">
        <f ca="1">IF(COUNTIF(INDEX(INDIRECT($F$1),,6),$E23)&lt;&gt;1,"",INDEX(Class,MATCH($E23,INDEX(INDIRECT($F$1),,6),0),1))</f>
        <v/>
      </c>
      <c r="L23" s="46" t="str">
        <f ca="1">IF(COUNTIF(INDEX(INDIRECT($F$1),,7),$E23)&lt;&gt;1,"",INDEX(Class,MATCH($E23,INDEX(INDIRECT($F$1),,7),0),1))</f>
        <v>2/6</v>
      </c>
      <c r="M23" s="46" t="str">
        <f ca="1">IF(COUNTIF(INDEX(INDIRECT($F$1),,8),$E23)&lt;&gt;1,"",INDEX(Class,MATCH($E23,INDEX(INDIRECT($F$1),,8),0),1))</f>
        <v>1/6</v>
      </c>
      <c r="N23" s="46" t="str">
        <f ca="1">IF(COUNTIF(INDEX(INDIRECT($N$1),,1),$E23)&lt;&gt;1,"",INDEX(Class,MATCH($E23,INDEX(INDIRECT($N$1),,1),0),1))</f>
        <v/>
      </c>
      <c r="O23" s="46" t="str">
        <f ca="1">IF(COUNTIF(INDEX(INDIRECT($N$1),,2),$E23)&lt;&gt;1,"",INDEX(Class,MATCH($E23,INDEX(INDIRECT($N$1),,2),0),1))</f>
        <v/>
      </c>
      <c r="P23" s="46" t="str">
        <f ca="1">IF(COUNTIF(INDEX(INDIRECT($N$1),,3),$E23)&lt;&gt;1,"",INDEX(Class,MATCH($E23,INDEX(INDIRECT($N$1),,3),0),1))</f>
        <v>2/6</v>
      </c>
      <c r="Q23" s="46" t="str">
        <f ca="1">IF(COUNTIF(INDEX(INDIRECT($N$1),,4),$E23)&lt;&gt;1,"",INDEX(Class,MATCH($E23,INDEX(INDIRECT($N$1),,4),0),1))</f>
        <v>1/6</v>
      </c>
      <c r="R23" s="46" t="str">
        <f ca="1">IF(COUNTIF(INDEX(INDIRECT($N$1),,5),$E23)&lt;&gt;1,"",INDEX(Class,MATCH($E23,INDEX(INDIRECT($N$1),,5),0),1))</f>
        <v>2/4</v>
      </c>
      <c r="S23" s="46" t="str">
        <f ca="1">IF(COUNTIF(INDEX(INDIRECT($N$1),,6),$E23)&lt;&gt;1,"",INDEX(Class,MATCH($E23,INDEX(INDIRECT($N$1),,6),0),1))</f>
        <v/>
      </c>
      <c r="T23" s="46" t="str">
        <f ca="1">IF(COUNTIF(INDEX(INDIRECT($N$1),,7),$E23)&lt;&gt;1,"",INDEX(Class,MATCH($E23,INDEX(INDIRECT($N$1),,7),0),1))</f>
        <v>3/4</v>
      </c>
      <c r="U23" s="46" t="str">
        <f ca="1">IF(COUNTIF(INDEX(INDIRECT($N$1),,8),$E23)&lt;&gt;1,"",INDEX(Class,MATCH($E23,INDEX(INDIRECT($N$1),,8),0),1))</f>
        <v/>
      </c>
      <c r="V23" s="46" t="str">
        <f ca="1">IF(COUNTIF(INDEX(INDIRECT($V$1),,1),$E23)&lt;&gt;1,"",INDEX(Class,MATCH($E23,INDEX(INDIRECT($V$1),,1),0),1))</f>
        <v/>
      </c>
      <c r="W23" s="46" t="str">
        <f ca="1">IF(COUNTIF(INDEX(INDIRECT($V$1),,2),$E23)&lt;&gt;1,"",INDEX(Class,MATCH($E23,INDEX(INDIRECT($V$1),,2),0),1))</f>
        <v/>
      </c>
      <c r="X23" s="46" t="str">
        <f ca="1">IF(COUNTIF(INDEX(INDIRECT($V$1),,3),$E23)&lt;&gt;1,"",INDEX(Class,MATCH($E23,INDEX(INDIRECT($V$1),,3),0),1))</f>
        <v>1/5</v>
      </c>
      <c r="Y23" s="46" t="str">
        <f ca="1">IF(COUNTIF(INDEX(INDIRECT($V$1),,4),$E23)&lt;&gt;1,"",INDEX(Class,MATCH($E23,INDEX(INDIRECT($V$1),,4),0),1))</f>
        <v>1/5</v>
      </c>
      <c r="Z23" s="46" t="str">
        <f ca="1">IF(COUNTIF(INDEX(INDIRECT($V$1),,5),$E23)&lt;&gt;1,"",INDEX(Class,MATCH($E23,INDEX(INDIRECT($V$1),,5),0),1))</f>
        <v>2/5</v>
      </c>
      <c r="AA23" s="46" t="str">
        <f ca="1">IF(COUNTIF(INDEX(INDIRECT($V$1),,6),$E23)&lt;&gt;1,"",INDEX(Class,MATCH($E23,INDEX(INDIRECT($V$1),,6),0),1))</f>
        <v>2/5</v>
      </c>
      <c r="AB23" s="46" t="str">
        <f ca="1">IF(COUNTIF(INDEX(INDIRECT($V$1),,7),$E23)&lt;&gt;1,"",INDEX(Class,MATCH($E23,INDEX(INDIRECT($V$1),,7),0),1))</f>
        <v/>
      </c>
      <c r="AC23" s="46" t="str">
        <f ca="1">IF(COUNTIF(INDEX(INDIRECT($V$1),,8),$E23)&lt;&gt;1,"",INDEX(Class,MATCH($E23,INDEX(INDIRECT($V$1),,8),0),1))</f>
        <v>1/5</v>
      </c>
      <c r="AD23" s="46" t="str">
        <f ca="1">IF(COUNTIF(INDEX(INDIRECT($AD$1),,1),$E23)&lt;&gt;1,"",INDEX(Class,MATCH($E23,INDEX(INDIRECT($AD$1),,1),0),1))</f>
        <v/>
      </c>
      <c r="AE23" s="46" t="str">
        <f ca="1">IF(COUNTIF(INDEX(INDIRECT($AD$1),,2),$E23)&lt;&gt;1,"",INDEX(Class,MATCH($E23,INDEX(INDIRECT($AD$1),,2),0),1))</f>
        <v/>
      </c>
      <c r="AF23" s="46" t="str">
        <f ca="1">IF(COUNTIF(INDEX(INDIRECT($AD$1),,3),$E23)&lt;&gt;1,"",INDEX(Class,MATCH($E23,INDEX(INDIRECT($AD$1),,3),0),1))</f>
        <v>1/5</v>
      </c>
      <c r="AG23" s="46" t="str">
        <f ca="1">IF(COUNTIF(INDEX(INDIRECT($AD$1),,4),$E23)&lt;&gt;1,"",INDEX(Class,MATCH($E23,INDEX(INDIRECT($AD$1),,4),0),1))</f>
        <v/>
      </c>
      <c r="AH23" s="46" t="str">
        <f ca="1">IF(COUNTIF(INDEX(INDIRECT($AD$1),,5),$E23)&lt;&gt;1,"",INDEX(Class,MATCH($E23,INDEX(INDIRECT($AD$1),,5),0),1))</f>
        <v/>
      </c>
      <c r="AI23" s="46" t="str">
        <f ca="1">IF(COUNTIF(INDEX(INDIRECT($AD$1),,6),$E23)&lt;&gt;1,"",INDEX(Class,MATCH($E23,INDEX(INDIRECT($AD$1),,6),0),1))</f>
        <v>2/5</v>
      </c>
      <c r="AJ23" s="46" t="str">
        <f ca="1">IF(COUNTIF(INDEX(INDIRECT($AD$1),,7),$E23)&lt;&gt;1,"",INDEX(Class,MATCH($E23,INDEX(INDIRECT($AD$1),,7),0),1))</f>
        <v>1/3</v>
      </c>
      <c r="AK23" s="46" t="str">
        <f ca="1">IF(COUNTIF(INDEX(INDIRECT($AD$1),,8),$E23)&lt;&gt;1,"",INDEX(Class,MATCH($E23,INDEX(INDIRECT($AD$1),,8),0),1))</f>
        <v>2/3</v>
      </c>
      <c r="AL23" s="46" t="str">
        <f ca="1">IF(COUNTIF(INDEX(INDIRECT($AL$1),,1),$E23)&lt;&gt;1,"",INDEX(Class,MATCH($E23,INDEX(INDIRECT($AL$1),,1),0),1))</f>
        <v/>
      </c>
      <c r="AM23" s="46" t="str">
        <f ca="1">IF(COUNTIF(INDEX(INDIRECT($AL$1),,2),$E23)&lt;&gt;1,"",INDEX(Class,MATCH($E23,INDEX(INDIRECT($AL$1),,2),0),1))</f>
        <v/>
      </c>
      <c r="AN23" s="46" t="str">
        <f ca="1">IF(COUNTIF(INDEX(INDIRECT($AL$1),,3),$E23)&lt;&gt;1,"",INDEX(Class,MATCH($E23,INDEX(INDIRECT($AL$1),,3),0),1))</f>
        <v>1/6</v>
      </c>
      <c r="AO23" s="46" t="str">
        <f ca="1">IF(COUNTIF(INDEX(INDIRECT($AL$1),,4),$E23)&lt;&gt;1,"",INDEX(Class,MATCH($E23,INDEX(INDIRECT($AL$1),,4),0),1))</f>
        <v>2/6</v>
      </c>
      <c r="AP23" s="46" t="str">
        <f ca="1">IF(COUNTIF(INDEX(INDIRECT($AL$1),,5),$E23)&lt;&gt;1,"",INDEX(Class,MATCH($E23,INDEX(INDIRECT($AL$1),,5),0),1))</f>
        <v>2/5</v>
      </c>
      <c r="AQ23" s="46" t="str">
        <f ca="1">IF(COUNTIF(INDEX(INDIRECT($AL$1),,6),$E23)&lt;&gt;1,"",INDEX(Class,MATCH($E23,INDEX(INDIRECT($AL$1),,6),0),1))</f>
        <v/>
      </c>
      <c r="AR23" s="46" t="str">
        <f ca="1">IF(COUNTIF(INDEX(INDIRECT($AL$1),,7),$E23)&lt;&gt;1,"",INDEX(Class,MATCH($E23,INDEX(INDIRECT($AL$1),,7),0),1))</f>
        <v>1/4</v>
      </c>
      <c r="AS23" s="46" t="str">
        <f ca="1">IF(COUNTIF(INDEX(INDIRECT($AL$1),,8),$E23)&lt;&gt;1,"",INDEX(Class,MATCH($E23,INDEX(INDIRECT($AL$1),,8),0),1))</f>
        <v/>
      </c>
    </row>
    <row r="24" spans="1:45" s="44" customFormat="1" ht="35.1" customHeight="1">
      <c r="A24" s="43">
        <v>11</v>
      </c>
      <c r="B24" s="43">
        <f t="shared" si="0"/>
        <v>0</v>
      </c>
      <c r="C24" s="59"/>
      <c r="D24" s="59"/>
      <c r="E24" s="45" t="s">
        <v>90</v>
      </c>
      <c r="F24" s="46" t="str">
        <f t="shared" ref="F24" ca="1" si="361">IF(COUNTIF(INDEX(INDIRECT($F$1),,1),$E24)&lt;&gt;1,"",INDEX(INDIRECT($F$1),MATCH($E24,INDEX(INDIRECT($F$1),,1),0)-1,1))</f>
        <v/>
      </c>
      <c r="G24" s="46" t="str">
        <f t="shared" ref="G24" ca="1" si="362">IF(COUNTIF(INDEX(INDIRECT($F$1),,2),$E24)&lt;&gt;1,"",INDEX(INDIRECT($F$1),MATCH($E24,INDEX(INDIRECT($F$1),,2),0)-1,2))</f>
        <v/>
      </c>
      <c r="H24" s="46" t="str">
        <f t="shared" ref="H24" ca="1" si="363">IF(COUNTIF(INDEX(INDIRECT($F$1),,3),$E24)&lt;&gt;1,"",INDEX(INDIRECT($F$1),MATCH($E24,INDEX(INDIRECT($F$1),,3),0)-1,3))</f>
        <v>علوم</v>
      </c>
      <c r="I24" s="46" t="str">
        <f t="shared" ref="I24" ca="1" si="364">IF(COUNTIF(INDEX(INDIRECT($F$1),,4),$E24)&lt;&gt;1,"",INDEX(INDIRECT($F$1),MATCH($E24,INDEX(INDIRECT($F$1),,4),0)-1,4))</f>
        <v>علوم</v>
      </c>
      <c r="J24" s="46" t="str">
        <f t="shared" ref="J24" ca="1" si="365">IF(COUNTIF(INDEX(INDIRECT($F$1),,5),$E24)&lt;&gt;1,"",INDEX(INDIRECT($F$1),MATCH($E24,INDEX(INDIRECT($F$1),,5),0)-1,5))</f>
        <v/>
      </c>
      <c r="K24" s="46" t="str">
        <f t="shared" ref="K24" ca="1" si="366">IF(COUNTIF(INDEX(INDIRECT($F$1),,6),$E24)&lt;&gt;1,"",INDEX(INDIRECT($F$1),MATCH($E24,INDEX(INDIRECT($F$1),,6),0)-1,6))</f>
        <v/>
      </c>
      <c r="L24" s="46" t="str">
        <f t="shared" ref="L24" ca="1" si="367">IF(COUNTIF(INDEX(INDIRECT($F$1),,7),$E24)&lt;&gt;1,"",INDEX(INDIRECT($F$1),MATCH($E24,INDEX(INDIRECT($F$1),,7),0)-1,7))</f>
        <v>مكتبة</v>
      </c>
      <c r="M24" s="46" t="str">
        <f t="shared" ref="M24" ca="1" si="368">IF(COUNTIF(INDEX(INDIRECT($F$1),,8),$E24)&lt;&gt;1,"",INDEX(INDIRECT($F$1),MATCH($E24,INDEX(INDIRECT($F$1),,8),0)-1,8))</f>
        <v>مكتبة</v>
      </c>
      <c r="N24" s="46" t="str">
        <f t="shared" ref="N24" ca="1" si="369">IF(COUNTIF(INDEX(INDIRECT($N$1),,1),$E24)&lt;&gt;1,"",INDEX(INDIRECT($N$1),MATCH($E24,INDEX(INDIRECT($N$1),,1),0)-1,1))</f>
        <v/>
      </c>
      <c r="O24" s="46" t="str">
        <f t="shared" ref="O24" ca="1" si="370">IF(COUNTIF(INDEX(INDIRECT($N$1),,2),$E24)&lt;&gt;1,"",INDEX(INDIRECT($N$1),MATCH($E24,INDEX(INDIRECT($N$1),,2),0)-1,2))</f>
        <v/>
      </c>
      <c r="P24" s="46" t="str">
        <f t="shared" ref="P24" ca="1" si="371">IF(COUNTIF(INDEX(INDIRECT($N$1),,3),$E24)&lt;&gt;1,"",INDEX(INDIRECT($N$1),MATCH($E24,INDEX(INDIRECT($N$1),,3),0)-1,3))</f>
        <v>علوم</v>
      </c>
      <c r="Q24" s="46" t="str">
        <f t="shared" ref="Q24" ca="1" si="372">IF(COUNTIF(INDEX(INDIRECT($N$1),,4),$E24)&lt;&gt;1,"",INDEX(INDIRECT($N$1),MATCH($E24,INDEX(INDIRECT($N$1),,4),0)-1,4))</f>
        <v>علوم</v>
      </c>
      <c r="R24" s="46" t="str">
        <f t="shared" ref="R24" ca="1" si="373">IF(COUNTIF(INDEX(INDIRECT($N$1),,5),$E24)&lt;&gt;1,"",INDEX(INDIRECT($N$1),MATCH($E24,INDEX(INDIRECT($N$1),,5),0)-1,5))</f>
        <v>مكتبة</v>
      </c>
      <c r="S24" s="46" t="str">
        <f t="shared" ref="S24" ca="1" si="374">IF(COUNTIF(INDEX(INDIRECT($N$1),,6),$E24)&lt;&gt;1,"",INDEX(INDIRECT($N$1),MATCH($E24,INDEX(INDIRECT($N$1),,6),0)-1,6))</f>
        <v/>
      </c>
      <c r="T24" s="46" t="str">
        <f t="shared" ref="T24" ca="1" si="375">IF(COUNTIF(INDEX(INDIRECT($N$1),,7),$E24)&lt;&gt;1,"",INDEX(INDIRECT($N$1),MATCH($E24,INDEX(INDIRECT($N$1),,7),0)-1,7))</f>
        <v>مكتبة</v>
      </c>
      <c r="U24" s="46" t="str">
        <f t="shared" ref="U24" ca="1" si="376">IF(COUNTIF(INDEX(INDIRECT($N$1),,8),$E24)&lt;&gt;1,"",INDEX(INDIRECT($N$1),MATCH($E24,INDEX(INDIRECT($N$1),,8),0)-1,8))</f>
        <v/>
      </c>
      <c r="V24" s="46" t="str">
        <f t="shared" ref="V24" ca="1" si="377">IF(COUNTIF(INDEX(INDIRECT($V$1),,1),$E24)&lt;&gt;1,"",INDEX(INDIRECT($V$1),MATCH($E24,INDEX(INDIRECT($V$1),,1),0)-1,1))</f>
        <v/>
      </c>
      <c r="W24" s="46" t="str">
        <f t="shared" ref="W24" ca="1" si="378">IF(COUNTIF(INDEX(INDIRECT($V$1),,2),$E24)&lt;&gt;1,"",INDEX(INDIRECT($V$1),MATCH($E24,INDEX(INDIRECT($V$1),,2),0)-1,2))</f>
        <v/>
      </c>
      <c r="X24" s="46" t="str">
        <f t="shared" ref="X24" ca="1" si="379">IF(COUNTIF(INDEX(INDIRECT($V$1),,3),$E24)&lt;&gt;1,"",INDEX(INDIRECT($V$1),MATCH($E24,INDEX(INDIRECT($V$1),,3),0)-1,3))</f>
        <v>علوم</v>
      </c>
      <c r="Y24" s="46" t="str">
        <f t="shared" ref="Y24" ca="1" si="380">IF(COUNTIF(INDEX(INDIRECT($V$1),,4),$E24)&lt;&gt;1,"",INDEX(INDIRECT($V$1),MATCH($E24,INDEX(INDIRECT($V$1),,4),0)-1,4))</f>
        <v>علوم</v>
      </c>
      <c r="Z24" s="46" t="str">
        <f t="shared" ref="Z24" ca="1" si="381">IF(COUNTIF(INDEX(INDIRECT($V$1),,5),$E24)&lt;&gt;1,"",INDEX(INDIRECT($V$1),MATCH($E24,INDEX(INDIRECT($V$1),,5),0)-1,5))</f>
        <v>علوم</v>
      </c>
      <c r="AA24" s="46" t="str">
        <f t="shared" ref="AA24" ca="1" si="382">IF(COUNTIF(INDEX(INDIRECT($V$1),,6),$E24)&lt;&gt;1,"",INDEX(INDIRECT($V$1),MATCH($E24,INDEX(INDIRECT($V$1),,6),0)-1,6))</f>
        <v>علوم</v>
      </c>
      <c r="AB24" s="46" t="str">
        <f t="shared" ref="AB24" ca="1" si="383">IF(COUNTIF(INDEX(INDIRECT($V$1),,7),$E24)&lt;&gt;1,"",INDEX(INDIRECT($V$1),MATCH($E24,INDEX(INDIRECT($V$1),,7),0)-1,7))</f>
        <v/>
      </c>
      <c r="AC24" s="46" t="str">
        <f t="shared" ref="AC24" ca="1" si="384">IF(COUNTIF(INDEX(INDIRECT($V$1),,8),$E24)&lt;&gt;1,"",INDEX(INDIRECT($V$1),MATCH($E24,INDEX(INDIRECT($V$1),,8),0)-1,8))</f>
        <v>مكتبة</v>
      </c>
      <c r="AD24" s="46" t="str">
        <f t="shared" ref="AD24" ca="1" si="385">IF(COUNTIF(INDEX(INDIRECT($AD$1),,1),$E24)&lt;&gt;1,"",INDEX(INDIRECT($AD$1),MATCH($E24,INDEX(INDIRECT($AD$1),,1),0)-1,1))</f>
        <v/>
      </c>
      <c r="AE24" s="46" t="str">
        <f t="shared" ref="AE24" ca="1" si="386">IF(COUNTIF(INDEX(INDIRECT($AD$1),,2),$E24)&lt;&gt;1,"",INDEX(INDIRECT($AD$1),MATCH($E24,INDEX(INDIRECT($AD$1),,2),0)-1,2))</f>
        <v/>
      </c>
      <c r="AF24" s="46" t="str">
        <f t="shared" ref="AF24" ca="1" si="387">IF(COUNTIF(INDEX(INDIRECT($AD$1),,3),$E24)&lt;&gt;1,"",INDEX(INDIRECT($AD$1),MATCH($E24,INDEX(INDIRECT($AD$1),,3),0)-1,3))</f>
        <v>علوم</v>
      </c>
      <c r="AG24" s="46" t="str">
        <f t="shared" ref="AG24" ca="1" si="388">IF(COUNTIF(INDEX(INDIRECT($AD$1),,4),$E24)&lt;&gt;1,"",INDEX(INDIRECT($AD$1),MATCH($E24,INDEX(INDIRECT($AD$1),,4),0)-1,4))</f>
        <v/>
      </c>
      <c r="AH24" s="46" t="str">
        <f t="shared" ref="AH24" ca="1" si="389">IF(COUNTIF(INDEX(INDIRECT($AD$1),,5),$E24)&lt;&gt;1,"",INDEX(INDIRECT($AD$1),MATCH($E24,INDEX(INDIRECT($AD$1),,5),0)-1,5))</f>
        <v/>
      </c>
      <c r="AI24" s="46" t="str">
        <f t="shared" ref="AI24" ca="1" si="390">IF(COUNTIF(INDEX(INDIRECT($AD$1),,6),$E24)&lt;&gt;1,"",INDEX(INDIRECT($AD$1),MATCH($E24,INDEX(INDIRECT($AD$1),,6),0)-1,6))</f>
        <v>علوم</v>
      </c>
      <c r="AJ24" s="46" t="str">
        <f t="shared" ref="AJ24" ca="1" si="391">IF(COUNTIF(INDEX(INDIRECT($AD$1),,7),$E24)&lt;&gt;1,"",INDEX(INDIRECT($AD$1),MATCH($E24,INDEX(INDIRECT($AD$1),,7),0)-1,7))</f>
        <v>مكتبة</v>
      </c>
      <c r="AK24" s="46" t="str">
        <f t="shared" ref="AK24" ca="1" si="392">IF(COUNTIF(INDEX(INDIRECT($AD$1),,8),$E24)&lt;&gt;1,"",INDEX(INDIRECT($AD$1),MATCH($E24,INDEX(INDIRECT($AD$1),,8),0)-1,8))</f>
        <v>مكتبة</v>
      </c>
      <c r="AL24" s="46" t="str">
        <f t="shared" ref="AL24" ca="1" si="393">IF(COUNTIF(INDEX(INDIRECT($AL$1),,1),$E24)&lt;&gt;1,"",INDEX(INDIRECT($AL$1),MATCH($E24,INDEX(INDIRECT($AL$1),,1),0)-1,1))</f>
        <v/>
      </c>
      <c r="AM24" s="46" t="str">
        <f t="shared" ref="AM24" ca="1" si="394">IF(COUNTIF(INDEX(INDIRECT($AL$1),,2),$E24)&lt;&gt;1,"",INDEX(INDIRECT($AL$1),MATCH($E24,INDEX(INDIRECT($AL$1),,2),0)-1,2))</f>
        <v/>
      </c>
      <c r="AN24" s="46" t="str">
        <f t="shared" ref="AN24" ca="1" si="395">IF(COUNTIF(INDEX(INDIRECT($AL$1),,3),$E24)&lt;&gt;1,"",INDEX(INDIRECT($AL$1),MATCH($E24,INDEX(INDIRECT($AL$1),,3),0)-1,3))</f>
        <v>علوم</v>
      </c>
      <c r="AO24" s="46" t="str">
        <f t="shared" ref="AO24" ca="1" si="396">IF(COUNTIF(INDEX(INDIRECT($AL$1),,4),$E24)&lt;&gt;1,"",INDEX(INDIRECT($AL$1),MATCH($E24,INDEX(INDIRECT($AL$1),,4),0)-1,4))</f>
        <v>علوم</v>
      </c>
      <c r="AP24" s="46" t="str">
        <f t="shared" ref="AP24" ca="1" si="397">IF(COUNTIF(INDEX(INDIRECT($AL$1),,5),$E24)&lt;&gt;1,"",INDEX(INDIRECT($AL$1),MATCH($E24,INDEX(INDIRECT($AL$1),,5),0)-1,5))</f>
        <v>مكتبة</v>
      </c>
      <c r="AQ24" s="46" t="str">
        <f t="shared" ref="AQ24" ca="1" si="398">IF(COUNTIF(INDEX(INDIRECT($AL$1),,6),$E24)&lt;&gt;1,"",INDEX(INDIRECT($AL$1),MATCH($E24,INDEX(INDIRECT($AL$1),,6),0)-1,6))</f>
        <v/>
      </c>
      <c r="AR24" s="46" t="str">
        <f t="shared" ref="AR24" ca="1" si="399">IF(COUNTIF(INDEX(INDIRECT($AL$1),,7),$E24)&lt;&gt;1,"",INDEX(INDIRECT($AL$1),MATCH($E24,INDEX(INDIRECT($AL$1),,7),0)-1,7))</f>
        <v>مكتبة</v>
      </c>
      <c r="AS24" s="46" t="str">
        <f t="shared" ref="AS24" ca="1" si="400">IF(COUNTIF(INDEX(INDIRECT($AL$1),,8),$E24)&lt;&gt;1,"",INDEX(INDIRECT($AL$1),MATCH($E24,INDEX(INDIRECT($AL$1),,8),0)-1,8))</f>
        <v/>
      </c>
    </row>
    <row r="25" spans="1:45" s="44" customFormat="1" ht="35.1" customHeight="1">
      <c r="A25" s="43">
        <v>12</v>
      </c>
      <c r="B25" s="43" t="str">
        <f t="shared" si="0"/>
        <v>سوزان محمد ابو الحمد مصطفى</v>
      </c>
      <c r="C25" s="60">
        <f>Con!$A26</f>
        <v>12</v>
      </c>
      <c r="D25" s="60" t="str">
        <f>Con!$B26</f>
        <v>سوزان محمد ابو الحمد مصطفى</v>
      </c>
      <c r="E25" s="15" t="s">
        <v>89</v>
      </c>
      <c r="F25" s="17" t="str">
        <f ca="1">IF(COUNTIF(INDEX(INDIRECT($F$1),,1),$E25)&lt;&gt;1,"",INDEX(Class,MATCH($E25,INDEX(INDIRECT($F$1),,1),0),1))</f>
        <v>2/5</v>
      </c>
      <c r="G25" s="17" t="str">
        <f ca="1">IF(COUNTIF(INDEX(INDIRECT($F$1),,2),$E25)&lt;&gt;1,"",INDEX(Class,MATCH($E25,INDEX(INDIRECT($F$1),,2),0),1))</f>
        <v>2/5</v>
      </c>
      <c r="H25" s="17" t="str">
        <f ca="1">IF(COUNTIF(INDEX(INDIRECT($F$1),,3),$E25)&lt;&gt;1,"",INDEX(Class,MATCH($E25,INDEX(INDIRECT($F$1),,3),0),1))</f>
        <v/>
      </c>
      <c r="I25" s="17" t="str">
        <f ca="1">IF(COUNTIF(INDEX(INDIRECT($F$1),,4),$E25)&lt;&gt;1,"",INDEX(Class,MATCH($E25,INDEX(INDIRECT($F$1),,4),0),1))</f>
        <v/>
      </c>
      <c r="J25" s="17" t="str">
        <f ca="1">IF(COUNTIF(INDEX(INDIRECT($F$1),,5),$E25)&lt;&gt;1,"",INDEX(Class,MATCH($E25,INDEX(INDIRECT($F$1),,5),0),1))</f>
        <v/>
      </c>
      <c r="K25" s="17" t="str">
        <f ca="1">IF(COUNTIF(INDEX(INDIRECT($F$1),,6),$E25)&lt;&gt;1,"",INDEX(Class,MATCH($E25,INDEX(INDIRECT($F$1),,6),0),1))</f>
        <v>2/6</v>
      </c>
      <c r="L25" s="17" t="str">
        <f ca="1">IF(COUNTIF(INDEX(INDIRECT($F$1),,7),$E25)&lt;&gt;1,"",INDEX(Class,MATCH($E25,INDEX(INDIRECT($F$1),,7),0),1))</f>
        <v>3/4</v>
      </c>
      <c r="M25" s="17" t="str">
        <f ca="1">IF(COUNTIF(INDEX(INDIRECT($F$1),,8),$E25)&lt;&gt;1,"",INDEX(Class,MATCH($E25,INDEX(INDIRECT($F$1),,8),0),1))</f>
        <v>3/4</v>
      </c>
      <c r="N25" s="17" t="str">
        <f ca="1">IF(COUNTIF(INDEX(INDIRECT($N$1),,1),$E25)&lt;&gt;1,"",INDEX(Class,MATCH($E25,INDEX(INDIRECT($N$1),,1),0),1))</f>
        <v/>
      </c>
      <c r="O25" s="17" t="str">
        <f ca="1">IF(COUNTIF(INDEX(INDIRECT($N$1),,2),$E25)&lt;&gt;1,"",INDEX(Class,MATCH($E25,INDEX(INDIRECT($N$1),,2),0),1))</f>
        <v/>
      </c>
      <c r="P25" s="17" t="str">
        <f ca="1">IF(COUNTIF(INDEX(INDIRECT($N$1),,3),$E25)&lt;&gt;1,"",INDEX(Class,MATCH($E25,INDEX(INDIRECT($N$1),,3),0),1))</f>
        <v/>
      </c>
      <c r="Q25" s="17" t="str">
        <f ca="1">IF(COUNTIF(INDEX(INDIRECT($N$1),,4),$E25)&lt;&gt;1,"",INDEX(Class,MATCH($E25,INDEX(INDIRECT($N$1),,4),0),1))</f>
        <v/>
      </c>
      <c r="R25" s="17" t="str">
        <f ca="1">IF(COUNTIF(INDEX(INDIRECT($N$1),,5),$E25)&lt;&gt;1,"",INDEX(Class,MATCH($E25,INDEX(INDIRECT($N$1),,5),0),1))</f>
        <v>2/5</v>
      </c>
      <c r="S25" s="17" t="str">
        <f ca="1">IF(COUNTIF(INDEX(INDIRECT($N$1),,6),$E25)&lt;&gt;1,"",INDEX(Class,MATCH($E25,INDEX(INDIRECT($N$1),,6),0),1))</f>
        <v>2/4</v>
      </c>
      <c r="T25" s="17" t="str">
        <f ca="1">IF(COUNTIF(INDEX(INDIRECT($N$1),,7),$E25)&lt;&gt;1,"",INDEX(Class,MATCH($E25,INDEX(INDIRECT($N$1),,7),0),1))</f>
        <v>1/4</v>
      </c>
      <c r="U25" s="17" t="str">
        <f ca="1">IF(COUNTIF(INDEX(INDIRECT($N$1),,8),$E25)&lt;&gt;1,"",INDEX(Class,MATCH($E25,INDEX(INDIRECT($N$1),,8),0),1))</f>
        <v/>
      </c>
      <c r="V25" s="17" t="str">
        <f ca="1">IF(COUNTIF(INDEX(INDIRECT($V$1),,1),$E25)&lt;&gt;1,"",INDEX(Class,MATCH($E25,INDEX(INDIRECT($V$1),,1),0),1))</f>
        <v>1/5</v>
      </c>
      <c r="W25" s="17" t="str">
        <f ca="1">IF(COUNTIF(INDEX(INDIRECT($V$1),,2),$E25)&lt;&gt;1,"",INDEX(Class,MATCH($E25,INDEX(INDIRECT($V$1),,2),0),1))</f>
        <v>1/5</v>
      </c>
      <c r="X25" s="17" t="str">
        <f ca="1">IF(COUNTIF(INDEX(INDIRECT($V$1),,3),$E25)&lt;&gt;1,"",INDEX(Class,MATCH($E25,INDEX(INDIRECT($V$1),,3),0),1))</f>
        <v>1/6</v>
      </c>
      <c r="Y25" s="17" t="str">
        <f ca="1">IF(COUNTIF(INDEX(INDIRECT($V$1),,4),$E25)&lt;&gt;1,"",INDEX(Class,MATCH($E25,INDEX(INDIRECT($V$1),,4),0),1))</f>
        <v/>
      </c>
      <c r="Z25" s="17" t="str">
        <f ca="1">IF(COUNTIF(INDEX(INDIRECT($V$1),,5),$E25)&lt;&gt;1,"",INDEX(Class,MATCH($E25,INDEX(INDIRECT($V$1),,5),0),1))</f>
        <v>2/4</v>
      </c>
      <c r="AA25" s="17" t="str">
        <f ca="1">IF(COUNTIF(INDEX(INDIRECT($V$1),,6),$E25)&lt;&gt;1,"",INDEX(Class,MATCH($E25,INDEX(INDIRECT($V$1),,6),0),1))</f>
        <v>2/4</v>
      </c>
      <c r="AB25" s="17" t="str">
        <f ca="1">IF(COUNTIF(INDEX(INDIRECT($V$1),,7),$E25)&lt;&gt;1,"",INDEX(Class,MATCH($E25,INDEX(INDIRECT($V$1),,7),0),1))</f>
        <v/>
      </c>
      <c r="AC25" s="17" t="str">
        <f ca="1">IF(COUNTIF(INDEX(INDIRECT($V$1),,8),$E25)&lt;&gt;1,"",INDEX(Class,MATCH($E25,INDEX(INDIRECT($V$1),,8),0),1))</f>
        <v/>
      </c>
      <c r="AD25" s="17" t="str">
        <f ca="1">IF(COUNTIF(INDEX(INDIRECT($AD$1),,1),$E25)&lt;&gt;1,"",INDEX(Class,MATCH($E25,INDEX(INDIRECT($AD$1),,1),0),1))</f>
        <v>2/6</v>
      </c>
      <c r="AE25" s="17" t="str">
        <f ca="1">IF(COUNTIF(INDEX(INDIRECT($AD$1),,2),$E25)&lt;&gt;1,"",INDEX(Class,MATCH($E25,INDEX(INDIRECT($AD$1),,2),0),1))</f>
        <v>1/6</v>
      </c>
      <c r="AF25" s="17" t="str">
        <f ca="1">IF(COUNTIF(INDEX(INDIRECT($AD$1),,3),$E25)&lt;&gt;1,"",INDEX(Class,MATCH($E25,INDEX(INDIRECT($AD$1),,3),0),1))</f>
        <v/>
      </c>
      <c r="AG25" s="17" t="str">
        <f ca="1">IF(COUNTIF(INDEX(INDIRECT($AD$1),,4),$E25)&lt;&gt;1,"",INDEX(Class,MATCH($E25,INDEX(INDIRECT($AD$1),,4),0),1))</f>
        <v>1/5</v>
      </c>
      <c r="AH25" s="17" t="str">
        <f ca="1">IF(COUNTIF(INDEX(INDIRECT($AD$1),,5),$E25)&lt;&gt;1,"",INDEX(Class,MATCH($E25,INDEX(INDIRECT($AD$1),,5),0),1))</f>
        <v>1/4</v>
      </c>
      <c r="AI25" s="17" t="str">
        <f ca="1">IF(COUNTIF(INDEX(INDIRECT($AD$1),,6),$E25)&lt;&gt;1,"",INDEX(Class,MATCH($E25,INDEX(INDIRECT($AD$1),,6),0),1))</f>
        <v>1/4</v>
      </c>
      <c r="AJ25" s="17" t="str">
        <f ca="1">IF(COUNTIF(INDEX(INDIRECT($AD$1),,7),$E25)&lt;&gt;1,"",INDEX(Class,MATCH($E25,INDEX(INDIRECT($AD$1),,7),0),1))</f>
        <v/>
      </c>
      <c r="AK25" s="17" t="str">
        <f ca="1">IF(COUNTIF(INDEX(INDIRECT($AD$1),,8),$E25)&lt;&gt;1,"",INDEX(Class,MATCH($E25,INDEX(INDIRECT($AD$1),,8),0),1))</f>
        <v/>
      </c>
      <c r="AL25" s="17" t="str">
        <f ca="1">IF(COUNTIF(INDEX(INDIRECT($AL$1),,1),$E25)&lt;&gt;1,"",INDEX(Class,MATCH($E25,INDEX(INDIRECT($AL$1),,1),0),1))</f>
        <v>3/4</v>
      </c>
      <c r="AM25" s="17" t="str">
        <f ca="1">IF(COUNTIF(INDEX(INDIRECT($AL$1),,2),$E25)&lt;&gt;1,"",INDEX(Class,MATCH($E25,INDEX(INDIRECT($AL$1),,2),0),1))</f>
        <v>3/4</v>
      </c>
      <c r="AN25" s="17" t="str">
        <f ca="1">IF(COUNTIF(INDEX(INDIRECT($AL$1),,3),$E25)&lt;&gt;1,"",INDEX(Class,MATCH($E25,INDEX(INDIRECT($AL$1),,3),0),1))</f>
        <v/>
      </c>
      <c r="AO25" s="17" t="str">
        <f ca="1">IF(COUNTIF(INDEX(INDIRECT($AL$1),,4),$E25)&lt;&gt;1,"",INDEX(Class,MATCH($E25,INDEX(INDIRECT($AL$1),,4),0),1))</f>
        <v/>
      </c>
      <c r="AP25" s="17" t="str">
        <f ca="1">IF(COUNTIF(INDEX(INDIRECT($AL$1),,5),$E25)&lt;&gt;1,"",INDEX(Class,MATCH($E25,INDEX(INDIRECT($AL$1),,5),0),1))</f>
        <v>2/4</v>
      </c>
      <c r="AQ25" s="17" t="str">
        <f ca="1">IF(COUNTIF(INDEX(INDIRECT($AL$1),,6),$E25)&lt;&gt;1,"",INDEX(Class,MATCH($E25,INDEX(INDIRECT($AL$1),,6),0),1))</f>
        <v>1/4</v>
      </c>
      <c r="AR25" s="17" t="str">
        <f ca="1">IF(COUNTIF(INDEX(INDIRECT($AL$1),,7),$E25)&lt;&gt;1,"",INDEX(Class,MATCH($E25,INDEX(INDIRECT($AL$1),,7),0),1))</f>
        <v/>
      </c>
      <c r="AS25" s="17" t="str">
        <f ca="1">IF(COUNTIF(INDEX(INDIRECT($AL$1),,8),$E25)&lt;&gt;1,"",INDEX(Class,MATCH($E25,INDEX(INDIRECT($AL$1),,8),0),1))</f>
        <v/>
      </c>
    </row>
    <row r="26" spans="1:45" s="44" customFormat="1" ht="35.1" customHeight="1">
      <c r="A26" s="43">
        <v>12</v>
      </c>
      <c r="B26" s="43">
        <f t="shared" si="0"/>
        <v>0</v>
      </c>
      <c r="C26" s="60"/>
      <c r="D26" s="60"/>
      <c r="E26" s="15" t="s">
        <v>89</v>
      </c>
      <c r="F26" s="17" t="str">
        <f t="shared" ref="F26" ca="1" si="401">IF(COUNTIF(INDEX(INDIRECT($F$1),,1),$E26)&lt;&gt;1,"",INDEX(INDIRECT($F$1),MATCH($E26,INDEX(INDIRECT($F$1),,1),0)-1,1))</f>
        <v>دراسات</v>
      </c>
      <c r="G26" s="17" t="str">
        <f t="shared" ref="G26" ca="1" si="402">IF(COUNTIF(INDEX(INDIRECT($F$1),,2),$E26)&lt;&gt;1,"",INDEX(INDIRECT($F$1),MATCH($E26,INDEX(INDIRECT($F$1),,2),0)-1,2))</f>
        <v>دراسات</v>
      </c>
      <c r="H26" s="17" t="str">
        <f t="shared" ref="H26" ca="1" si="403">IF(COUNTIF(INDEX(INDIRECT($F$1),,3),$E26)&lt;&gt;1,"",INDEX(INDIRECT($F$1),MATCH($E26,INDEX(INDIRECT($F$1),,3),0)-1,3))</f>
        <v/>
      </c>
      <c r="I26" s="17" t="str">
        <f t="shared" ref="I26" ca="1" si="404">IF(COUNTIF(INDEX(INDIRECT($F$1),,4),$E26)&lt;&gt;1,"",INDEX(INDIRECT($F$1),MATCH($E26,INDEX(INDIRECT($F$1),,4),0)-1,4))</f>
        <v/>
      </c>
      <c r="J26" s="17" t="str">
        <f t="shared" ref="J26" ca="1" si="405">IF(COUNTIF(INDEX(INDIRECT($F$1),,5),$E26)&lt;&gt;1,"",INDEX(INDIRECT($F$1),MATCH($E26,INDEX(INDIRECT($F$1),,5),0)-1,5))</f>
        <v/>
      </c>
      <c r="K26" s="17" t="str">
        <f t="shared" ref="K26" ca="1" si="406">IF(COUNTIF(INDEX(INDIRECT($F$1),,6),$E26)&lt;&gt;1,"",INDEX(INDIRECT($F$1),MATCH($E26,INDEX(INDIRECT($F$1),,6),0)-1,6))</f>
        <v>دراسات</v>
      </c>
      <c r="L26" s="17" t="str">
        <f t="shared" ref="L26" ca="1" si="407">IF(COUNTIF(INDEX(INDIRECT($F$1),,7),$E26)&lt;&gt;1,"",INDEX(INDIRECT($F$1),MATCH($E26,INDEX(INDIRECT($F$1),,7),0)-1,7))</f>
        <v>موسيقى</v>
      </c>
      <c r="M26" s="17" t="str">
        <f t="shared" ref="M26" ca="1" si="408">IF(COUNTIF(INDEX(INDIRECT($F$1),,8),$E26)&lt;&gt;1,"",INDEX(INDIRECT($F$1),MATCH($E26,INDEX(INDIRECT($F$1),,8),0)-1,8))</f>
        <v>اقتصاد</v>
      </c>
      <c r="N26" s="17" t="str">
        <f t="shared" ref="N26" ca="1" si="409">IF(COUNTIF(INDEX(INDIRECT($N$1),,1),$E26)&lt;&gt;1,"",INDEX(INDIRECT($N$1),MATCH($E26,INDEX(INDIRECT($N$1),,1),0)-1,1))</f>
        <v/>
      </c>
      <c r="O26" s="17" t="str">
        <f t="shared" ref="O26" ca="1" si="410">IF(COUNTIF(INDEX(INDIRECT($N$1),,2),$E26)&lt;&gt;1,"",INDEX(INDIRECT($N$1),MATCH($E26,INDEX(INDIRECT($N$1),,2),0)-1,2))</f>
        <v/>
      </c>
      <c r="P26" s="17" t="str">
        <f t="shared" ref="P26" ca="1" si="411">IF(COUNTIF(INDEX(INDIRECT($N$1),,3),$E26)&lt;&gt;1,"",INDEX(INDIRECT($N$1),MATCH($E26,INDEX(INDIRECT($N$1),,3),0)-1,3))</f>
        <v/>
      </c>
      <c r="Q26" s="17" t="str">
        <f t="shared" ref="Q26" ca="1" si="412">IF(COUNTIF(INDEX(INDIRECT($N$1),,4),$E26)&lt;&gt;1,"",INDEX(INDIRECT($N$1),MATCH($E26,INDEX(INDIRECT($N$1),,4),0)-1,4))</f>
        <v/>
      </c>
      <c r="R26" s="17" t="str">
        <f t="shared" ref="R26" ca="1" si="413">IF(COUNTIF(INDEX(INDIRECT($N$1),,5),$E26)&lt;&gt;1,"",INDEX(INDIRECT($N$1),MATCH($E26,INDEX(INDIRECT($N$1),,5),0)-1,5))</f>
        <v>اقتصاد</v>
      </c>
      <c r="S26" s="17" t="str">
        <f t="shared" ref="S26" ca="1" si="414">IF(COUNTIF(INDEX(INDIRECT($N$1),,6),$E26)&lt;&gt;1,"",INDEX(INDIRECT($N$1),MATCH($E26,INDEX(INDIRECT($N$1),,6),0)-1,6))</f>
        <v>موسيقى</v>
      </c>
      <c r="T26" s="17" t="str">
        <f t="shared" ref="T26" ca="1" si="415">IF(COUNTIF(INDEX(INDIRECT($N$1),,7),$E26)&lt;&gt;1,"",INDEX(INDIRECT($N$1),MATCH($E26,INDEX(INDIRECT($N$1),,7),0)-1,7))</f>
        <v>موسيقى</v>
      </c>
      <c r="U26" s="17" t="str">
        <f t="shared" ref="U26" ca="1" si="416">IF(COUNTIF(INDEX(INDIRECT($N$1),,8),$E26)&lt;&gt;1,"",INDEX(INDIRECT($N$1),MATCH($E26,INDEX(INDIRECT($N$1),,8),0)-1,8))</f>
        <v/>
      </c>
      <c r="V26" s="17" t="str">
        <f t="shared" ref="V26" ca="1" si="417">IF(COUNTIF(INDEX(INDIRECT($V$1),,1),$E26)&lt;&gt;1,"",INDEX(INDIRECT($V$1),MATCH($E26,INDEX(INDIRECT($V$1),,1),0)-1,1))</f>
        <v>دراسات</v>
      </c>
      <c r="W26" s="17" t="str">
        <f t="shared" ref="W26" ca="1" si="418">IF(COUNTIF(INDEX(INDIRECT($V$1),,2),$E26)&lt;&gt;1,"",INDEX(INDIRECT($V$1),MATCH($E26,INDEX(INDIRECT($V$1),,2),0)-1,2))</f>
        <v>دراسات</v>
      </c>
      <c r="X26" s="17" t="str">
        <f t="shared" ref="X26" ca="1" si="419">IF(COUNTIF(INDEX(INDIRECT($V$1),,3),$E26)&lt;&gt;1,"",INDEX(INDIRECT($V$1),MATCH($E26,INDEX(INDIRECT($V$1),,3),0)-1,3))</f>
        <v>دراسات</v>
      </c>
      <c r="Y26" s="17" t="str">
        <f t="shared" ref="Y26" ca="1" si="420">IF(COUNTIF(INDEX(INDIRECT($V$1),,4),$E26)&lt;&gt;1,"",INDEX(INDIRECT($V$1),MATCH($E26,INDEX(INDIRECT($V$1),,4),0)-1,4))</f>
        <v/>
      </c>
      <c r="Z26" s="17" t="str">
        <f t="shared" ref="Z26" ca="1" si="421">IF(COUNTIF(INDEX(INDIRECT($V$1),,5),$E26)&lt;&gt;1,"",INDEX(INDIRECT($V$1),MATCH($E26,INDEX(INDIRECT($V$1),,5),0)-1,5))</f>
        <v>دراسات</v>
      </c>
      <c r="AA26" s="17" t="str">
        <f t="shared" ref="AA26" ca="1" si="422">IF(COUNTIF(INDEX(INDIRECT($V$1),,6),$E26)&lt;&gt;1,"",INDEX(INDIRECT($V$1),MATCH($E26,INDEX(INDIRECT($V$1),,6),0)-1,6))</f>
        <v>دراسات</v>
      </c>
      <c r="AB26" s="17" t="str">
        <f t="shared" ref="AB26" ca="1" si="423">IF(COUNTIF(INDEX(INDIRECT($V$1),,7),$E26)&lt;&gt;1,"",INDEX(INDIRECT($V$1),MATCH($E26,INDEX(INDIRECT($V$1),,7),0)-1,7))</f>
        <v/>
      </c>
      <c r="AC26" s="17" t="str">
        <f t="shared" ref="AC26" ca="1" si="424">IF(COUNTIF(INDEX(INDIRECT($V$1),,8),$E26)&lt;&gt;1,"",INDEX(INDIRECT($V$1),MATCH($E26,INDEX(INDIRECT($V$1),,8),0)-1,8))</f>
        <v/>
      </c>
      <c r="AD26" s="17" t="str">
        <f t="shared" ref="AD26" ca="1" si="425">IF(COUNTIF(INDEX(INDIRECT($AD$1),,1),$E26)&lt;&gt;1,"",INDEX(INDIRECT($AD$1),MATCH($E26,INDEX(INDIRECT($AD$1),,1),0)-1,1))</f>
        <v>دراسات</v>
      </c>
      <c r="AE26" s="17" t="str">
        <f t="shared" ref="AE26" ca="1" si="426">IF(COUNTIF(INDEX(INDIRECT($AD$1),,2),$E26)&lt;&gt;1,"",INDEX(INDIRECT($AD$1),MATCH($E26,INDEX(INDIRECT($AD$1),,2),0)-1,2))</f>
        <v>دراسات</v>
      </c>
      <c r="AF26" s="17" t="str">
        <f t="shared" ref="AF26" ca="1" si="427">IF(COUNTIF(INDEX(INDIRECT($AD$1),,3),$E26)&lt;&gt;1,"",INDEX(INDIRECT($AD$1),MATCH($E26,INDEX(INDIRECT($AD$1),,3),0)-1,3))</f>
        <v/>
      </c>
      <c r="AG26" s="17" t="str">
        <f t="shared" ref="AG26" ca="1" si="428">IF(COUNTIF(INDEX(INDIRECT($AD$1),,4),$E26)&lt;&gt;1,"",INDEX(INDIRECT($AD$1),MATCH($E26,INDEX(INDIRECT($AD$1),,4),0)-1,4))</f>
        <v>اقتصاد</v>
      </c>
      <c r="AH26" s="17" t="str">
        <f t="shared" ref="AH26" ca="1" si="429">IF(COUNTIF(INDEX(INDIRECT($AD$1),,5),$E26)&lt;&gt;1,"",INDEX(INDIRECT($AD$1),MATCH($E26,INDEX(INDIRECT($AD$1),,5),0)-1,5))</f>
        <v>دراسات</v>
      </c>
      <c r="AI26" s="17" t="str">
        <f t="shared" ref="AI26" ca="1" si="430">IF(COUNTIF(INDEX(INDIRECT($AD$1),,6),$E26)&lt;&gt;1,"",INDEX(INDIRECT($AD$1),MATCH($E26,INDEX(INDIRECT($AD$1),,6),0)-1,6))</f>
        <v>دراسات</v>
      </c>
      <c r="AJ26" s="17" t="str">
        <f t="shared" ref="AJ26" ca="1" si="431">IF(COUNTIF(INDEX(INDIRECT($AD$1),,7),$E26)&lt;&gt;1,"",INDEX(INDIRECT($AD$1),MATCH($E26,INDEX(INDIRECT($AD$1),,7),0)-1,7))</f>
        <v/>
      </c>
      <c r="AK26" s="17" t="str">
        <f t="shared" ref="AK26" ca="1" si="432">IF(COUNTIF(INDEX(INDIRECT($AD$1),,8),$E26)&lt;&gt;1,"",INDEX(INDIRECT($AD$1),MATCH($E26,INDEX(INDIRECT($AD$1),,8),0)-1,8))</f>
        <v/>
      </c>
      <c r="AL26" s="17" t="str">
        <f t="shared" ref="AL26" ca="1" si="433">IF(COUNTIF(INDEX(INDIRECT($AL$1),,1),$E26)&lt;&gt;1,"",INDEX(INDIRECT($AL$1),MATCH($E26,INDEX(INDIRECT($AL$1),,1),0)-1,1))</f>
        <v>دراسات</v>
      </c>
      <c r="AM26" s="17" t="str">
        <f t="shared" ref="AM26" ca="1" si="434">IF(COUNTIF(INDEX(INDIRECT($AL$1),,2),$E26)&lt;&gt;1,"",INDEX(INDIRECT($AL$1),MATCH($E26,INDEX(INDIRECT($AL$1),,2),0)-1,2))</f>
        <v>دراسات</v>
      </c>
      <c r="AN26" s="17" t="str">
        <f t="shared" ref="AN26" ca="1" si="435">IF(COUNTIF(INDEX(INDIRECT($AL$1),,3),$E26)&lt;&gt;1,"",INDEX(INDIRECT($AL$1),MATCH($E26,INDEX(INDIRECT($AL$1),,3),0)-1,3))</f>
        <v/>
      </c>
      <c r="AO26" s="17" t="str">
        <f t="shared" ref="AO26" ca="1" si="436">IF(COUNTIF(INDEX(INDIRECT($AL$1),,4),$E26)&lt;&gt;1,"",INDEX(INDIRECT($AL$1),MATCH($E26,INDEX(INDIRECT($AL$1),,4),0)-1,4))</f>
        <v/>
      </c>
      <c r="AP26" s="17" t="str">
        <f t="shared" ref="AP26" ca="1" si="437">IF(COUNTIF(INDEX(INDIRECT($AL$1),,5),$E26)&lt;&gt;1,"",INDEX(INDIRECT($AL$1),MATCH($E26,INDEX(INDIRECT($AL$1),,5),0)-1,5))</f>
        <v>اقتصاد</v>
      </c>
      <c r="AQ26" s="17" t="str">
        <f t="shared" ref="AQ26" ca="1" si="438">IF(COUNTIF(INDEX(INDIRECT($AL$1),,6),$E26)&lt;&gt;1,"",INDEX(INDIRECT($AL$1),MATCH($E26,INDEX(INDIRECT($AL$1),,6),0)-1,6))</f>
        <v>اقتصاد</v>
      </c>
      <c r="AR26" s="17" t="str">
        <f t="shared" ref="AR26" ca="1" si="439">IF(COUNTIF(INDEX(INDIRECT($AL$1),,7),$E26)&lt;&gt;1,"",INDEX(INDIRECT($AL$1),MATCH($E26,INDEX(INDIRECT($AL$1),,7),0)-1,7))</f>
        <v/>
      </c>
      <c r="AS26" s="17" t="str">
        <f t="shared" ref="AS26" ca="1" si="440">IF(COUNTIF(INDEX(INDIRECT($AL$1),,8),$E26)&lt;&gt;1,"",INDEX(INDIRECT($AL$1),MATCH($E26,INDEX(INDIRECT($AL$1),,8),0)-1,8))</f>
        <v/>
      </c>
    </row>
    <row r="27" spans="1:45" s="44" customFormat="1" ht="35.1" customHeight="1">
      <c r="A27" s="43">
        <v>13</v>
      </c>
      <c r="B27" s="43" t="str">
        <f t="shared" si="0"/>
        <v>ياسر عبد السلام عبد القادر خليل</v>
      </c>
      <c r="C27" s="59">
        <f>Con!$A28</f>
        <v>13</v>
      </c>
      <c r="D27" s="59" t="str">
        <f>Con!$B28</f>
        <v>ياسر عبد السلام عبد القادر خليل</v>
      </c>
      <c r="E27" s="45" t="s">
        <v>88</v>
      </c>
      <c r="F27" s="46" t="str">
        <f ca="1">IF(COUNTIF(INDEX(INDIRECT($F$1),,1),$E27)&lt;&gt;1,"",INDEX(Class,MATCH($E27,INDEX(INDIRECT($F$1),,1),0),1))</f>
        <v>1/5</v>
      </c>
      <c r="G27" s="46" t="str">
        <f ca="1">IF(COUNTIF(INDEX(INDIRECT($F$1),,2),$E27)&lt;&gt;1,"",INDEX(Class,MATCH($E27,INDEX(INDIRECT($F$1),,2),0),1))</f>
        <v>1/5</v>
      </c>
      <c r="H27" s="46" t="str">
        <f ca="1">IF(COUNTIF(INDEX(INDIRECT($F$1),,3),$E27)&lt;&gt;1,"",INDEX(Class,MATCH($E27,INDEX(INDIRECT($F$1),,3),0),1))</f>
        <v/>
      </c>
      <c r="I27" s="46" t="str">
        <f ca="1">IF(COUNTIF(INDEX(INDIRECT($F$1),,4),$E27)&lt;&gt;1,"",INDEX(Class,MATCH($E27,INDEX(INDIRECT($F$1),,4),0),1))</f>
        <v/>
      </c>
      <c r="J27" s="46" t="str">
        <f ca="1">IF(COUNTIF(INDEX(INDIRECT($F$1),,5),$E27)&lt;&gt;1,"",INDEX(Class,MATCH($E27,INDEX(INDIRECT($F$1),,5),0),1))</f>
        <v>2/6</v>
      </c>
      <c r="K27" s="46" t="str">
        <f ca="1">IF(COUNTIF(INDEX(INDIRECT($F$1),,6),$E27)&lt;&gt;1,"",INDEX(Class,MATCH($E27,INDEX(INDIRECT($F$1),,6),0),1))</f>
        <v>1/6</v>
      </c>
      <c r="L27" s="46" t="str">
        <f ca="1">IF(COUNTIF(INDEX(INDIRECT($F$1),,7),$E27)&lt;&gt;1,"",INDEX(Class,MATCH($E27,INDEX(INDIRECT($F$1),,7),0),1))</f>
        <v>2/5</v>
      </c>
      <c r="M27" s="46" t="str">
        <f ca="1">IF(COUNTIF(INDEX(INDIRECT($F$1),,8),$E27)&lt;&gt;1,"",INDEX(Class,MATCH($E27,INDEX(INDIRECT($F$1),,8),0),1))</f>
        <v/>
      </c>
      <c r="N27" s="46" t="str">
        <f ca="1">IF(COUNTIF(INDEX(INDIRECT($N$1),,1),$E27)&lt;&gt;1,"",INDEX(Class,MATCH($E27,INDEX(INDIRECT($N$1),,1),0),1))</f>
        <v>2/5</v>
      </c>
      <c r="O27" s="46" t="str">
        <f ca="1">IF(COUNTIF(INDEX(INDIRECT($N$1),,2),$E27)&lt;&gt;1,"",INDEX(Class,MATCH($E27,INDEX(INDIRECT($N$1),,2),0),1))</f>
        <v>2/5</v>
      </c>
      <c r="P27" s="46" t="str">
        <f ca="1">IF(COUNTIF(INDEX(INDIRECT($N$1),,3),$E27)&lt;&gt;1,"",INDEX(Class,MATCH($E27,INDEX(INDIRECT($N$1),,3),0),1))</f>
        <v>1/4</v>
      </c>
      <c r="Q27" s="46" t="str">
        <f ca="1">IF(COUNTIF(INDEX(INDIRECT($N$1),,4),$E27)&lt;&gt;1,"",INDEX(Class,MATCH($E27,INDEX(INDIRECT($N$1),,4),0),1))</f>
        <v>1/4</v>
      </c>
      <c r="R27" s="46" t="str">
        <f ca="1">IF(COUNTIF(INDEX(INDIRECT($N$1),,5),$E27)&lt;&gt;1,"",INDEX(Class,MATCH($E27,INDEX(INDIRECT($N$1),,5),0),1))</f>
        <v>3/4</v>
      </c>
      <c r="S27" s="46" t="str">
        <f ca="1">IF(COUNTIF(INDEX(INDIRECT($N$1),,6),$E27)&lt;&gt;1,"",INDEX(Class,MATCH($E27,INDEX(INDIRECT($N$1),,6),0),1))</f>
        <v/>
      </c>
      <c r="T27" s="46" t="str">
        <f ca="1">IF(COUNTIF(INDEX(INDIRECT($N$1),,7),$E27)&lt;&gt;1,"",INDEX(Class,MATCH($E27,INDEX(INDIRECT($N$1),,7),0),1))</f>
        <v/>
      </c>
      <c r="U27" s="46" t="str">
        <f ca="1">IF(COUNTIF(INDEX(INDIRECT($N$1),,8),$E27)&lt;&gt;1,"",INDEX(Class,MATCH($E27,INDEX(INDIRECT($N$1),,8),0),1))</f>
        <v/>
      </c>
      <c r="V27" s="46" t="str">
        <f ca="1">IF(COUNTIF(INDEX(INDIRECT($V$1),,1),$E27)&lt;&gt;1,"",INDEX(Class,MATCH($E27,INDEX(INDIRECT($V$1),,1),0),1))</f>
        <v/>
      </c>
      <c r="W27" s="46" t="str">
        <f ca="1">IF(COUNTIF(INDEX(INDIRECT($V$1),,2),$E27)&lt;&gt;1,"",INDEX(Class,MATCH($E27,INDEX(INDIRECT($V$1),,2),0),1))</f>
        <v/>
      </c>
      <c r="X27" s="46" t="str">
        <f ca="1">IF(COUNTIF(INDEX(INDIRECT($V$1),,3),$E27)&lt;&gt;1,"",INDEX(Class,MATCH($E27,INDEX(INDIRECT($V$1),,3),0),1))</f>
        <v>2/4</v>
      </c>
      <c r="Y27" s="46" t="str">
        <f ca="1">IF(COUNTIF(INDEX(INDIRECT($V$1),,4),$E27)&lt;&gt;1,"",INDEX(Class,MATCH($E27,INDEX(INDIRECT($V$1),,4),0),1))</f>
        <v>1/4</v>
      </c>
      <c r="Z27" s="46" t="str">
        <f ca="1">IF(COUNTIF(INDEX(INDIRECT($V$1),,5),$E27)&lt;&gt;1,"",INDEX(Class,MATCH($E27,INDEX(INDIRECT($V$1),,5),0),1))</f>
        <v/>
      </c>
      <c r="AA27" s="46" t="str">
        <f ca="1">IF(COUNTIF(INDEX(INDIRECT($V$1),,6),$E27)&lt;&gt;1,"",INDEX(Class,MATCH($E27,INDEX(INDIRECT($V$1),,6),0),1))</f>
        <v/>
      </c>
      <c r="AB27" s="46" t="str">
        <f ca="1">IF(COUNTIF(INDEX(INDIRECT($V$1),,7),$E27)&lt;&gt;1,"",INDEX(Class,MATCH($E27,INDEX(INDIRECT($V$1),,7),0),1))</f>
        <v/>
      </c>
      <c r="AC27" s="46" t="str">
        <f ca="1">IF(COUNTIF(INDEX(INDIRECT($V$1),,8),$E27)&lt;&gt;1,"",INDEX(Class,MATCH($E27,INDEX(INDIRECT($V$1),,8),0),1))</f>
        <v/>
      </c>
      <c r="AD27" s="46" t="str">
        <f ca="1">IF(COUNTIF(INDEX(INDIRECT($AD$1),,1),$E27)&lt;&gt;1,"",INDEX(Class,MATCH($E27,INDEX(INDIRECT($AD$1),,1),0),1))</f>
        <v/>
      </c>
      <c r="AE27" s="46" t="str">
        <f ca="1">IF(COUNTIF(INDEX(INDIRECT($AD$1),,2),$E27)&lt;&gt;1,"",INDEX(Class,MATCH($E27,INDEX(INDIRECT($AD$1),,2),0),1))</f>
        <v/>
      </c>
      <c r="AF27" s="46" t="str">
        <f ca="1">IF(COUNTIF(INDEX(INDIRECT($AD$1),,3),$E27)&lt;&gt;1,"",INDEX(Class,MATCH($E27,INDEX(INDIRECT($AD$1),,3),0),1))</f>
        <v>1/6</v>
      </c>
      <c r="AG27" s="46" t="str">
        <f ca="1">IF(COUNTIF(INDEX(INDIRECT($AD$1),,4),$E27)&lt;&gt;1,"",INDEX(Class,MATCH($E27,INDEX(INDIRECT($AD$1),,4),0),1))</f>
        <v>2/6</v>
      </c>
      <c r="AH27" s="46" t="str">
        <f ca="1">IF(COUNTIF(INDEX(INDIRECT($AD$1),,5),$E27)&lt;&gt;1,"",INDEX(Class,MATCH($E27,INDEX(INDIRECT($AD$1),,5),0),1))</f>
        <v>2/4</v>
      </c>
      <c r="AI27" s="46" t="str">
        <f ca="1">IF(COUNTIF(INDEX(INDIRECT($AD$1),,6),$E27)&lt;&gt;1,"",INDEX(Class,MATCH($E27,INDEX(INDIRECT($AD$1),,6),0),1))</f>
        <v>2/4</v>
      </c>
      <c r="AJ27" s="46" t="str">
        <f ca="1">IF(COUNTIF(INDEX(INDIRECT($AD$1),,7),$E27)&lt;&gt;1,"",INDEX(Class,MATCH($E27,INDEX(INDIRECT($AD$1),,7),0),1))</f>
        <v/>
      </c>
      <c r="AK27" s="46" t="str">
        <f ca="1">IF(COUNTIF(INDEX(INDIRECT($AD$1),,8),$E27)&lt;&gt;1,"",INDEX(Class,MATCH($E27,INDEX(INDIRECT($AD$1),,8),0),1))</f>
        <v/>
      </c>
      <c r="AL27" s="46" t="str">
        <f ca="1">IF(COUNTIF(INDEX(INDIRECT($AL$1),,1),$E27)&lt;&gt;1,"",INDEX(Class,MATCH($E27,INDEX(INDIRECT($AL$1),,1),0),1))</f>
        <v>1/6</v>
      </c>
      <c r="AM27" s="46" t="str">
        <f ca="1">IF(COUNTIF(INDEX(INDIRECT($AL$1),,2),$E27)&lt;&gt;1,"",INDEX(Class,MATCH($E27,INDEX(INDIRECT($AL$1),,2),0),1))</f>
        <v>2/6</v>
      </c>
      <c r="AN27" s="46" t="str">
        <f ca="1">IF(COUNTIF(INDEX(INDIRECT($AL$1),,3),$E27)&lt;&gt;1,"",INDEX(Class,MATCH($E27,INDEX(INDIRECT($AL$1),,3),0),1))</f>
        <v/>
      </c>
      <c r="AO27" s="46" t="str">
        <f ca="1">IF(COUNTIF(INDEX(INDIRECT($AL$1),,4),$E27)&lt;&gt;1,"",INDEX(Class,MATCH($E27,INDEX(INDIRECT($AL$1),,4),0),1))</f>
        <v/>
      </c>
      <c r="AP27" s="46" t="str">
        <f ca="1">IF(COUNTIF(INDEX(INDIRECT($AL$1),,5),$E27)&lt;&gt;1,"",INDEX(Class,MATCH($E27,INDEX(INDIRECT($AL$1),,5),0),1))</f>
        <v>3/4</v>
      </c>
      <c r="AQ27" s="46" t="str">
        <f ca="1">IF(COUNTIF(INDEX(INDIRECT($AL$1),,6),$E27)&lt;&gt;1,"",INDEX(Class,MATCH($E27,INDEX(INDIRECT($AL$1),,6),0),1))</f>
        <v>3/4</v>
      </c>
      <c r="AR27" s="46" t="str">
        <f ca="1">IF(COUNTIF(INDEX(INDIRECT($AL$1),,7),$E27)&lt;&gt;1,"",INDEX(Class,MATCH($E27,INDEX(INDIRECT($AL$1),,7),0),1))</f>
        <v>1/5</v>
      </c>
      <c r="AS27" s="46" t="str">
        <f ca="1">IF(COUNTIF(INDEX(INDIRECT($AL$1),,8),$E27)&lt;&gt;1,"",INDEX(Class,MATCH($E27,INDEX(INDIRECT($AL$1),,8),0),1))</f>
        <v/>
      </c>
    </row>
    <row r="28" spans="1:45" s="44" customFormat="1" ht="35.1" customHeight="1">
      <c r="A28" s="43">
        <v>13</v>
      </c>
      <c r="B28" s="43">
        <f t="shared" si="0"/>
        <v>0</v>
      </c>
      <c r="C28" s="59"/>
      <c r="D28" s="59"/>
      <c r="E28" s="45" t="s">
        <v>88</v>
      </c>
      <c r="F28" s="46" t="str">
        <f t="shared" ref="F28" ca="1" si="441">IF(COUNTIF(INDEX(INDIRECT($F$1),,1),$E28)&lt;&gt;1,"",INDEX(INDIRECT($F$1),MATCH($E28,INDEX(INDIRECT($F$1),,1),0)-1,1))</f>
        <v>E</v>
      </c>
      <c r="G28" s="46" t="str">
        <f t="shared" ref="G28" ca="1" si="442">IF(COUNTIF(INDEX(INDIRECT($F$1),,2),$E28)&lt;&gt;1,"",INDEX(INDIRECT($F$1),MATCH($E28,INDEX(INDIRECT($F$1),,2),0)-1,2))</f>
        <v>E</v>
      </c>
      <c r="H28" s="46" t="str">
        <f t="shared" ref="H28" ca="1" si="443">IF(COUNTIF(INDEX(INDIRECT($F$1),,3),$E28)&lt;&gt;1,"",INDEX(INDIRECT($F$1),MATCH($E28,INDEX(INDIRECT($F$1),,3),0)-1,3))</f>
        <v/>
      </c>
      <c r="I28" s="46" t="str">
        <f t="shared" ref="I28" ca="1" si="444">IF(COUNTIF(INDEX(INDIRECT($F$1),,4),$E28)&lt;&gt;1,"",INDEX(INDIRECT($F$1),MATCH($E28,INDEX(INDIRECT($F$1),,4),0)-1,4))</f>
        <v/>
      </c>
      <c r="J28" s="46" t="str">
        <f t="shared" ref="J28" ca="1" si="445">IF(COUNTIF(INDEX(INDIRECT($F$1),,5),$E28)&lt;&gt;1,"",INDEX(INDIRECT($F$1),MATCH($E28,INDEX(INDIRECT($F$1),,5),0)-1,5))</f>
        <v>E</v>
      </c>
      <c r="K28" s="46" t="str">
        <f t="shared" ref="K28" ca="1" si="446">IF(COUNTIF(INDEX(INDIRECT($F$1),,6),$E28)&lt;&gt;1,"",INDEX(INDIRECT($F$1),MATCH($E28,INDEX(INDIRECT($F$1),,6),0)-1,6))</f>
        <v>E</v>
      </c>
      <c r="L28" s="46" t="str">
        <f t="shared" ref="L28" ca="1" si="447">IF(COUNTIF(INDEX(INDIRECT($F$1),,7),$E28)&lt;&gt;1,"",INDEX(INDIRECT($F$1),MATCH($E28,INDEX(INDIRECT($F$1),,7),0)-1,7))</f>
        <v>E</v>
      </c>
      <c r="M28" s="46" t="str">
        <f t="shared" ref="M28" ca="1" si="448">IF(COUNTIF(INDEX(INDIRECT($F$1),,8),$E28)&lt;&gt;1,"",INDEX(INDIRECT($F$1),MATCH($E28,INDEX(INDIRECT($F$1),,8),0)-1,8))</f>
        <v/>
      </c>
      <c r="N28" s="46" t="str">
        <f t="shared" ref="N28" ca="1" si="449">IF(COUNTIF(INDEX(INDIRECT($N$1),,1),$E28)&lt;&gt;1,"",INDEX(INDIRECT($N$1),MATCH($E28,INDEX(INDIRECT($N$1),,1),0)-1,1))</f>
        <v>E</v>
      </c>
      <c r="O28" s="46" t="str">
        <f t="shared" ref="O28" ca="1" si="450">IF(COUNTIF(INDEX(INDIRECT($N$1),,2),$E28)&lt;&gt;1,"",INDEX(INDIRECT($N$1),MATCH($E28,INDEX(INDIRECT($N$1),,2),0)-1,2))</f>
        <v>E</v>
      </c>
      <c r="P28" s="46" t="str">
        <f t="shared" ref="P28" ca="1" si="451">IF(COUNTIF(INDEX(INDIRECT($N$1),,3),$E28)&lt;&gt;1,"",INDEX(INDIRECT($N$1),MATCH($E28,INDEX(INDIRECT($N$1),,3),0)-1,3))</f>
        <v>E</v>
      </c>
      <c r="Q28" s="46" t="str">
        <f t="shared" ref="Q28" ca="1" si="452">IF(COUNTIF(INDEX(INDIRECT($N$1),,4),$E28)&lt;&gt;1,"",INDEX(INDIRECT($N$1),MATCH($E28,INDEX(INDIRECT($N$1),,4),0)-1,4))</f>
        <v>E</v>
      </c>
      <c r="R28" s="46" t="str">
        <f t="shared" ref="R28" ca="1" si="453">IF(COUNTIF(INDEX(INDIRECT($N$1),,5),$E28)&lt;&gt;1,"",INDEX(INDIRECT($N$1),MATCH($E28,INDEX(INDIRECT($N$1),,5),0)-1,5))</f>
        <v>E</v>
      </c>
      <c r="S28" s="46" t="str">
        <f t="shared" ref="S28" ca="1" si="454">IF(COUNTIF(INDEX(INDIRECT($N$1),,6),$E28)&lt;&gt;1,"",INDEX(INDIRECT($N$1),MATCH($E28,INDEX(INDIRECT($N$1),,6),0)-1,6))</f>
        <v/>
      </c>
      <c r="T28" s="46" t="str">
        <f t="shared" ref="T28" ca="1" si="455">IF(COUNTIF(INDEX(INDIRECT($N$1),,7),$E28)&lt;&gt;1,"",INDEX(INDIRECT($N$1),MATCH($E28,INDEX(INDIRECT($N$1),,7),0)-1,7))</f>
        <v/>
      </c>
      <c r="U28" s="46" t="str">
        <f t="shared" ref="U28" ca="1" si="456">IF(COUNTIF(INDEX(INDIRECT($N$1),,8),$E28)&lt;&gt;1,"",INDEX(INDIRECT($N$1),MATCH($E28,INDEX(INDIRECT($N$1),,8),0)-1,8))</f>
        <v/>
      </c>
      <c r="V28" s="46" t="str">
        <f t="shared" ref="V28" ca="1" si="457">IF(COUNTIF(INDEX(INDIRECT($V$1),,1),$E28)&lt;&gt;1,"",INDEX(INDIRECT($V$1),MATCH($E28,INDEX(INDIRECT($V$1),,1),0)-1,1))</f>
        <v/>
      </c>
      <c r="W28" s="46" t="str">
        <f t="shared" ref="W28" ca="1" si="458">IF(COUNTIF(INDEX(INDIRECT($V$1),,2),$E28)&lt;&gt;1,"",INDEX(INDIRECT($V$1),MATCH($E28,INDEX(INDIRECT($V$1),,2),0)-1,2))</f>
        <v/>
      </c>
      <c r="X28" s="46" t="str">
        <f t="shared" ref="X28" ca="1" si="459">IF(COUNTIF(INDEX(INDIRECT($V$1),,3),$E28)&lt;&gt;1,"",INDEX(INDIRECT($V$1),MATCH($E28,INDEX(INDIRECT($V$1),,3),0)-1,3))</f>
        <v>E</v>
      </c>
      <c r="Y28" s="46" t="str">
        <f t="shared" ref="Y28" ca="1" si="460">IF(COUNTIF(INDEX(INDIRECT($V$1),,4),$E28)&lt;&gt;1,"",INDEX(INDIRECT($V$1),MATCH($E28,INDEX(INDIRECT($V$1),,4),0)-1,4))</f>
        <v>E</v>
      </c>
      <c r="Z28" s="46" t="str">
        <f t="shared" ref="Z28" ca="1" si="461">IF(COUNTIF(INDEX(INDIRECT($V$1),,5),$E28)&lt;&gt;1,"",INDEX(INDIRECT($V$1),MATCH($E28,INDEX(INDIRECT($V$1),,5),0)-1,5))</f>
        <v/>
      </c>
      <c r="AA28" s="46" t="str">
        <f t="shared" ref="AA28" ca="1" si="462">IF(COUNTIF(INDEX(INDIRECT($V$1),,6),$E28)&lt;&gt;1,"",INDEX(INDIRECT($V$1),MATCH($E28,INDEX(INDIRECT($V$1),,6),0)-1,6))</f>
        <v/>
      </c>
      <c r="AB28" s="46" t="str">
        <f t="shared" ref="AB28" ca="1" si="463">IF(COUNTIF(INDEX(INDIRECT($V$1),,7),$E28)&lt;&gt;1,"",INDEX(INDIRECT($V$1),MATCH($E28,INDEX(INDIRECT($V$1),,7),0)-1,7))</f>
        <v/>
      </c>
      <c r="AC28" s="46" t="str">
        <f t="shared" ref="AC28" ca="1" si="464">IF(COUNTIF(INDEX(INDIRECT($V$1),,8),$E28)&lt;&gt;1,"",INDEX(INDIRECT($V$1),MATCH($E28,INDEX(INDIRECT($V$1),,8),0)-1,8))</f>
        <v/>
      </c>
      <c r="AD28" s="46" t="str">
        <f t="shared" ref="AD28" ca="1" si="465">IF(COUNTIF(INDEX(INDIRECT($AD$1),,1),$E28)&lt;&gt;1,"",INDEX(INDIRECT($AD$1),MATCH($E28,INDEX(INDIRECT($AD$1),,1),0)-1,1))</f>
        <v/>
      </c>
      <c r="AE28" s="46" t="str">
        <f t="shared" ref="AE28" ca="1" si="466">IF(COUNTIF(INDEX(INDIRECT($AD$1),,2),$E28)&lt;&gt;1,"",INDEX(INDIRECT($AD$1),MATCH($E28,INDEX(INDIRECT($AD$1),,2),0)-1,2))</f>
        <v/>
      </c>
      <c r="AF28" s="46" t="str">
        <f t="shared" ref="AF28" ca="1" si="467">IF(COUNTIF(INDEX(INDIRECT($AD$1),,3),$E28)&lt;&gt;1,"",INDEX(INDIRECT($AD$1),MATCH($E28,INDEX(INDIRECT($AD$1),,3),0)-1,3))</f>
        <v>E</v>
      </c>
      <c r="AG28" s="46" t="str">
        <f t="shared" ref="AG28" ca="1" si="468">IF(COUNTIF(INDEX(INDIRECT($AD$1),,4),$E28)&lt;&gt;1,"",INDEX(INDIRECT($AD$1),MATCH($E28,INDEX(INDIRECT($AD$1),,4),0)-1,4))</f>
        <v>E</v>
      </c>
      <c r="AH28" s="46" t="str">
        <f t="shared" ref="AH28" ca="1" si="469">IF(COUNTIF(INDEX(INDIRECT($AD$1),,5),$E28)&lt;&gt;1,"",INDEX(INDIRECT($AD$1),MATCH($E28,INDEX(INDIRECT($AD$1),,5),0)-1,5))</f>
        <v>E</v>
      </c>
      <c r="AI28" s="46" t="str">
        <f t="shared" ref="AI28" ca="1" si="470">IF(COUNTIF(INDEX(INDIRECT($AD$1),,6),$E28)&lt;&gt;1,"",INDEX(INDIRECT($AD$1),MATCH($E28,INDEX(INDIRECT($AD$1),,6),0)-1,6))</f>
        <v>E</v>
      </c>
      <c r="AJ28" s="46" t="str">
        <f t="shared" ref="AJ28" ca="1" si="471">IF(COUNTIF(INDEX(INDIRECT($AD$1),,7),$E28)&lt;&gt;1,"",INDEX(INDIRECT($AD$1),MATCH($E28,INDEX(INDIRECT($AD$1),,7),0)-1,7))</f>
        <v/>
      </c>
      <c r="AK28" s="46" t="str">
        <f t="shared" ref="AK28" ca="1" si="472">IF(COUNTIF(INDEX(INDIRECT($AD$1),,8),$E28)&lt;&gt;1,"",INDEX(INDIRECT($AD$1),MATCH($E28,INDEX(INDIRECT($AD$1),,8),0)-1,8))</f>
        <v/>
      </c>
      <c r="AL28" s="46" t="str">
        <f t="shared" ref="AL28" ca="1" si="473">IF(COUNTIF(INDEX(INDIRECT($AL$1),,1),$E28)&lt;&gt;1,"",INDEX(INDIRECT($AL$1),MATCH($E28,INDEX(INDIRECT($AL$1),,1),0)-1,1))</f>
        <v>E</v>
      </c>
      <c r="AM28" s="46" t="str">
        <f t="shared" ref="AM28" ca="1" si="474">IF(COUNTIF(INDEX(INDIRECT($AL$1),,2),$E28)&lt;&gt;1,"",INDEX(INDIRECT($AL$1),MATCH($E28,INDEX(INDIRECT($AL$1),,2),0)-1,2))</f>
        <v>E</v>
      </c>
      <c r="AN28" s="46" t="str">
        <f t="shared" ref="AN28" ca="1" si="475">IF(COUNTIF(INDEX(INDIRECT($AL$1),,3),$E28)&lt;&gt;1,"",INDEX(INDIRECT($AL$1),MATCH($E28,INDEX(INDIRECT($AL$1),,3),0)-1,3))</f>
        <v/>
      </c>
      <c r="AO28" s="46" t="str">
        <f t="shared" ref="AO28" ca="1" si="476">IF(COUNTIF(INDEX(INDIRECT($AL$1),,4),$E28)&lt;&gt;1,"",INDEX(INDIRECT($AL$1),MATCH($E28,INDEX(INDIRECT($AL$1),,4),0)-1,4))</f>
        <v/>
      </c>
      <c r="AP28" s="46" t="str">
        <f t="shared" ref="AP28" ca="1" si="477">IF(COUNTIF(INDEX(INDIRECT($AL$1),,5),$E28)&lt;&gt;1,"",INDEX(INDIRECT($AL$1),MATCH($E28,INDEX(INDIRECT($AL$1),,5),0)-1,5))</f>
        <v>E</v>
      </c>
      <c r="AQ28" s="46" t="str">
        <f t="shared" ref="AQ28" ca="1" si="478">IF(COUNTIF(INDEX(INDIRECT($AL$1),,6),$E28)&lt;&gt;1,"",INDEX(INDIRECT($AL$1),MATCH($E28,INDEX(INDIRECT($AL$1),,6),0)-1,6))</f>
        <v>E</v>
      </c>
      <c r="AR28" s="46" t="str">
        <f t="shared" ref="AR28" ca="1" si="479">IF(COUNTIF(INDEX(INDIRECT($AL$1),,7),$E28)&lt;&gt;1,"",INDEX(INDIRECT($AL$1),MATCH($E28,INDEX(INDIRECT($AL$1),,7),0)-1,7))</f>
        <v>E</v>
      </c>
      <c r="AS28" s="46" t="str">
        <f t="shared" ref="AS28" ca="1" si="480">IF(COUNTIF(INDEX(INDIRECT($AL$1),,8),$E28)&lt;&gt;1,"",INDEX(INDIRECT($AL$1),MATCH($E28,INDEX(INDIRECT($AL$1),,8),0)-1,8))</f>
        <v/>
      </c>
    </row>
    <row r="29" spans="1:45" s="44" customFormat="1" ht="35.1" customHeight="1">
      <c r="A29" s="43">
        <v>14</v>
      </c>
      <c r="B29" s="43" t="str">
        <f t="shared" si="0"/>
        <v>وليد محمد عطيه قادوس</v>
      </c>
      <c r="C29" s="60">
        <f>Con!$A30</f>
        <v>14</v>
      </c>
      <c r="D29" s="60" t="str">
        <f>Con!$B30</f>
        <v>وليد محمد عطيه قادوس</v>
      </c>
      <c r="E29" s="15" t="s">
        <v>92</v>
      </c>
      <c r="F29" s="17" t="str">
        <f ca="1">IF(COUNTIF(INDEX(INDIRECT($F$1),,1),$E29)&lt;&gt;1,"",INDEX(Class,MATCH($E29,INDEX(INDIRECT($F$1),,1),0),1))</f>
        <v>2/6</v>
      </c>
      <c r="G29" s="17" t="str">
        <f ca="1">IF(COUNTIF(INDEX(INDIRECT($F$1),,2),$E29)&lt;&gt;1,"",INDEX(Class,MATCH($E29,INDEX(INDIRECT($F$1),,2),0),1))</f>
        <v>1/6</v>
      </c>
      <c r="H29" s="17" t="str">
        <f ca="1">IF(COUNTIF(INDEX(INDIRECT($F$1),,3),$E29)&lt;&gt;1,"",INDEX(Class,MATCH($E29,INDEX(INDIRECT($F$1),,3),0),1))</f>
        <v>2/5</v>
      </c>
      <c r="I29" s="17" t="str">
        <f ca="1">IF(COUNTIF(INDEX(INDIRECT($F$1),,4),$E29)&lt;&gt;1,"",INDEX(Class,MATCH($E29,INDEX(INDIRECT($F$1),,4),0),1))</f>
        <v>2/5</v>
      </c>
      <c r="J29" s="17" t="str">
        <f ca="1">IF(COUNTIF(INDEX(INDIRECT($F$1),,5),$E29)&lt;&gt;1,"",INDEX(Class,MATCH($E29,INDEX(INDIRECT($F$1),,5),0),1))</f>
        <v>1/5</v>
      </c>
      <c r="K29" s="17" t="str">
        <f ca="1">IF(COUNTIF(INDEX(INDIRECT($F$1),,6),$E29)&lt;&gt;1,"",INDEX(Class,MATCH($E29,INDEX(INDIRECT($F$1),,6),0),1))</f>
        <v>1/5</v>
      </c>
      <c r="L29" s="17" t="str">
        <f ca="1">IF(COUNTIF(INDEX(INDIRECT($F$1),,7),$E29)&lt;&gt;1,"",INDEX(Class,MATCH($E29,INDEX(INDIRECT($F$1),,7),0),1))</f>
        <v/>
      </c>
      <c r="M29" s="17" t="str">
        <f ca="1">IF(COUNTIF(INDEX(INDIRECT($F$1),,8),$E29)&lt;&gt;1,"",INDEX(Class,MATCH($E29,INDEX(INDIRECT($F$1),,8),0),1))</f>
        <v/>
      </c>
      <c r="N29" s="17" t="str">
        <f ca="1">IF(COUNTIF(INDEX(INDIRECT($N$1),,1),$E29)&lt;&gt;1,"",INDEX(Class,MATCH($E29,INDEX(INDIRECT($N$1),,1),0),1))</f>
        <v>2/6</v>
      </c>
      <c r="O29" s="17" t="str">
        <f ca="1">IF(COUNTIF(INDEX(INDIRECT($N$1),,2),$E29)&lt;&gt;1,"",INDEX(Class,MATCH($E29,INDEX(INDIRECT($N$1),,2),0),1))</f>
        <v>1/6</v>
      </c>
      <c r="P29" s="17" t="str">
        <f ca="1">IF(COUNTIF(INDEX(INDIRECT($N$1),,3),$E29)&lt;&gt;1,"",INDEX(Class,MATCH($E29,INDEX(INDIRECT($N$1),,3),0),1))</f>
        <v/>
      </c>
      <c r="Q29" s="17" t="str">
        <f ca="1">IF(COUNTIF(INDEX(INDIRECT($N$1),,4),$E29)&lt;&gt;1,"",INDEX(Class,MATCH($E29,INDEX(INDIRECT($N$1),,4),0),1))</f>
        <v/>
      </c>
      <c r="R29" s="17" t="str">
        <f ca="1">IF(COUNTIF(INDEX(INDIRECT($N$1),,5),$E29)&lt;&gt;1,"",INDEX(Class,MATCH($E29,INDEX(INDIRECT($N$1),,5),0),1))</f>
        <v>1/5</v>
      </c>
      <c r="S29" s="17" t="str">
        <f ca="1">IF(COUNTIF(INDEX(INDIRECT($N$1),,6),$E29)&lt;&gt;1,"",INDEX(Class,MATCH($E29,INDEX(INDIRECT($N$1),,6),0),1))</f>
        <v>1/5</v>
      </c>
      <c r="T29" s="17" t="str">
        <f ca="1">IF(COUNTIF(INDEX(INDIRECT($N$1),,7),$E29)&lt;&gt;1,"",INDEX(Class,MATCH($E29,INDEX(INDIRECT($N$1),,7),0),1))</f>
        <v/>
      </c>
      <c r="U29" s="17" t="str">
        <f ca="1">IF(COUNTIF(INDEX(INDIRECT($N$1),,8),$E29)&lt;&gt;1,"",INDEX(Class,MATCH($E29,INDEX(INDIRECT($N$1),,8),0),1))</f>
        <v/>
      </c>
      <c r="V29" s="17" t="str">
        <f ca="1">IF(COUNTIF(INDEX(INDIRECT($V$1),,1),$E29)&lt;&gt;1,"",INDEX(Class,MATCH($E29,INDEX(INDIRECT($V$1),,1),0),1))</f>
        <v>2/6</v>
      </c>
      <c r="W29" s="17" t="str">
        <f ca="1">IF(COUNTIF(INDEX(INDIRECT($V$1),,2),$E29)&lt;&gt;1,"",INDEX(Class,MATCH($E29,INDEX(INDIRECT($V$1),,2),0),1))</f>
        <v>1/6</v>
      </c>
      <c r="X29" s="17" t="str">
        <f ca="1">IF(COUNTIF(INDEX(INDIRECT($V$1),,3),$E29)&lt;&gt;1,"",INDEX(Class,MATCH($E29,INDEX(INDIRECT($V$1),,3),0),1))</f>
        <v>2/5</v>
      </c>
      <c r="Y29" s="17" t="str">
        <f ca="1">IF(COUNTIF(INDEX(INDIRECT($V$1),,4),$E29)&lt;&gt;1,"",INDEX(Class,MATCH($E29,INDEX(INDIRECT($V$1),,4),0),1))</f>
        <v>2/5</v>
      </c>
      <c r="Z29" s="17" t="str">
        <f ca="1">IF(COUNTIF(INDEX(INDIRECT($V$1),,5),$E29)&lt;&gt;1,"",INDEX(Class,MATCH($E29,INDEX(INDIRECT($V$1),,5),0),1))</f>
        <v/>
      </c>
      <c r="AA29" s="17" t="str">
        <f ca="1">IF(COUNTIF(INDEX(INDIRECT($V$1),,6),$E29)&lt;&gt;1,"",INDEX(Class,MATCH($E29,INDEX(INDIRECT($V$1),,6),0),1))</f>
        <v/>
      </c>
      <c r="AB29" s="17" t="str">
        <f ca="1">IF(COUNTIF(INDEX(INDIRECT($V$1),,7),$E29)&lt;&gt;1,"",INDEX(Class,MATCH($E29,INDEX(INDIRECT($V$1),,7),0),1))</f>
        <v/>
      </c>
      <c r="AC29" s="17" t="str">
        <f ca="1">IF(COUNTIF(INDEX(INDIRECT($V$1),,8),$E29)&lt;&gt;1,"",INDEX(Class,MATCH($E29,INDEX(INDIRECT($V$1),,8),0),1))</f>
        <v/>
      </c>
      <c r="AD29" s="17" t="str">
        <f ca="1">IF(COUNTIF(INDEX(INDIRECT($AD$1),,1),$E29)&lt;&gt;1,"",INDEX(Class,MATCH($E29,INDEX(INDIRECT($AD$1),,1),0),1))</f>
        <v>2/5</v>
      </c>
      <c r="AE29" s="17" t="str">
        <f ca="1">IF(COUNTIF(INDEX(INDIRECT($AD$1),,2),$E29)&lt;&gt;1,"",INDEX(Class,MATCH($E29,INDEX(INDIRECT($AD$1),,2),0),1))</f>
        <v>2/5</v>
      </c>
      <c r="AF29" s="17" t="str">
        <f ca="1">IF(COUNTIF(INDEX(INDIRECT($AD$1),,3),$E29)&lt;&gt;1,"",INDEX(Class,MATCH($E29,INDEX(INDIRECT($AD$1),,3),0),1))</f>
        <v>2/6</v>
      </c>
      <c r="AG29" s="17" t="str">
        <f ca="1">IF(COUNTIF(INDEX(INDIRECT($AD$1),,4),$E29)&lt;&gt;1,"",INDEX(Class,MATCH($E29,INDEX(INDIRECT($AD$1),,4),0),1))</f>
        <v>1/6</v>
      </c>
      <c r="AH29" s="17" t="str">
        <f ca="1">IF(COUNTIF(INDEX(INDIRECT($AD$1),,5),$E29)&lt;&gt;1,"",INDEX(Class,MATCH($E29,INDEX(INDIRECT($AD$1),,5),0),1))</f>
        <v/>
      </c>
      <c r="AI29" s="17" t="str">
        <f ca="1">IF(COUNTIF(INDEX(INDIRECT($AD$1),,6),$E29)&lt;&gt;1,"",INDEX(Class,MATCH($E29,INDEX(INDIRECT($AD$1),,6),0),1))</f>
        <v/>
      </c>
      <c r="AJ29" s="17" t="str">
        <f ca="1">IF(COUNTIF(INDEX(INDIRECT($AD$1),,7),$E29)&lt;&gt;1,"",INDEX(Class,MATCH($E29,INDEX(INDIRECT($AD$1),,7),0),1))</f>
        <v>1/6</v>
      </c>
      <c r="AK29" s="17" t="str">
        <f ca="1">IF(COUNTIF(INDEX(INDIRECT($AD$1),,8),$E29)&lt;&gt;1,"",INDEX(Class,MATCH($E29,INDEX(INDIRECT($AD$1),,8),0),1))</f>
        <v>2/6</v>
      </c>
      <c r="AL29" s="17" t="str">
        <f ca="1">IF(COUNTIF(INDEX(INDIRECT($AL$1),,1),$E29)&lt;&gt;1,"",INDEX(Class,MATCH($E29,INDEX(INDIRECT($AL$1),,1),0),1))</f>
        <v>1/5</v>
      </c>
      <c r="AM29" s="17" t="str">
        <f ca="1">IF(COUNTIF(INDEX(INDIRECT($AL$1),,2),$E29)&lt;&gt;1,"",INDEX(Class,MATCH($E29,INDEX(INDIRECT($AL$1),,2),0),1))</f>
        <v>1/5</v>
      </c>
      <c r="AN29" s="17" t="str">
        <f ca="1">IF(COUNTIF(INDEX(INDIRECT($AL$1),,3),$E29)&lt;&gt;1,"",INDEX(Class,MATCH($E29,INDEX(INDIRECT($AL$1),,3),0),1))</f>
        <v/>
      </c>
      <c r="AO29" s="17" t="str">
        <f ca="1">IF(COUNTIF(INDEX(INDIRECT($AL$1),,4),$E29)&lt;&gt;1,"",INDEX(Class,MATCH($E29,INDEX(INDIRECT($AL$1),,4),0),1))</f>
        <v/>
      </c>
      <c r="AP29" s="17" t="str">
        <f ca="1">IF(COUNTIF(INDEX(INDIRECT($AL$1),,5),$E29)&lt;&gt;1,"",INDEX(Class,MATCH($E29,INDEX(INDIRECT($AL$1),,5),0),1))</f>
        <v>1/6</v>
      </c>
      <c r="AQ29" s="17" t="str">
        <f ca="1">IF(COUNTIF(INDEX(INDIRECT($AL$1),,6),$E29)&lt;&gt;1,"",INDEX(Class,MATCH($E29,INDEX(INDIRECT($AL$1),,6),0),1))</f>
        <v/>
      </c>
      <c r="AR29" s="17" t="str">
        <f ca="1">IF(COUNTIF(INDEX(INDIRECT($AL$1),,7),$E29)&lt;&gt;1,"",INDEX(Class,MATCH($E29,INDEX(INDIRECT($AL$1),,7),0),1))</f>
        <v>2/6</v>
      </c>
      <c r="AS29" s="17" t="str">
        <f ca="1">IF(COUNTIF(INDEX(INDIRECT($AL$1),,8),$E29)&lt;&gt;1,"",INDEX(Class,MATCH($E29,INDEX(INDIRECT($AL$1),,8),0),1))</f>
        <v/>
      </c>
    </row>
    <row r="30" spans="1:45" s="44" customFormat="1" ht="35.1" customHeight="1">
      <c r="A30" s="43">
        <v>14</v>
      </c>
      <c r="B30" s="43">
        <f t="shared" si="0"/>
        <v>0</v>
      </c>
      <c r="C30" s="60"/>
      <c r="D30" s="60"/>
      <c r="E30" s="15" t="s">
        <v>92</v>
      </c>
      <c r="F30" s="17" t="str">
        <f t="shared" ref="F30" ca="1" si="481">IF(COUNTIF(INDEX(INDIRECT($F$1),,1),$E30)&lt;&gt;1,"",INDEX(INDIRECT($F$1),MATCH($E30,INDEX(INDIRECT($F$1),,1),0)-1,1))</f>
        <v>حساب</v>
      </c>
      <c r="G30" s="17" t="str">
        <f t="shared" ref="G30" ca="1" si="482">IF(COUNTIF(INDEX(INDIRECT($F$1),,2),$E30)&lt;&gt;1,"",INDEX(INDIRECT($F$1),MATCH($E30,INDEX(INDIRECT($F$1),,2),0)-1,2))</f>
        <v>حساب</v>
      </c>
      <c r="H30" s="17" t="str">
        <f t="shared" ref="H30" ca="1" si="483">IF(COUNTIF(INDEX(INDIRECT($F$1),,3),$E30)&lt;&gt;1,"",INDEX(INDIRECT($F$1),MATCH($E30,INDEX(INDIRECT($F$1),,3),0)-1,3))</f>
        <v>حساب</v>
      </c>
      <c r="I30" s="17" t="str">
        <f t="shared" ref="I30" ca="1" si="484">IF(COUNTIF(INDEX(INDIRECT($F$1),,4),$E30)&lt;&gt;1,"",INDEX(INDIRECT($F$1),MATCH($E30,INDEX(INDIRECT($F$1),,4),0)-1,4))</f>
        <v>حساب</v>
      </c>
      <c r="J30" s="17" t="str">
        <f t="shared" ref="J30" ca="1" si="485">IF(COUNTIF(INDEX(INDIRECT($F$1),,5),$E30)&lt;&gt;1,"",INDEX(INDIRECT($F$1),MATCH($E30,INDEX(INDIRECT($F$1),,5),0)-1,5))</f>
        <v>حساب</v>
      </c>
      <c r="K30" s="17" t="str">
        <f t="shared" ref="K30" ca="1" si="486">IF(COUNTIF(INDEX(INDIRECT($F$1),,6),$E30)&lt;&gt;1,"",INDEX(INDIRECT($F$1),MATCH($E30,INDEX(INDIRECT($F$1),,6),0)-1,6))</f>
        <v>حساب</v>
      </c>
      <c r="L30" s="17" t="str">
        <f t="shared" ref="L30" ca="1" si="487">IF(COUNTIF(INDEX(INDIRECT($F$1),,7),$E30)&lt;&gt;1,"",INDEX(INDIRECT($F$1),MATCH($E30,INDEX(INDIRECT($F$1),,7),0)-1,7))</f>
        <v/>
      </c>
      <c r="M30" s="17" t="str">
        <f t="shared" ref="M30" ca="1" si="488">IF(COUNTIF(INDEX(INDIRECT($F$1),,8),$E30)&lt;&gt;1,"",INDEX(INDIRECT($F$1),MATCH($E30,INDEX(INDIRECT($F$1),,8),0)-1,8))</f>
        <v/>
      </c>
      <c r="N30" s="17" t="str">
        <f t="shared" ref="N30" ca="1" si="489">IF(COUNTIF(INDEX(INDIRECT($N$1),,1),$E30)&lt;&gt;1,"",INDEX(INDIRECT($N$1),MATCH($E30,INDEX(INDIRECT($N$1),,1),0)-1,1))</f>
        <v>حساب</v>
      </c>
      <c r="O30" s="17" t="str">
        <f t="shared" ref="O30" ca="1" si="490">IF(COUNTIF(INDEX(INDIRECT($N$1),,2),$E30)&lt;&gt;1,"",INDEX(INDIRECT($N$1),MATCH($E30,INDEX(INDIRECT($N$1),,2),0)-1,2))</f>
        <v>حساب</v>
      </c>
      <c r="P30" s="17" t="str">
        <f t="shared" ref="P30" ca="1" si="491">IF(COUNTIF(INDEX(INDIRECT($N$1),,3),$E30)&lt;&gt;1,"",INDEX(INDIRECT($N$1),MATCH($E30,INDEX(INDIRECT($N$1),,3),0)-1,3))</f>
        <v/>
      </c>
      <c r="Q30" s="17" t="str">
        <f t="shared" ref="Q30" ca="1" si="492">IF(COUNTIF(INDEX(INDIRECT($N$1),,4),$E30)&lt;&gt;1,"",INDEX(INDIRECT($N$1),MATCH($E30,INDEX(INDIRECT($N$1),,4),0)-1,4))</f>
        <v/>
      </c>
      <c r="R30" s="17" t="str">
        <f t="shared" ref="R30" ca="1" si="493">IF(COUNTIF(INDEX(INDIRECT($N$1),,5),$E30)&lt;&gt;1,"",INDEX(INDIRECT($N$1),MATCH($E30,INDEX(INDIRECT($N$1),,5),0)-1,5))</f>
        <v>حساب</v>
      </c>
      <c r="S30" s="17" t="str">
        <f t="shared" ref="S30" ca="1" si="494">IF(COUNTIF(INDEX(INDIRECT($N$1),,6),$E30)&lt;&gt;1,"",INDEX(INDIRECT($N$1),MATCH($E30,INDEX(INDIRECT($N$1),,6),0)-1,6))</f>
        <v>حساب</v>
      </c>
      <c r="T30" s="17" t="str">
        <f t="shared" ref="T30" ca="1" si="495">IF(COUNTIF(INDEX(INDIRECT($N$1),,7),$E30)&lt;&gt;1,"",INDEX(INDIRECT($N$1),MATCH($E30,INDEX(INDIRECT($N$1),,7),0)-1,7))</f>
        <v/>
      </c>
      <c r="U30" s="17" t="str">
        <f t="shared" ref="U30" ca="1" si="496">IF(COUNTIF(INDEX(INDIRECT($N$1),,8),$E30)&lt;&gt;1,"",INDEX(INDIRECT($N$1),MATCH($E30,INDEX(INDIRECT($N$1),,8),0)-1,8))</f>
        <v/>
      </c>
      <c r="V30" s="17" t="str">
        <f t="shared" ref="V30" ca="1" si="497">IF(COUNTIF(INDEX(INDIRECT($V$1),,1),$E30)&lt;&gt;1,"",INDEX(INDIRECT($V$1),MATCH($E30,INDEX(INDIRECT($V$1),,1),0)-1,1))</f>
        <v>حساب</v>
      </c>
      <c r="W30" s="17" t="str">
        <f t="shared" ref="W30" ca="1" si="498">IF(COUNTIF(INDEX(INDIRECT($V$1),,2),$E30)&lt;&gt;1,"",INDEX(INDIRECT($V$1),MATCH($E30,INDEX(INDIRECT($V$1),,2),0)-1,2))</f>
        <v>حساب</v>
      </c>
      <c r="X30" s="17" t="str">
        <f t="shared" ref="X30" ca="1" si="499">IF(COUNTIF(INDEX(INDIRECT($V$1),,3),$E30)&lt;&gt;1,"",INDEX(INDIRECT($V$1),MATCH($E30,INDEX(INDIRECT($V$1),,3),0)-1,3))</f>
        <v>حساب</v>
      </c>
      <c r="Y30" s="17" t="str">
        <f t="shared" ref="Y30" ca="1" si="500">IF(COUNTIF(INDEX(INDIRECT($V$1),,4),$E30)&lt;&gt;1,"",INDEX(INDIRECT($V$1),MATCH($E30,INDEX(INDIRECT($V$1),,4),0)-1,4))</f>
        <v>حساب</v>
      </c>
      <c r="Z30" s="17" t="str">
        <f t="shared" ref="Z30" ca="1" si="501">IF(COUNTIF(INDEX(INDIRECT($V$1),,5),$E30)&lt;&gt;1,"",INDEX(INDIRECT($V$1),MATCH($E30,INDEX(INDIRECT($V$1),,5),0)-1,5))</f>
        <v/>
      </c>
      <c r="AA30" s="17" t="str">
        <f t="shared" ref="AA30" ca="1" si="502">IF(COUNTIF(INDEX(INDIRECT($V$1),,6),$E30)&lt;&gt;1,"",INDEX(INDIRECT($V$1),MATCH($E30,INDEX(INDIRECT($V$1),,6),0)-1,6))</f>
        <v/>
      </c>
      <c r="AB30" s="17" t="str">
        <f t="shared" ref="AB30" ca="1" si="503">IF(COUNTIF(INDEX(INDIRECT($V$1),,7),$E30)&lt;&gt;1,"",INDEX(INDIRECT($V$1),MATCH($E30,INDEX(INDIRECT($V$1),,7),0)-1,7))</f>
        <v/>
      </c>
      <c r="AC30" s="17" t="str">
        <f t="shared" ref="AC30" ca="1" si="504">IF(COUNTIF(INDEX(INDIRECT($V$1),,8),$E30)&lt;&gt;1,"",INDEX(INDIRECT($V$1),MATCH($E30,INDEX(INDIRECT($V$1),,8),0)-1,8))</f>
        <v/>
      </c>
      <c r="AD30" s="17" t="str">
        <f t="shared" ref="AD30" ca="1" si="505">IF(COUNTIF(INDEX(INDIRECT($AD$1),,1),$E30)&lt;&gt;1,"",INDEX(INDIRECT($AD$1),MATCH($E30,INDEX(INDIRECT($AD$1),,1),0)-1,1))</f>
        <v>حساب</v>
      </c>
      <c r="AE30" s="17" t="str">
        <f t="shared" ref="AE30" ca="1" si="506">IF(COUNTIF(INDEX(INDIRECT($AD$1),,2),$E30)&lt;&gt;1,"",INDEX(INDIRECT($AD$1),MATCH($E30,INDEX(INDIRECT($AD$1),,2),0)-1,2))</f>
        <v>حساب</v>
      </c>
      <c r="AF30" s="17" t="str">
        <f t="shared" ref="AF30" ca="1" si="507">IF(COUNTIF(INDEX(INDIRECT($AD$1),,3),$E30)&lt;&gt;1,"",INDEX(INDIRECT($AD$1),MATCH($E30,INDEX(INDIRECT($AD$1),,3),0)-1,3))</f>
        <v>حساب</v>
      </c>
      <c r="AG30" s="17" t="str">
        <f t="shared" ref="AG30" ca="1" si="508">IF(COUNTIF(INDEX(INDIRECT($AD$1),,4),$E30)&lt;&gt;1,"",INDEX(INDIRECT($AD$1),MATCH($E30,INDEX(INDIRECT($AD$1),,4),0)-1,4))</f>
        <v>حساب</v>
      </c>
      <c r="AH30" s="17" t="str">
        <f t="shared" ref="AH30" ca="1" si="509">IF(COUNTIF(INDEX(INDIRECT($AD$1),,5),$E30)&lt;&gt;1,"",INDEX(INDIRECT($AD$1),MATCH($E30,INDEX(INDIRECT($AD$1),,5),0)-1,5))</f>
        <v/>
      </c>
      <c r="AI30" s="17" t="str">
        <f t="shared" ref="AI30" ca="1" si="510">IF(COUNTIF(INDEX(INDIRECT($AD$1),,6),$E30)&lt;&gt;1,"",INDEX(INDIRECT($AD$1),MATCH($E30,INDEX(INDIRECT($AD$1),,6),0)-1,6))</f>
        <v/>
      </c>
      <c r="AJ30" s="17" t="str">
        <f t="shared" ref="AJ30" ca="1" si="511">IF(COUNTIF(INDEX(INDIRECT($AD$1),,7),$E30)&lt;&gt;1,"",INDEX(INDIRECT($AD$1),MATCH($E30,INDEX(INDIRECT($AD$1),,7),0)-1,7))</f>
        <v>حساب</v>
      </c>
      <c r="AK30" s="17" t="str">
        <f t="shared" ref="AK30" ca="1" si="512">IF(COUNTIF(INDEX(INDIRECT($AD$1),,8),$E30)&lt;&gt;1,"",INDEX(INDIRECT($AD$1),MATCH($E30,INDEX(INDIRECT($AD$1),,8),0)-1,8))</f>
        <v>حساب</v>
      </c>
      <c r="AL30" s="17" t="str">
        <f t="shared" ref="AL30" ca="1" si="513">IF(COUNTIF(INDEX(INDIRECT($AL$1),,1),$E30)&lt;&gt;1,"",INDEX(INDIRECT($AL$1),MATCH($E30,INDEX(INDIRECT($AL$1),,1),0)-1,1))</f>
        <v>حساب</v>
      </c>
      <c r="AM30" s="17" t="str">
        <f t="shared" ref="AM30" ca="1" si="514">IF(COUNTIF(INDEX(INDIRECT($AL$1),,2),$E30)&lt;&gt;1,"",INDEX(INDIRECT($AL$1),MATCH($E30,INDEX(INDIRECT($AL$1),,2),0)-1,2))</f>
        <v>حساب</v>
      </c>
      <c r="AN30" s="17" t="str">
        <f t="shared" ref="AN30" ca="1" si="515">IF(COUNTIF(INDEX(INDIRECT($AL$1),,3),$E30)&lt;&gt;1,"",INDEX(INDIRECT($AL$1),MATCH($E30,INDEX(INDIRECT($AL$1),,3),0)-1,3))</f>
        <v/>
      </c>
      <c r="AO30" s="17" t="str">
        <f t="shared" ref="AO30" ca="1" si="516">IF(COUNTIF(INDEX(INDIRECT($AL$1),,4),$E30)&lt;&gt;1,"",INDEX(INDIRECT($AL$1),MATCH($E30,INDEX(INDIRECT($AL$1),,4),0)-1,4))</f>
        <v/>
      </c>
      <c r="AP30" s="17" t="str">
        <f t="shared" ref="AP30" ca="1" si="517">IF(COUNTIF(INDEX(INDIRECT($AL$1),,5),$E30)&lt;&gt;1,"",INDEX(INDIRECT($AL$1),MATCH($E30,INDEX(INDIRECT($AL$1),,5),0)-1,5))</f>
        <v>حساب</v>
      </c>
      <c r="AQ30" s="17" t="str">
        <f t="shared" ref="AQ30" ca="1" si="518">IF(COUNTIF(INDEX(INDIRECT($AL$1),,6),$E30)&lt;&gt;1,"",INDEX(INDIRECT($AL$1),MATCH($E30,INDEX(INDIRECT($AL$1),,6),0)-1,6))</f>
        <v/>
      </c>
      <c r="AR30" s="17" t="str">
        <f t="shared" ref="AR30" ca="1" si="519">IF(COUNTIF(INDEX(INDIRECT($AL$1),,7),$E30)&lt;&gt;1,"",INDEX(INDIRECT($AL$1),MATCH($E30,INDEX(INDIRECT($AL$1),,7),0)-1,7))</f>
        <v>حساب</v>
      </c>
      <c r="AS30" s="17" t="str">
        <f t="shared" ref="AS30" ca="1" si="520">IF(COUNTIF(INDEX(INDIRECT($AL$1),,8),$E30)&lt;&gt;1,"",INDEX(INDIRECT($AL$1),MATCH($E30,INDEX(INDIRECT($AL$1),,8),0)-1,8))</f>
        <v/>
      </c>
    </row>
    <row r="31" spans="1:45" s="44" customFormat="1" ht="35.1" customHeight="1">
      <c r="A31" s="43">
        <v>15</v>
      </c>
      <c r="B31" s="43" t="str">
        <f t="shared" si="0"/>
        <v>خالد حمد الطيب عويان</v>
      </c>
      <c r="C31" s="59">
        <f>Con!$A32</f>
        <v>15</v>
      </c>
      <c r="D31" s="59" t="str">
        <f>Con!$B32</f>
        <v>خالد حمد الطيب عويان</v>
      </c>
      <c r="E31" s="45" t="s">
        <v>94</v>
      </c>
      <c r="F31" s="46" t="str">
        <f ca="1">IF(COUNTIF(INDEX(INDIRECT($F$1),,1),$E31)&lt;&gt;1,"",INDEX(Class,MATCH($E31,INDEX(INDIRECT($F$1),,1),0),1))</f>
        <v>1/6</v>
      </c>
      <c r="G31" s="46" t="str">
        <f ca="1">IF(COUNTIF(INDEX(INDIRECT($F$1),,2),$E31)&lt;&gt;1,"",INDEX(Class,MATCH($E31,INDEX(INDIRECT($F$1),,2),0),1))</f>
        <v>2/6</v>
      </c>
      <c r="H31" s="46" t="str">
        <f ca="1">IF(COUNTIF(INDEX(INDIRECT($F$1),,3),$E31)&lt;&gt;1,"",INDEX(Class,MATCH($E31,INDEX(INDIRECT($F$1),,3),0),1))</f>
        <v/>
      </c>
      <c r="I31" s="46" t="str">
        <f ca="1">IF(COUNTIF(INDEX(INDIRECT($F$1),,4),$E31)&lt;&gt;1,"",INDEX(Class,MATCH($E31,INDEX(INDIRECT($F$1),,4),0),1))</f>
        <v>2/6</v>
      </c>
      <c r="J31" s="46" t="str">
        <f ca="1">IF(COUNTIF(INDEX(INDIRECT($F$1),,5),$E31)&lt;&gt;1,"",INDEX(Class,MATCH($E31,INDEX(INDIRECT($F$1),,5),0),1))</f>
        <v>1/6</v>
      </c>
      <c r="K31" s="46" t="str">
        <f ca="1">IF(COUNTIF(INDEX(INDIRECT($F$1),,6),$E31)&lt;&gt;1,"",INDEX(Class,MATCH($E31,INDEX(INDIRECT($F$1),,6),0),1))</f>
        <v/>
      </c>
      <c r="L31" s="46" t="str">
        <f ca="1">IF(COUNTIF(INDEX(INDIRECT($F$1),,7),$E31)&lt;&gt;1,"",INDEX(Class,MATCH($E31,INDEX(INDIRECT($F$1),,7),0),1))</f>
        <v/>
      </c>
      <c r="M31" s="46" t="str">
        <f ca="1">IF(COUNTIF(INDEX(INDIRECT($F$1),,8),$E31)&lt;&gt;1,"",INDEX(Class,MATCH($E31,INDEX(INDIRECT($F$1),,8),0),1))</f>
        <v/>
      </c>
      <c r="N31" s="46" t="str">
        <f ca="1">IF(COUNTIF(INDEX(INDIRECT($N$1),,1),$E31)&lt;&gt;1,"",INDEX(Class,MATCH($E31,INDEX(INDIRECT($N$1),,1),0),1))</f>
        <v/>
      </c>
      <c r="O31" s="46" t="str">
        <f ca="1">IF(COUNTIF(INDEX(INDIRECT($N$1),,2),$E31)&lt;&gt;1,"",INDEX(Class,MATCH($E31,INDEX(INDIRECT($N$1),,2),0),1))</f>
        <v/>
      </c>
      <c r="P31" s="46" t="str">
        <f ca="1">IF(COUNTIF(INDEX(INDIRECT($N$1),,3),$E31)&lt;&gt;1,"",INDEX(Class,MATCH($E31,INDEX(INDIRECT($N$1),,3),0),1))</f>
        <v>1/6</v>
      </c>
      <c r="Q31" s="46" t="str">
        <f ca="1">IF(COUNTIF(INDEX(INDIRECT($N$1),,4),$E31)&lt;&gt;1,"",INDEX(Class,MATCH($E31,INDEX(INDIRECT($N$1),,4),0),1))</f>
        <v>2/6</v>
      </c>
      <c r="R31" s="46" t="str">
        <f ca="1">IF(COUNTIF(INDEX(INDIRECT($N$1),,5),$E31)&lt;&gt;1,"",INDEX(Class,MATCH($E31,INDEX(INDIRECT($N$1),,5),0),1))</f>
        <v>1/6</v>
      </c>
      <c r="S31" s="46" t="str">
        <f ca="1">IF(COUNTIF(INDEX(INDIRECT($N$1),,6),$E31)&lt;&gt;1,"",INDEX(Class,MATCH($E31,INDEX(INDIRECT($N$1),,6),0),1))</f>
        <v>2/6</v>
      </c>
      <c r="T31" s="46" t="str">
        <f ca="1">IF(COUNTIF(INDEX(INDIRECT($N$1),,7),$E31)&lt;&gt;1,"",INDEX(Class,MATCH($E31,INDEX(INDIRECT($N$1),,7),0),1))</f>
        <v/>
      </c>
      <c r="U31" s="46" t="str">
        <f ca="1">IF(COUNTIF(INDEX(INDIRECT($N$1),,8),$E31)&lt;&gt;1,"",INDEX(Class,MATCH($E31,INDEX(INDIRECT($N$1),,8),0),1))</f>
        <v/>
      </c>
      <c r="V31" s="46" t="str">
        <f ca="1">IF(COUNTIF(INDEX(INDIRECT($V$1),,1),$E31)&lt;&gt;1,"",INDEX(Class,MATCH($E31,INDEX(INDIRECT($V$1),,1),0),1))</f>
        <v>1/6</v>
      </c>
      <c r="W31" s="46" t="str">
        <f ca="1">IF(COUNTIF(INDEX(INDIRECT($V$1),,2),$E31)&lt;&gt;1,"",INDEX(Class,MATCH($E31,INDEX(INDIRECT($V$1),,2),0),1))</f>
        <v>2/6</v>
      </c>
      <c r="X31" s="46" t="str">
        <f ca="1">IF(COUNTIF(INDEX(INDIRECT($V$1),,3),$E31)&lt;&gt;1,"",INDEX(Class,MATCH($E31,INDEX(INDIRECT($V$1),,3),0),1))</f>
        <v/>
      </c>
      <c r="Y31" s="46" t="str">
        <f ca="1">IF(COUNTIF(INDEX(INDIRECT($V$1),,4),$E31)&lt;&gt;1,"",INDEX(Class,MATCH($E31,INDEX(INDIRECT($V$1),,4),0),1))</f>
        <v>1/6</v>
      </c>
      <c r="Z31" s="46" t="str">
        <f ca="1">IF(COUNTIF(INDEX(INDIRECT($V$1),,5),$E31)&lt;&gt;1,"",INDEX(Class,MATCH($E31,INDEX(INDIRECT($V$1),,5),0),1))</f>
        <v>2/6</v>
      </c>
      <c r="AA31" s="46" t="str">
        <f ca="1">IF(COUNTIF(INDEX(INDIRECT($V$1),,6),$E31)&lt;&gt;1,"",INDEX(Class,MATCH($E31,INDEX(INDIRECT($V$1),,6),0),1))</f>
        <v/>
      </c>
      <c r="AB31" s="46" t="str">
        <f ca="1">IF(COUNTIF(INDEX(INDIRECT($V$1),,7),$E31)&lt;&gt;1,"",INDEX(Class,MATCH($E31,INDEX(INDIRECT($V$1),,7),0),1))</f>
        <v>1/6</v>
      </c>
      <c r="AC31" s="46" t="str">
        <f ca="1">IF(COUNTIF(INDEX(INDIRECT($V$1),,8),$E31)&lt;&gt;1,"",INDEX(Class,MATCH($E31,INDEX(INDIRECT($V$1),,8),0),1))</f>
        <v>2/6</v>
      </c>
      <c r="AD31" s="46" t="str">
        <f ca="1">IF(COUNTIF(INDEX(INDIRECT($AD$1),,1),$E31)&lt;&gt;1,"",INDEX(Class,MATCH($E31,INDEX(INDIRECT($AD$1),,1),0),1))</f>
        <v>1/6</v>
      </c>
      <c r="AE31" s="46" t="str">
        <f ca="1">IF(COUNTIF(INDEX(INDIRECT($AD$1),,2),$E31)&lt;&gt;1,"",INDEX(Class,MATCH($E31,INDEX(INDIRECT($AD$1),,2),0),1))</f>
        <v>2/6</v>
      </c>
      <c r="AF31" s="46" t="str">
        <f ca="1">IF(COUNTIF(INDEX(INDIRECT($AD$1),,3),$E31)&lt;&gt;1,"",INDEX(Class,MATCH($E31,INDEX(INDIRECT($AD$1),,3),0),1))</f>
        <v/>
      </c>
      <c r="AG31" s="46" t="str">
        <f ca="1">IF(COUNTIF(INDEX(INDIRECT($AD$1),,4),$E31)&lt;&gt;1,"",INDEX(Class,MATCH($E31,INDEX(INDIRECT($AD$1),,4),0),1))</f>
        <v/>
      </c>
      <c r="AH31" s="46" t="str">
        <f ca="1">IF(COUNTIF(INDEX(INDIRECT($AD$1),,5),$E31)&lt;&gt;1,"",INDEX(Class,MATCH($E31,INDEX(INDIRECT($AD$1),,5),0),1))</f>
        <v>2/6</v>
      </c>
      <c r="AI31" s="46" t="str">
        <f ca="1">IF(COUNTIF(INDEX(INDIRECT($AD$1),,6),$E31)&lt;&gt;1,"",INDEX(Class,MATCH($E31,INDEX(INDIRECT($AD$1),,6),0),1))</f>
        <v>1/6</v>
      </c>
      <c r="AJ31" s="46" t="str">
        <f ca="1">IF(COUNTIF(INDEX(INDIRECT($AD$1),,7),$E31)&lt;&gt;1,"",INDEX(Class,MATCH($E31,INDEX(INDIRECT($AD$1),,7),0),1))</f>
        <v>2/6</v>
      </c>
      <c r="AK31" s="46" t="str">
        <f ca="1">IF(COUNTIF(INDEX(INDIRECT($AD$1),,8),$E31)&lt;&gt;1,"",INDEX(Class,MATCH($E31,INDEX(INDIRECT($AD$1),,8),0),1))</f>
        <v>1/6</v>
      </c>
      <c r="AL31" s="46" t="str">
        <f ca="1">IF(COUNTIF(INDEX(INDIRECT($AL$1),,1),$E31)&lt;&gt;1,"",INDEX(Class,MATCH($E31,INDEX(INDIRECT($AL$1),,1),0),1))</f>
        <v>2/6</v>
      </c>
      <c r="AM31" s="46" t="str">
        <f ca="1">IF(COUNTIF(INDEX(INDIRECT($AL$1),,2),$E31)&lt;&gt;1,"",INDEX(Class,MATCH($E31,INDEX(INDIRECT($AL$1),,2),0),1))</f>
        <v>1/6</v>
      </c>
      <c r="AN31" s="46" t="str">
        <f ca="1">IF(COUNTIF(INDEX(INDIRECT($AL$1),,3),$E31)&lt;&gt;1,"",INDEX(Class,MATCH($E31,INDEX(INDIRECT($AL$1),,3),0),1))</f>
        <v>2/6</v>
      </c>
      <c r="AO31" s="46" t="str">
        <f ca="1">IF(COUNTIF(INDEX(INDIRECT($AL$1),,4),$E31)&lt;&gt;1,"",INDEX(Class,MATCH($E31,INDEX(INDIRECT($AL$1),,4),0),1))</f>
        <v>1/6</v>
      </c>
      <c r="AP31" s="46" t="str">
        <f ca="1">IF(COUNTIF(INDEX(INDIRECT($AL$1),,5),$E31)&lt;&gt;1,"",INDEX(Class,MATCH($E31,INDEX(INDIRECT($AL$1),,5),0),1))</f>
        <v/>
      </c>
      <c r="AQ31" s="46" t="str">
        <f ca="1">IF(COUNTIF(INDEX(INDIRECT($AL$1),,6),$E31)&lt;&gt;1,"",INDEX(Class,MATCH($E31,INDEX(INDIRECT($AL$1),,6),0),1))</f>
        <v/>
      </c>
      <c r="AR31" s="46" t="str">
        <f ca="1">IF(COUNTIF(INDEX(INDIRECT($AL$1),,7),$E31)&lt;&gt;1,"",INDEX(Class,MATCH($E31,INDEX(INDIRECT($AL$1),,7),0),1))</f>
        <v/>
      </c>
      <c r="AS31" s="46" t="str">
        <f ca="1">IF(COUNTIF(INDEX(INDIRECT($AL$1),,8),$E31)&lt;&gt;1,"",INDEX(Class,MATCH($E31,INDEX(INDIRECT($AL$1),,8),0),1))</f>
        <v/>
      </c>
    </row>
    <row r="32" spans="1:45" s="44" customFormat="1" ht="35.1" customHeight="1">
      <c r="A32" s="43">
        <v>15</v>
      </c>
      <c r="B32" s="43">
        <f t="shared" si="0"/>
        <v>0</v>
      </c>
      <c r="C32" s="59"/>
      <c r="D32" s="59"/>
      <c r="E32" s="45" t="s">
        <v>94</v>
      </c>
      <c r="F32" s="46" t="str">
        <f t="shared" ref="F32" ca="1" si="521">IF(COUNTIF(INDEX(INDIRECT($F$1),,1),$E32)&lt;&gt;1,"",INDEX(INDIRECT($F$1),MATCH($E32,INDEX(INDIRECT($F$1),,1),0)-1,1))</f>
        <v>عربي</v>
      </c>
      <c r="G32" s="46" t="str">
        <f t="shared" ref="G32" ca="1" si="522">IF(COUNTIF(INDEX(INDIRECT($F$1),,2),$E32)&lt;&gt;1,"",INDEX(INDIRECT($F$1),MATCH($E32,INDEX(INDIRECT($F$1),,2),0)-1,2))</f>
        <v>عربي</v>
      </c>
      <c r="H32" s="46" t="str">
        <f t="shared" ref="H32" ca="1" si="523">IF(COUNTIF(INDEX(INDIRECT($F$1),,3),$E32)&lt;&gt;1,"",INDEX(INDIRECT($F$1),MATCH($E32,INDEX(INDIRECT($F$1),,3),0)-1,3))</f>
        <v/>
      </c>
      <c r="I32" s="46" t="str">
        <f t="shared" ref="I32" ca="1" si="524">IF(COUNTIF(INDEX(INDIRECT($F$1),,4),$E32)&lt;&gt;1,"",INDEX(INDIRECT($F$1),MATCH($E32,INDEX(INDIRECT($F$1),,4),0)-1,4))</f>
        <v>عربي</v>
      </c>
      <c r="J32" s="46" t="str">
        <f t="shared" ref="J32" ca="1" si="525">IF(COUNTIF(INDEX(INDIRECT($F$1),,5),$E32)&lt;&gt;1,"",INDEX(INDIRECT($F$1),MATCH($E32,INDEX(INDIRECT($F$1),,5),0)-1,5))</f>
        <v>عربي</v>
      </c>
      <c r="K32" s="46" t="str">
        <f t="shared" ref="K32" ca="1" si="526">IF(COUNTIF(INDEX(INDIRECT($F$1),,6),$E32)&lt;&gt;1,"",INDEX(INDIRECT($F$1),MATCH($E32,INDEX(INDIRECT($F$1),,6),0)-1,6))</f>
        <v/>
      </c>
      <c r="L32" s="46" t="str">
        <f t="shared" ref="L32" ca="1" si="527">IF(COUNTIF(INDEX(INDIRECT($F$1),,7),$E32)&lt;&gt;1,"",INDEX(INDIRECT($F$1),MATCH($E32,INDEX(INDIRECT($F$1),,7),0)-1,7))</f>
        <v/>
      </c>
      <c r="M32" s="46" t="str">
        <f t="shared" ref="M32" ca="1" si="528">IF(COUNTIF(INDEX(INDIRECT($F$1),,8),$E32)&lt;&gt;1,"",INDEX(INDIRECT($F$1),MATCH($E32,INDEX(INDIRECT($F$1),,8),0)-1,8))</f>
        <v/>
      </c>
      <c r="N32" s="46" t="str">
        <f t="shared" ref="N32" ca="1" si="529">IF(COUNTIF(INDEX(INDIRECT($N$1),,1),$E32)&lt;&gt;1,"",INDEX(INDIRECT($N$1),MATCH($E32,INDEX(INDIRECT($N$1),,1),0)-1,1))</f>
        <v/>
      </c>
      <c r="O32" s="46" t="str">
        <f t="shared" ref="O32" ca="1" si="530">IF(COUNTIF(INDEX(INDIRECT($N$1),,2),$E32)&lt;&gt;1,"",INDEX(INDIRECT($N$1),MATCH($E32,INDEX(INDIRECT($N$1),,2),0)-1,2))</f>
        <v/>
      </c>
      <c r="P32" s="46" t="str">
        <f t="shared" ref="P32" ca="1" si="531">IF(COUNTIF(INDEX(INDIRECT($N$1),,3),$E32)&lt;&gt;1,"",INDEX(INDIRECT($N$1),MATCH($E32,INDEX(INDIRECT($N$1),,3),0)-1,3))</f>
        <v>عربي</v>
      </c>
      <c r="Q32" s="46" t="str">
        <f t="shared" ref="Q32" ca="1" si="532">IF(COUNTIF(INDEX(INDIRECT($N$1),,4),$E32)&lt;&gt;1,"",INDEX(INDIRECT($N$1),MATCH($E32,INDEX(INDIRECT($N$1),,4),0)-1,4))</f>
        <v>عربي</v>
      </c>
      <c r="R32" s="46" t="str">
        <f t="shared" ref="R32" ca="1" si="533">IF(COUNTIF(INDEX(INDIRECT($N$1),,5),$E32)&lt;&gt;1,"",INDEX(INDIRECT($N$1),MATCH($E32,INDEX(INDIRECT($N$1),,5),0)-1,5))</f>
        <v>عربي</v>
      </c>
      <c r="S32" s="46" t="str">
        <f t="shared" ref="S32" ca="1" si="534">IF(COUNTIF(INDEX(INDIRECT($N$1),,6),$E32)&lt;&gt;1,"",INDEX(INDIRECT($N$1),MATCH($E32,INDEX(INDIRECT($N$1),,6),0)-1,6))</f>
        <v>عربي</v>
      </c>
      <c r="T32" s="46" t="str">
        <f t="shared" ref="T32" ca="1" si="535">IF(COUNTIF(INDEX(INDIRECT($N$1),,7),$E32)&lt;&gt;1,"",INDEX(INDIRECT($N$1),MATCH($E32,INDEX(INDIRECT($N$1),,7),0)-1,7))</f>
        <v/>
      </c>
      <c r="U32" s="46" t="str">
        <f t="shared" ref="U32" ca="1" si="536">IF(COUNTIF(INDEX(INDIRECT($N$1),,8),$E32)&lt;&gt;1,"",INDEX(INDIRECT($N$1),MATCH($E32,INDEX(INDIRECT($N$1),,8),0)-1,8))</f>
        <v/>
      </c>
      <c r="V32" s="46" t="str">
        <f t="shared" ref="V32" ca="1" si="537">IF(COUNTIF(INDEX(INDIRECT($V$1),,1),$E32)&lt;&gt;1,"",INDEX(INDIRECT($V$1),MATCH($E32,INDEX(INDIRECT($V$1),,1),0)-1,1))</f>
        <v>عربي</v>
      </c>
      <c r="W32" s="46" t="str">
        <f t="shared" ref="W32" ca="1" si="538">IF(COUNTIF(INDEX(INDIRECT($V$1),,2),$E32)&lt;&gt;1,"",INDEX(INDIRECT($V$1),MATCH($E32,INDEX(INDIRECT($V$1),,2),0)-1,2))</f>
        <v>عربي</v>
      </c>
      <c r="X32" s="46" t="str">
        <f t="shared" ref="X32" ca="1" si="539">IF(COUNTIF(INDEX(INDIRECT($V$1),,3),$E32)&lt;&gt;1,"",INDEX(INDIRECT($V$1),MATCH($E32,INDEX(INDIRECT($V$1),,3),0)-1,3))</f>
        <v/>
      </c>
      <c r="Y32" s="46" t="str">
        <f t="shared" ref="Y32" ca="1" si="540">IF(COUNTIF(INDEX(INDIRECT($V$1),,4),$E32)&lt;&gt;1,"",INDEX(INDIRECT($V$1),MATCH($E32,INDEX(INDIRECT($V$1),,4),0)-1,4))</f>
        <v>عربي</v>
      </c>
      <c r="Z32" s="46" t="str">
        <f t="shared" ref="Z32" ca="1" si="541">IF(COUNTIF(INDEX(INDIRECT($V$1),,5),$E32)&lt;&gt;1,"",INDEX(INDIRECT($V$1),MATCH($E32,INDEX(INDIRECT($V$1),,5),0)-1,5))</f>
        <v>عربي</v>
      </c>
      <c r="AA32" s="46" t="str">
        <f t="shared" ref="AA32" ca="1" si="542">IF(COUNTIF(INDEX(INDIRECT($V$1),,6),$E32)&lt;&gt;1,"",INDEX(INDIRECT($V$1),MATCH($E32,INDEX(INDIRECT($V$1),,6),0)-1,6))</f>
        <v/>
      </c>
      <c r="AB32" s="46" t="str">
        <f t="shared" ref="AB32" ca="1" si="543">IF(COUNTIF(INDEX(INDIRECT($V$1),,7),$E32)&lt;&gt;1,"",INDEX(INDIRECT($V$1),MATCH($E32,INDEX(INDIRECT($V$1),,7),0)-1,7))</f>
        <v>عربي</v>
      </c>
      <c r="AC32" s="46" t="str">
        <f t="shared" ref="AC32" ca="1" si="544">IF(COUNTIF(INDEX(INDIRECT($V$1),,8),$E32)&lt;&gt;1,"",INDEX(INDIRECT($V$1),MATCH($E32,INDEX(INDIRECT($V$1),,8),0)-1,8))</f>
        <v>عربي</v>
      </c>
      <c r="AD32" s="46" t="str">
        <f t="shared" ref="AD32" ca="1" si="545">IF(COUNTIF(INDEX(INDIRECT($AD$1),,1),$E32)&lt;&gt;1,"",INDEX(INDIRECT($AD$1),MATCH($E32,INDEX(INDIRECT($AD$1),,1),0)-1,1))</f>
        <v>عربي</v>
      </c>
      <c r="AE32" s="46" t="str">
        <f t="shared" ref="AE32" ca="1" si="546">IF(COUNTIF(INDEX(INDIRECT($AD$1),,2),$E32)&lt;&gt;1,"",INDEX(INDIRECT($AD$1),MATCH($E32,INDEX(INDIRECT($AD$1),,2),0)-1,2))</f>
        <v>عربي</v>
      </c>
      <c r="AF32" s="46" t="str">
        <f t="shared" ref="AF32" ca="1" si="547">IF(COUNTIF(INDEX(INDIRECT($AD$1),,3),$E32)&lt;&gt;1,"",INDEX(INDIRECT($AD$1),MATCH($E32,INDEX(INDIRECT($AD$1),,3),0)-1,3))</f>
        <v/>
      </c>
      <c r="AG32" s="46" t="str">
        <f t="shared" ref="AG32" ca="1" si="548">IF(COUNTIF(INDEX(INDIRECT($AD$1),,4),$E32)&lt;&gt;1,"",INDEX(INDIRECT($AD$1),MATCH($E32,INDEX(INDIRECT($AD$1),,4),0)-1,4))</f>
        <v/>
      </c>
      <c r="AH32" s="46" t="str">
        <f t="shared" ref="AH32" ca="1" si="549">IF(COUNTIF(INDEX(INDIRECT($AD$1),,5),$E32)&lt;&gt;1,"",INDEX(INDIRECT($AD$1),MATCH($E32,INDEX(INDIRECT($AD$1),,5),0)-1,5))</f>
        <v>عربي</v>
      </c>
      <c r="AI32" s="46" t="str">
        <f t="shared" ref="AI32" ca="1" si="550">IF(COUNTIF(INDEX(INDIRECT($AD$1),,6),$E32)&lt;&gt;1,"",INDEX(INDIRECT($AD$1),MATCH($E32,INDEX(INDIRECT($AD$1),,6),0)-1,6))</f>
        <v>عربي</v>
      </c>
      <c r="AJ32" s="46" t="str">
        <f t="shared" ref="AJ32" ca="1" si="551">IF(COUNTIF(INDEX(INDIRECT($AD$1),,7),$E32)&lt;&gt;1,"",INDEX(INDIRECT($AD$1),MATCH($E32,INDEX(INDIRECT($AD$1),,7),0)-1,7))</f>
        <v>خط</v>
      </c>
      <c r="AK32" s="46" t="str">
        <f t="shared" ref="AK32" ca="1" si="552">IF(COUNTIF(INDEX(INDIRECT($AD$1),,8),$E32)&lt;&gt;1,"",INDEX(INDIRECT($AD$1),MATCH($E32,INDEX(INDIRECT($AD$1),,8),0)-1,8))</f>
        <v>خط</v>
      </c>
      <c r="AL32" s="46" t="str">
        <f t="shared" ref="AL32" ca="1" si="553">IF(COUNTIF(INDEX(INDIRECT($AL$1),,1),$E32)&lt;&gt;1,"",INDEX(INDIRECT($AL$1),MATCH($E32,INDEX(INDIRECT($AL$1),,1),0)-1,1))</f>
        <v>عربي</v>
      </c>
      <c r="AM32" s="46" t="str">
        <f t="shared" ref="AM32" ca="1" si="554">IF(COUNTIF(INDEX(INDIRECT($AL$1),,2),$E32)&lt;&gt;1,"",INDEX(INDIRECT($AL$1),MATCH($E32,INDEX(INDIRECT($AL$1),,2),0)-1,2))</f>
        <v>عربي</v>
      </c>
      <c r="AN32" s="46" t="str">
        <f t="shared" ref="AN32" ca="1" si="555">IF(COUNTIF(INDEX(INDIRECT($AL$1),,3),$E32)&lt;&gt;1,"",INDEX(INDIRECT($AL$1),MATCH($E32,INDEX(INDIRECT($AL$1),,3),0)-1,3))</f>
        <v>عربي</v>
      </c>
      <c r="AO32" s="46" t="str">
        <f t="shared" ref="AO32" ca="1" si="556">IF(COUNTIF(INDEX(INDIRECT($AL$1),,4),$E32)&lt;&gt;1,"",INDEX(INDIRECT($AL$1),MATCH($E32,INDEX(INDIRECT($AL$1),,4),0)-1,4))</f>
        <v>عربي</v>
      </c>
      <c r="AP32" s="46" t="str">
        <f t="shared" ref="AP32" ca="1" si="557">IF(COUNTIF(INDEX(INDIRECT($AL$1),,5),$E32)&lt;&gt;1,"",INDEX(INDIRECT($AL$1),MATCH($E32,INDEX(INDIRECT($AL$1),,5),0)-1,5))</f>
        <v/>
      </c>
      <c r="AQ32" s="46" t="str">
        <f t="shared" ref="AQ32" ca="1" si="558">IF(COUNTIF(INDEX(INDIRECT($AL$1),,6),$E32)&lt;&gt;1,"",INDEX(INDIRECT($AL$1),MATCH($E32,INDEX(INDIRECT($AL$1),,6),0)-1,6))</f>
        <v/>
      </c>
      <c r="AR32" s="46" t="str">
        <f t="shared" ref="AR32" ca="1" si="559">IF(COUNTIF(INDEX(INDIRECT($AL$1),,7),$E32)&lt;&gt;1,"",INDEX(INDIRECT($AL$1),MATCH($E32,INDEX(INDIRECT($AL$1),,7),0)-1,7))</f>
        <v/>
      </c>
      <c r="AS32" s="46" t="str">
        <f t="shared" ref="AS32" ca="1" si="560">IF(COUNTIF(INDEX(INDIRECT($AL$1),,8),$E32)&lt;&gt;1,"",INDEX(INDIRECT($AL$1),MATCH($E32,INDEX(INDIRECT($AL$1),,8),0)-1,8))</f>
        <v/>
      </c>
    </row>
    <row r="33" spans="1:45" s="44" customFormat="1" ht="35.1" customHeight="1">
      <c r="A33" s="43">
        <v>16</v>
      </c>
      <c r="B33" s="43" t="str">
        <f t="shared" si="0"/>
        <v>جمعه السيد عبد الحميد مبروك</v>
      </c>
      <c r="C33" s="60">
        <f>Con!$A34</f>
        <v>16</v>
      </c>
      <c r="D33" s="60" t="str">
        <f>Con!$B34</f>
        <v>جمعه السيد عبد الحميد مبروك</v>
      </c>
      <c r="E33" s="15" t="s">
        <v>84</v>
      </c>
      <c r="F33" s="17" t="str">
        <f ca="1">IF(COUNTIF(INDEX(INDIRECT($F$1),,1),$E33)&lt;&gt;1,"",INDEX(Class,MATCH($E33,INDEX(INDIRECT($F$1),,1),0),1))</f>
        <v/>
      </c>
      <c r="G33" s="17" t="str">
        <f ca="1">IF(COUNTIF(INDEX(INDIRECT($F$1),,2),$E33)&lt;&gt;1,"",INDEX(Class,MATCH($E33,INDEX(INDIRECT($F$1),,2),0),1))</f>
        <v/>
      </c>
      <c r="H33" s="17" t="str">
        <f ca="1">IF(COUNTIF(INDEX(INDIRECT($F$1),,3),$E33)&lt;&gt;1,"",INDEX(Class,MATCH($E33,INDEX(INDIRECT($F$1),,3),0),1))</f>
        <v>1/2</v>
      </c>
      <c r="I33" s="17" t="str">
        <f ca="1">IF(COUNTIF(INDEX(INDIRECT($F$1),,4),$E33)&lt;&gt;1,"",INDEX(Class,MATCH($E33,INDEX(INDIRECT($F$1),,4),0),1))</f>
        <v>1/2</v>
      </c>
      <c r="J33" s="17" t="str">
        <f ca="1">IF(COUNTIF(INDEX(INDIRECT($F$1),,5),$E33)&lt;&gt;1,"",INDEX(Class,MATCH($E33,INDEX(INDIRECT($F$1),,5),0),1))</f>
        <v>2/2</v>
      </c>
      <c r="K33" s="17" t="str">
        <f ca="1">IF(COUNTIF(INDEX(INDIRECT($F$1),,6),$E33)&lt;&gt;1,"",INDEX(Class,MATCH($E33,INDEX(INDIRECT($F$1),,6),0),1))</f>
        <v>2/2</v>
      </c>
      <c r="L33" s="17" t="str">
        <f ca="1">IF(COUNTIF(INDEX(INDIRECT($F$1),,7),$E33)&lt;&gt;1,"",INDEX(Class,MATCH($E33,INDEX(INDIRECT($F$1),,7),0),1))</f>
        <v>2/4</v>
      </c>
      <c r="M33" s="17" t="str">
        <f ca="1">IF(COUNTIF(INDEX(INDIRECT($F$1),,8),$E33)&lt;&gt;1,"",INDEX(Class,MATCH($E33,INDEX(INDIRECT($F$1),,8),0),1))</f>
        <v>2/4</v>
      </c>
      <c r="N33" s="17" t="str">
        <f ca="1">IF(COUNTIF(INDEX(INDIRECT($N$1),,1),$E33)&lt;&gt;1,"",INDEX(Class,MATCH($E33,INDEX(INDIRECT($N$1),,1),0),1))</f>
        <v/>
      </c>
      <c r="O33" s="17" t="str">
        <f ca="1">IF(COUNTIF(INDEX(INDIRECT($N$1),,2),$E33)&lt;&gt;1,"",INDEX(Class,MATCH($E33,INDEX(INDIRECT($N$1),,2),0),1))</f>
        <v/>
      </c>
      <c r="P33" s="17" t="str">
        <f ca="1">IF(COUNTIF(INDEX(INDIRECT($N$1),,3),$E33)&lt;&gt;1,"",INDEX(Class,MATCH($E33,INDEX(INDIRECT($N$1),,3),0),1))</f>
        <v>2/3</v>
      </c>
      <c r="Q33" s="17" t="str">
        <f ca="1">IF(COUNTIF(INDEX(INDIRECT($N$1),,4),$E33)&lt;&gt;1,"",INDEX(Class,MATCH($E33,INDEX(INDIRECT($N$1),,4),0),1))</f>
        <v>2/3</v>
      </c>
      <c r="R33" s="17" t="str">
        <f ca="1">IF(COUNTIF(INDEX(INDIRECT($N$1),,5),$E33)&lt;&gt;1,"",INDEX(Class,MATCH($E33,INDEX(INDIRECT($N$1),,5),0),1))</f>
        <v/>
      </c>
      <c r="S33" s="17" t="str">
        <f ca="1">IF(COUNTIF(INDEX(INDIRECT($N$1),,6),$E33)&lt;&gt;1,"",INDEX(Class,MATCH($E33,INDEX(INDIRECT($N$1),,6),0),1))</f>
        <v>2/5</v>
      </c>
      <c r="T33" s="17" t="str">
        <f ca="1">IF(COUNTIF(INDEX(INDIRECT($N$1),,7),$E33)&lt;&gt;1,"",INDEX(Class,MATCH($E33,INDEX(INDIRECT($N$1),,7),0),1))</f>
        <v>2/5</v>
      </c>
      <c r="U33" s="17" t="str">
        <f ca="1">IF(COUNTIF(INDEX(INDIRECT($N$1),,8),$E33)&lt;&gt;1,"",INDEX(Class,MATCH($E33,INDEX(INDIRECT($N$1),,8),0),1))</f>
        <v/>
      </c>
      <c r="V33" s="17" t="str">
        <f ca="1">IF(COUNTIF(INDEX(INDIRECT($V$1),,1),$E33)&lt;&gt;1,"",INDEX(Class,MATCH($E33,INDEX(INDIRECT($V$1),,1),0),1))</f>
        <v/>
      </c>
      <c r="W33" s="17" t="str">
        <f ca="1">IF(COUNTIF(INDEX(INDIRECT($V$1),,2),$E33)&lt;&gt;1,"",INDEX(Class,MATCH($E33,INDEX(INDIRECT($V$1),,2),0),1))</f>
        <v/>
      </c>
      <c r="X33" s="17" t="str">
        <f ca="1">IF(COUNTIF(INDEX(INDIRECT($V$1),,3),$E33)&lt;&gt;1,"",INDEX(Class,MATCH($E33,INDEX(INDIRECT($V$1),,3),0),1))</f>
        <v>2/6</v>
      </c>
      <c r="Y33" s="17" t="str">
        <f ca="1">IF(COUNTIF(INDEX(INDIRECT($V$1),,4),$E33)&lt;&gt;1,"",INDEX(Class,MATCH($E33,INDEX(INDIRECT($V$1),,4),0),1))</f>
        <v>2/6</v>
      </c>
      <c r="Z33" s="17" t="str">
        <f ca="1">IF(COUNTIF(INDEX(INDIRECT($V$1),,5),$E33)&lt;&gt;1,"",INDEX(Class,MATCH($E33,INDEX(INDIRECT($V$1),,5),0),1))</f>
        <v>1/6</v>
      </c>
      <c r="AA33" s="17" t="str">
        <f ca="1">IF(COUNTIF(INDEX(INDIRECT($V$1),,6),$E33)&lt;&gt;1,"",INDEX(Class,MATCH($E33,INDEX(INDIRECT($V$1),,6),0),1))</f>
        <v>1/6</v>
      </c>
      <c r="AB33" s="17" t="str">
        <f ca="1">IF(COUNTIF(INDEX(INDIRECT($V$1),,7),$E33)&lt;&gt;1,"",INDEX(Class,MATCH($E33,INDEX(INDIRECT($V$1),,7),0),1))</f>
        <v>3/4</v>
      </c>
      <c r="AC33" s="17" t="str">
        <f ca="1">IF(COUNTIF(INDEX(INDIRECT($V$1),,8),$E33)&lt;&gt;1,"",INDEX(Class,MATCH($E33,INDEX(INDIRECT($V$1),,8),0),1))</f>
        <v>3/4</v>
      </c>
      <c r="AD33" s="17" t="str">
        <f ca="1">IF(COUNTIF(INDEX(INDIRECT($AD$1),,1),$E33)&lt;&gt;1,"",INDEX(Class,MATCH($E33,INDEX(INDIRECT($AD$1),,1),0),1))</f>
        <v/>
      </c>
      <c r="AE33" s="17" t="str">
        <f ca="1">IF(COUNTIF(INDEX(INDIRECT($AD$1),,2),$E33)&lt;&gt;1,"",INDEX(Class,MATCH($E33,INDEX(INDIRECT($AD$1),,2),0),1))</f>
        <v/>
      </c>
      <c r="AF33" s="17" t="str">
        <f ca="1">IF(COUNTIF(INDEX(INDIRECT($AD$1),,3),$E33)&lt;&gt;1,"",INDEX(Class,MATCH($E33,INDEX(INDIRECT($AD$1),,3),0),1))</f>
        <v>2/1</v>
      </c>
      <c r="AG33" s="17" t="str">
        <f ca="1">IF(COUNTIF(INDEX(INDIRECT($AD$1),,4),$E33)&lt;&gt;1,"",INDEX(Class,MATCH($E33,INDEX(INDIRECT($AD$1),,4),0),1))</f>
        <v>2/1</v>
      </c>
      <c r="AH33" s="17" t="str">
        <f ca="1">IF(COUNTIF(INDEX(INDIRECT($AD$1),,5),$E33)&lt;&gt;1,"",INDEX(Class,MATCH($E33,INDEX(INDIRECT($AD$1),,5),0),1))</f>
        <v>1/1</v>
      </c>
      <c r="AI33" s="17" t="str">
        <f ca="1">IF(COUNTIF(INDEX(INDIRECT($AD$1),,6),$E33)&lt;&gt;1,"",INDEX(Class,MATCH($E33,INDEX(INDIRECT($AD$1),,6),0),1))</f>
        <v>1/1</v>
      </c>
      <c r="AJ33" s="17" t="str">
        <f ca="1">IF(COUNTIF(INDEX(INDIRECT($AD$1),,7),$E33)&lt;&gt;1,"",INDEX(Class,MATCH($E33,INDEX(INDIRECT($AD$1),,7),0),1))</f>
        <v>1/4</v>
      </c>
      <c r="AK33" s="17" t="str">
        <f ca="1">IF(COUNTIF(INDEX(INDIRECT($AD$1),,8),$E33)&lt;&gt;1,"",INDEX(Class,MATCH($E33,INDEX(INDIRECT($AD$1),,8),0),1))</f>
        <v>1/4</v>
      </c>
      <c r="AL33" s="17" t="str">
        <f ca="1">IF(COUNTIF(INDEX(INDIRECT($AL$1),,1),$E33)&lt;&gt;1,"",INDEX(Class,MATCH($E33,INDEX(INDIRECT($AL$1),,1),0),1))</f>
        <v/>
      </c>
      <c r="AM33" s="17" t="str">
        <f ca="1">IF(COUNTIF(INDEX(INDIRECT($AL$1),,2),$E33)&lt;&gt;1,"",INDEX(Class,MATCH($E33,INDEX(INDIRECT($AL$1),,2),0),1))</f>
        <v/>
      </c>
      <c r="AN33" s="17" t="str">
        <f ca="1">IF(COUNTIF(INDEX(INDIRECT($AL$1),,3),$E33)&lt;&gt;1,"",INDEX(Class,MATCH($E33,INDEX(INDIRECT($AL$1),,3),0),1))</f>
        <v>1/3</v>
      </c>
      <c r="AO33" s="17" t="str">
        <f ca="1">IF(COUNTIF(INDEX(INDIRECT($AL$1),,4),$E33)&lt;&gt;1,"",INDEX(Class,MATCH($E33,INDEX(INDIRECT($AL$1),,4),0),1))</f>
        <v>1/3</v>
      </c>
      <c r="AP33" s="17" t="str">
        <f ca="1">IF(COUNTIF(INDEX(INDIRECT($AL$1),,5),$E33)&lt;&gt;1,"",INDEX(Class,MATCH($E33,INDEX(INDIRECT($AL$1),,5),0),1))</f>
        <v>1/5</v>
      </c>
      <c r="AQ33" s="17" t="str">
        <f ca="1">IF(COUNTIF(INDEX(INDIRECT($AL$1),,6),$E33)&lt;&gt;1,"",INDEX(Class,MATCH($E33,INDEX(INDIRECT($AL$1),,6),0),1))</f>
        <v>1/5</v>
      </c>
      <c r="AR33" s="17" t="str">
        <f ca="1">IF(COUNTIF(INDEX(INDIRECT($AL$1),,7),$E33)&lt;&gt;1,"",INDEX(Class,MATCH($E33,INDEX(INDIRECT($AL$1),,7),0),1))</f>
        <v/>
      </c>
      <c r="AS33" s="17" t="str">
        <f ca="1">IF(COUNTIF(INDEX(INDIRECT($AL$1),,8),$E33)&lt;&gt;1,"",INDEX(Class,MATCH($E33,INDEX(INDIRECT($AL$1),,8),0),1))</f>
        <v/>
      </c>
    </row>
    <row r="34" spans="1:45" s="44" customFormat="1" ht="35.1" customHeight="1">
      <c r="A34" s="43">
        <v>16</v>
      </c>
      <c r="B34" s="43">
        <f t="shared" si="0"/>
        <v>0</v>
      </c>
      <c r="C34" s="60"/>
      <c r="D34" s="60"/>
      <c r="E34" s="15" t="s">
        <v>84</v>
      </c>
      <c r="F34" s="17" t="str">
        <f t="shared" ref="F34" ca="1" si="561">IF(COUNTIF(INDEX(INDIRECT($F$1),,1),$E34)&lt;&gt;1,"",INDEX(INDIRECT($F$1),MATCH($E34,INDEX(INDIRECT($F$1),,1),0)-1,1))</f>
        <v/>
      </c>
      <c r="G34" s="17" t="str">
        <f t="shared" ref="G34" ca="1" si="562">IF(COUNTIF(INDEX(INDIRECT($F$1),,2),$E34)&lt;&gt;1,"",INDEX(INDIRECT($F$1),MATCH($E34,INDEX(INDIRECT($F$1),,2),0)-1,2))</f>
        <v/>
      </c>
      <c r="H34" s="17" t="str">
        <f t="shared" ref="H34" ca="1" si="563">IF(COUNTIF(INDEX(INDIRECT($F$1),,3),$E34)&lt;&gt;1,"",INDEX(INDIRECT($F$1),MATCH($E34,INDEX(INDIRECT($F$1),,3),0)-1,3))</f>
        <v>ألعاب</v>
      </c>
      <c r="I34" s="17" t="str">
        <f t="shared" ref="I34" ca="1" si="564">IF(COUNTIF(INDEX(INDIRECT($F$1),,4),$E34)&lt;&gt;1,"",INDEX(INDIRECT($F$1),MATCH($E34,INDEX(INDIRECT($F$1),,4),0)-1,4))</f>
        <v>ألعاب</v>
      </c>
      <c r="J34" s="17" t="str">
        <f t="shared" ref="J34" ca="1" si="565">IF(COUNTIF(INDEX(INDIRECT($F$1),,5),$E34)&lt;&gt;1,"",INDEX(INDIRECT($F$1),MATCH($E34,INDEX(INDIRECT($F$1),,5),0)-1,5))</f>
        <v>ألعاب</v>
      </c>
      <c r="K34" s="17" t="str">
        <f t="shared" ref="K34" ca="1" si="566">IF(COUNTIF(INDEX(INDIRECT($F$1),,6),$E34)&lt;&gt;1,"",INDEX(INDIRECT($F$1),MATCH($E34,INDEX(INDIRECT($F$1),,6),0)-1,6))</f>
        <v>ألعاب</v>
      </c>
      <c r="L34" s="17" t="str">
        <f t="shared" ref="L34" ca="1" si="567">IF(COUNTIF(INDEX(INDIRECT($F$1),,7),$E34)&lt;&gt;1,"",INDEX(INDIRECT($F$1),MATCH($E34,INDEX(INDIRECT($F$1),,7),0)-1,7))</f>
        <v>ألعاب</v>
      </c>
      <c r="M34" s="17" t="str">
        <f t="shared" ref="M34" ca="1" si="568">IF(COUNTIF(INDEX(INDIRECT($F$1),,8),$E34)&lt;&gt;1,"",INDEX(INDIRECT($F$1),MATCH($E34,INDEX(INDIRECT($F$1),,8),0)-1,8))</f>
        <v>ألعاب</v>
      </c>
      <c r="N34" s="17" t="str">
        <f t="shared" ref="N34" ca="1" si="569">IF(COUNTIF(INDEX(INDIRECT($N$1),,1),$E34)&lt;&gt;1,"",INDEX(INDIRECT($N$1),MATCH($E34,INDEX(INDIRECT($N$1),,1),0)-1,1))</f>
        <v/>
      </c>
      <c r="O34" s="17" t="str">
        <f t="shared" ref="O34" ca="1" si="570">IF(COUNTIF(INDEX(INDIRECT($N$1),,2),$E34)&lt;&gt;1,"",INDEX(INDIRECT($N$1),MATCH($E34,INDEX(INDIRECT($N$1),,2),0)-1,2))</f>
        <v/>
      </c>
      <c r="P34" s="17" t="str">
        <f t="shared" ref="P34" ca="1" si="571">IF(COUNTIF(INDEX(INDIRECT($N$1),,3),$E34)&lt;&gt;1,"",INDEX(INDIRECT($N$1),MATCH($E34,INDEX(INDIRECT($N$1),,3),0)-1,3))</f>
        <v>ألعاب</v>
      </c>
      <c r="Q34" s="17" t="str">
        <f t="shared" ref="Q34" ca="1" si="572">IF(COUNTIF(INDEX(INDIRECT($N$1),,4),$E34)&lt;&gt;1,"",INDEX(INDIRECT($N$1),MATCH($E34,INDEX(INDIRECT($N$1),,4),0)-1,4))</f>
        <v>ألعاب</v>
      </c>
      <c r="R34" s="17" t="str">
        <f t="shared" ref="R34" ca="1" si="573">IF(COUNTIF(INDEX(INDIRECT($N$1),,5),$E34)&lt;&gt;1,"",INDEX(INDIRECT($N$1),MATCH($E34,INDEX(INDIRECT($N$1),,5),0)-1,5))</f>
        <v/>
      </c>
      <c r="S34" s="17" t="str">
        <f t="shared" ref="S34" ca="1" si="574">IF(COUNTIF(INDEX(INDIRECT($N$1),,6),$E34)&lt;&gt;1,"",INDEX(INDIRECT($N$1),MATCH($E34,INDEX(INDIRECT($N$1),,6),0)-1,6))</f>
        <v>ألعاب</v>
      </c>
      <c r="T34" s="17" t="str">
        <f t="shared" ref="T34" ca="1" si="575">IF(COUNTIF(INDEX(INDIRECT($N$1),,7),$E34)&lt;&gt;1,"",INDEX(INDIRECT($N$1),MATCH($E34,INDEX(INDIRECT($N$1),,7),0)-1,7))</f>
        <v>ألعاب</v>
      </c>
      <c r="U34" s="17" t="str">
        <f t="shared" ref="U34" ca="1" si="576">IF(COUNTIF(INDEX(INDIRECT($N$1),,8),$E34)&lt;&gt;1,"",INDEX(INDIRECT($N$1),MATCH($E34,INDEX(INDIRECT($N$1),,8),0)-1,8))</f>
        <v/>
      </c>
      <c r="V34" s="17" t="str">
        <f t="shared" ref="V34" ca="1" si="577">IF(COUNTIF(INDEX(INDIRECT($V$1),,1),$E34)&lt;&gt;1,"",INDEX(INDIRECT($V$1),MATCH($E34,INDEX(INDIRECT($V$1),,1),0)-1,1))</f>
        <v/>
      </c>
      <c r="W34" s="17" t="str">
        <f t="shared" ref="W34" ca="1" si="578">IF(COUNTIF(INDEX(INDIRECT($V$1),,2),$E34)&lt;&gt;1,"",INDEX(INDIRECT($V$1),MATCH($E34,INDEX(INDIRECT($V$1),,2),0)-1,2))</f>
        <v/>
      </c>
      <c r="X34" s="17" t="str">
        <f t="shared" ref="X34" ca="1" si="579">IF(COUNTIF(INDEX(INDIRECT($V$1),,3),$E34)&lt;&gt;1,"",INDEX(INDIRECT($V$1),MATCH($E34,INDEX(INDIRECT($V$1),,3),0)-1,3))</f>
        <v>ألعاب</v>
      </c>
      <c r="Y34" s="17" t="str">
        <f t="shared" ref="Y34" ca="1" si="580">IF(COUNTIF(INDEX(INDIRECT($V$1),,4),$E34)&lt;&gt;1,"",INDEX(INDIRECT($V$1),MATCH($E34,INDEX(INDIRECT($V$1),,4),0)-1,4))</f>
        <v>ألعاب</v>
      </c>
      <c r="Z34" s="17" t="str">
        <f t="shared" ref="Z34" ca="1" si="581">IF(COUNTIF(INDEX(INDIRECT($V$1),,5),$E34)&lt;&gt;1,"",INDEX(INDIRECT($V$1),MATCH($E34,INDEX(INDIRECT($V$1),,5),0)-1,5))</f>
        <v>ألعاب</v>
      </c>
      <c r="AA34" s="17" t="str">
        <f t="shared" ref="AA34" ca="1" si="582">IF(COUNTIF(INDEX(INDIRECT($V$1),,6),$E34)&lt;&gt;1,"",INDEX(INDIRECT($V$1),MATCH($E34,INDEX(INDIRECT($V$1),,6),0)-1,6))</f>
        <v>ألعاب</v>
      </c>
      <c r="AB34" s="17" t="str">
        <f t="shared" ref="AB34" ca="1" si="583">IF(COUNTIF(INDEX(INDIRECT($V$1),,7),$E34)&lt;&gt;1,"",INDEX(INDIRECT($V$1),MATCH($E34,INDEX(INDIRECT($V$1),,7),0)-1,7))</f>
        <v>ألعاب</v>
      </c>
      <c r="AC34" s="17" t="str">
        <f t="shared" ref="AC34" ca="1" si="584">IF(COUNTIF(INDEX(INDIRECT($V$1),,8),$E34)&lt;&gt;1,"",INDEX(INDIRECT($V$1),MATCH($E34,INDEX(INDIRECT($V$1),,8),0)-1,8))</f>
        <v>ألعاب</v>
      </c>
      <c r="AD34" s="17" t="str">
        <f t="shared" ref="AD34" ca="1" si="585">IF(COUNTIF(INDEX(INDIRECT($AD$1),,1),$E34)&lt;&gt;1,"",INDEX(INDIRECT($AD$1),MATCH($E34,INDEX(INDIRECT($AD$1),,1),0)-1,1))</f>
        <v/>
      </c>
      <c r="AE34" s="17" t="str">
        <f t="shared" ref="AE34" ca="1" si="586">IF(COUNTIF(INDEX(INDIRECT($AD$1),,2),$E34)&lt;&gt;1,"",INDEX(INDIRECT($AD$1),MATCH($E34,INDEX(INDIRECT($AD$1),,2),0)-1,2))</f>
        <v/>
      </c>
      <c r="AF34" s="17" t="str">
        <f t="shared" ref="AF34" ca="1" si="587">IF(COUNTIF(INDEX(INDIRECT($AD$1),,3),$E34)&lt;&gt;1,"",INDEX(INDIRECT($AD$1),MATCH($E34,INDEX(INDIRECT($AD$1),,3),0)-1,3))</f>
        <v>ألعاب</v>
      </c>
      <c r="AG34" s="17" t="str">
        <f t="shared" ref="AG34" ca="1" si="588">IF(COUNTIF(INDEX(INDIRECT($AD$1),,4),$E34)&lt;&gt;1,"",INDEX(INDIRECT($AD$1),MATCH($E34,INDEX(INDIRECT($AD$1),,4),0)-1,4))</f>
        <v>ألعاب</v>
      </c>
      <c r="AH34" s="17" t="str">
        <f t="shared" ref="AH34" ca="1" si="589">IF(COUNTIF(INDEX(INDIRECT($AD$1),,5),$E34)&lt;&gt;1,"",INDEX(INDIRECT($AD$1),MATCH($E34,INDEX(INDIRECT($AD$1),,5),0)-1,5))</f>
        <v>ألعاب</v>
      </c>
      <c r="AI34" s="17" t="str">
        <f t="shared" ref="AI34" ca="1" si="590">IF(COUNTIF(INDEX(INDIRECT($AD$1),,6),$E34)&lt;&gt;1,"",INDEX(INDIRECT($AD$1),MATCH($E34,INDEX(INDIRECT($AD$1),,6),0)-1,6))</f>
        <v>ألعاب</v>
      </c>
      <c r="AJ34" s="17" t="str">
        <f t="shared" ref="AJ34" ca="1" si="591">IF(COUNTIF(INDEX(INDIRECT($AD$1),,7),$E34)&lt;&gt;1,"",INDEX(INDIRECT($AD$1),MATCH($E34,INDEX(INDIRECT($AD$1),,7),0)-1,7))</f>
        <v>ألعاب</v>
      </c>
      <c r="AK34" s="17" t="str">
        <f t="shared" ref="AK34" ca="1" si="592">IF(COUNTIF(INDEX(INDIRECT($AD$1),,8),$E34)&lt;&gt;1,"",INDEX(INDIRECT($AD$1),MATCH($E34,INDEX(INDIRECT($AD$1),,8),0)-1,8))</f>
        <v>ألعاب</v>
      </c>
      <c r="AL34" s="17" t="str">
        <f t="shared" ref="AL34" ca="1" si="593">IF(COUNTIF(INDEX(INDIRECT($AL$1),,1),$E34)&lt;&gt;1,"",INDEX(INDIRECT($AL$1),MATCH($E34,INDEX(INDIRECT($AL$1),,1),0)-1,1))</f>
        <v/>
      </c>
      <c r="AM34" s="17" t="str">
        <f t="shared" ref="AM34" ca="1" si="594">IF(COUNTIF(INDEX(INDIRECT($AL$1),,2),$E34)&lt;&gt;1,"",INDEX(INDIRECT($AL$1),MATCH($E34,INDEX(INDIRECT($AL$1),,2),0)-1,2))</f>
        <v/>
      </c>
      <c r="AN34" s="17" t="str">
        <f t="shared" ref="AN34" ca="1" si="595">IF(COUNTIF(INDEX(INDIRECT($AL$1),,3),$E34)&lt;&gt;1,"",INDEX(INDIRECT($AL$1),MATCH($E34,INDEX(INDIRECT($AL$1),,3),0)-1,3))</f>
        <v>ألعاب</v>
      </c>
      <c r="AO34" s="17" t="str">
        <f t="shared" ref="AO34" ca="1" si="596">IF(COUNTIF(INDEX(INDIRECT($AL$1),,4),$E34)&lt;&gt;1,"",INDEX(INDIRECT($AL$1),MATCH($E34,INDEX(INDIRECT($AL$1),,4),0)-1,4))</f>
        <v>ألعاب</v>
      </c>
      <c r="AP34" s="17" t="str">
        <f t="shared" ref="AP34" ca="1" si="597">IF(COUNTIF(INDEX(INDIRECT($AL$1),,5),$E34)&lt;&gt;1,"",INDEX(INDIRECT($AL$1),MATCH($E34,INDEX(INDIRECT($AL$1),,5),0)-1,5))</f>
        <v>ألعاب</v>
      </c>
      <c r="AQ34" s="17" t="str">
        <f t="shared" ref="AQ34" ca="1" si="598">IF(COUNTIF(INDEX(INDIRECT($AL$1),,6),$E34)&lt;&gt;1,"",INDEX(INDIRECT($AL$1),MATCH($E34,INDEX(INDIRECT($AL$1),,6),0)-1,6))</f>
        <v>ألعاب</v>
      </c>
      <c r="AR34" s="17" t="str">
        <f t="shared" ref="AR34" ca="1" si="599">IF(COUNTIF(INDEX(INDIRECT($AL$1),,7),$E34)&lt;&gt;1,"",INDEX(INDIRECT($AL$1),MATCH($E34,INDEX(INDIRECT($AL$1),,7),0)-1,7))</f>
        <v/>
      </c>
      <c r="AS34" s="17" t="str">
        <f t="shared" ref="AS34" ca="1" si="600">IF(COUNTIF(INDEX(INDIRECT($AL$1),,8),$E34)&lt;&gt;1,"",INDEX(INDIRECT($AL$1),MATCH($E34,INDEX(INDIRECT($AL$1),,8),0)-1,8))</f>
        <v/>
      </c>
    </row>
    <row r="35" spans="1:45" s="44" customFormat="1" ht="35.1" customHeight="1">
      <c r="A35" s="43">
        <v>17</v>
      </c>
      <c r="B35" s="43" t="str">
        <f t="shared" si="0"/>
        <v>دعاء عبد النبي احمد رداد</v>
      </c>
      <c r="C35" s="59">
        <f>Con!$A36</f>
        <v>17</v>
      </c>
      <c r="D35" s="59" t="str">
        <f>Con!$B36</f>
        <v>دعاء عبد النبي احمد رداد</v>
      </c>
      <c r="E35" s="45" t="s">
        <v>76</v>
      </c>
      <c r="F35" s="46" t="str">
        <f ca="1">IF(COUNTIF(INDEX(INDIRECT($F$1),,1),$E35)&lt;&gt;1,"",INDEX(Class,MATCH($E35,INDEX(INDIRECT($F$1),,1),0),1))</f>
        <v/>
      </c>
      <c r="G35" s="46" t="str">
        <f ca="1">IF(COUNTIF(INDEX(INDIRECT($F$1),,2),$E35)&lt;&gt;1,"",INDEX(Class,MATCH($E35,INDEX(INDIRECT($F$1),,2),0),1))</f>
        <v/>
      </c>
      <c r="H35" s="46" t="str">
        <f ca="1">IF(COUNTIF(INDEX(INDIRECT($F$1),,3),$E35)&lt;&gt;1,"",INDEX(Class,MATCH($E35,INDEX(INDIRECT($F$1),,3),0),1))</f>
        <v>2/1</v>
      </c>
      <c r="I35" s="46" t="str">
        <f ca="1">IF(COUNTIF(INDEX(INDIRECT($F$1),,4),$E35)&lt;&gt;1,"",INDEX(Class,MATCH($E35,INDEX(INDIRECT($F$1),,4),0),1))</f>
        <v>2/1</v>
      </c>
      <c r="J35" s="46" t="str">
        <f ca="1">IF(COUNTIF(INDEX(INDIRECT($F$1),,5),$E35)&lt;&gt;1,"",INDEX(Class,MATCH($E35,INDEX(INDIRECT($F$1),,5),0),1))</f>
        <v>1/1</v>
      </c>
      <c r="K35" s="46" t="str">
        <f ca="1">IF(COUNTIF(INDEX(INDIRECT($F$1),,6),$E35)&lt;&gt;1,"",INDEX(Class,MATCH($E35,INDEX(INDIRECT($F$1),,6),0),1))</f>
        <v>1/1</v>
      </c>
      <c r="L35" s="46" t="str">
        <f ca="1">IF(COUNTIF(INDEX(INDIRECT($F$1),,7),$E35)&lt;&gt;1,"",INDEX(Class,MATCH($E35,INDEX(INDIRECT($F$1),,7),0),1))</f>
        <v/>
      </c>
      <c r="M35" s="46" t="str">
        <f ca="1">IF(COUNTIF(INDEX(INDIRECT($F$1),,8),$E35)&lt;&gt;1,"",INDEX(Class,MATCH($E35,INDEX(INDIRECT($F$1),,8),0),1))</f>
        <v/>
      </c>
      <c r="N35" s="46" t="str">
        <f ca="1">IF(COUNTIF(INDEX(INDIRECT($N$1),,1),$E35)&lt;&gt;1,"",INDEX(Class,MATCH($E35,INDEX(INDIRECT($N$1),,1),0),1))</f>
        <v/>
      </c>
      <c r="O35" s="46" t="str">
        <f ca="1">IF(COUNTIF(INDEX(INDIRECT($N$1),,2),$E35)&lt;&gt;1,"",INDEX(Class,MATCH($E35,INDEX(INDIRECT($N$1),,2),0),1))</f>
        <v/>
      </c>
      <c r="P35" s="46" t="str">
        <f ca="1">IF(COUNTIF(INDEX(INDIRECT($N$1),,3),$E35)&lt;&gt;1,"",INDEX(Class,MATCH($E35,INDEX(INDIRECT($N$1),,3),0),1))</f>
        <v>1/2</v>
      </c>
      <c r="Q35" s="46" t="str">
        <f ca="1">IF(COUNTIF(INDEX(INDIRECT($N$1),,4),$E35)&lt;&gt;1,"",INDEX(Class,MATCH($E35,INDEX(INDIRECT($N$1),,4),0),1))</f>
        <v>1/2</v>
      </c>
      <c r="R35" s="46" t="str">
        <f ca="1">IF(COUNTIF(INDEX(INDIRECT($N$1),,5),$E35)&lt;&gt;1,"",INDEX(Class,MATCH($E35,INDEX(INDIRECT($N$1),,5),0),1))</f>
        <v>2/2</v>
      </c>
      <c r="S35" s="46" t="str">
        <f ca="1">IF(COUNTIF(INDEX(INDIRECT($N$1),,6),$E35)&lt;&gt;1,"",INDEX(Class,MATCH($E35,INDEX(INDIRECT($N$1),,6),0),1))</f>
        <v>2/2</v>
      </c>
      <c r="T35" s="46" t="str">
        <f ca="1">IF(COUNTIF(INDEX(INDIRECT($N$1),,7),$E35)&lt;&gt;1,"",INDEX(Class,MATCH($E35,INDEX(INDIRECT($N$1),,7),0),1))</f>
        <v/>
      </c>
      <c r="U35" s="46" t="str">
        <f ca="1">IF(COUNTIF(INDEX(INDIRECT($N$1),,8),$E35)&lt;&gt;1,"",INDEX(Class,MATCH($E35,INDEX(INDIRECT($N$1),,8),0),1))</f>
        <v/>
      </c>
      <c r="V35" s="46" t="str">
        <f ca="1">IF(COUNTIF(INDEX(INDIRECT($V$1),,1),$E35)&lt;&gt;1,"",INDEX(Class,MATCH($E35,INDEX(INDIRECT($V$1),,1),0),1))</f>
        <v/>
      </c>
      <c r="W35" s="46" t="str">
        <f ca="1">IF(COUNTIF(INDEX(INDIRECT($V$1),,2),$E35)&lt;&gt;1,"",INDEX(Class,MATCH($E35,INDEX(INDIRECT($V$1),,2),0),1))</f>
        <v/>
      </c>
      <c r="X35" s="46" t="str">
        <f ca="1">IF(COUNTIF(INDEX(INDIRECT($V$1),,3),$E35)&lt;&gt;1,"",INDEX(Class,MATCH($E35,INDEX(INDIRECT($V$1),,3),0),1))</f>
        <v>1/3</v>
      </c>
      <c r="Y35" s="46" t="str">
        <f ca="1">IF(COUNTIF(INDEX(INDIRECT($V$1),,4),$E35)&lt;&gt;1,"",INDEX(Class,MATCH($E35,INDEX(INDIRECT($V$1),,4),0),1))</f>
        <v>1/3</v>
      </c>
      <c r="Z35" s="46" t="str">
        <f ca="1">IF(COUNTIF(INDEX(INDIRECT($V$1),,5),$E35)&lt;&gt;1,"",INDEX(Class,MATCH($E35,INDEX(INDIRECT($V$1),,5),0),1))</f>
        <v>2/3</v>
      </c>
      <c r="AA35" s="46" t="str">
        <f ca="1">IF(COUNTIF(INDEX(INDIRECT($V$1),,6),$E35)&lt;&gt;1,"",INDEX(Class,MATCH($E35,INDEX(INDIRECT($V$1),,6),0),1))</f>
        <v>2/3</v>
      </c>
      <c r="AB35" s="46" t="str">
        <f ca="1">IF(COUNTIF(INDEX(INDIRECT($V$1),,7),$E35)&lt;&gt;1,"",INDEX(Class,MATCH($E35,INDEX(INDIRECT($V$1),,7),0),1))</f>
        <v/>
      </c>
      <c r="AC35" s="46" t="str">
        <f ca="1">IF(COUNTIF(INDEX(INDIRECT($V$1),,8),$E35)&lt;&gt;1,"",INDEX(Class,MATCH($E35,INDEX(INDIRECT($V$1),,8),0),1))</f>
        <v/>
      </c>
      <c r="AD35" s="46" t="str">
        <f ca="1">IF(COUNTIF(INDEX(INDIRECT($AD$1),,1),$E35)&lt;&gt;1,"",INDEX(Class,MATCH($E35,INDEX(INDIRECT($AD$1),,1),0),1))</f>
        <v/>
      </c>
      <c r="AE35" s="46" t="str">
        <f ca="1">IF(COUNTIF(INDEX(INDIRECT($AD$1),,2),$E35)&lt;&gt;1,"",INDEX(Class,MATCH($E35,INDEX(INDIRECT($AD$1),,2),0),1))</f>
        <v/>
      </c>
      <c r="AF35" s="46" t="str">
        <f ca="1">IF(COUNTIF(INDEX(INDIRECT($AD$1),,3),$E35)&lt;&gt;1,"",INDEX(Class,MATCH($E35,INDEX(INDIRECT($AD$1),,3),0),1))</f>
        <v>1/3</v>
      </c>
      <c r="AG35" s="46" t="str">
        <f ca="1">IF(COUNTIF(INDEX(INDIRECT($AD$1),,4),$E35)&lt;&gt;1,"",INDEX(Class,MATCH($E35,INDEX(INDIRECT($AD$1),,4),0),1))</f>
        <v>1/3</v>
      </c>
      <c r="AH35" s="46" t="str">
        <f ca="1">IF(COUNTIF(INDEX(INDIRECT($AD$1),,5),$E35)&lt;&gt;1,"",INDEX(Class,MATCH($E35,INDEX(INDIRECT($AD$1),,5),0),1))</f>
        <v>2/3</v>
      </c>
      <c r="AI35" s="46" t="str">
        <f ca="1">IF(COUNTIF(INDEX(INDIRECT($AD$1),,6),$E35)&lt;&gt;1,"",INDEX(Class,MATCH($E35,INDEX(INDIRECT($AD$1),,6),0),1))</f>
        <v>2/3</v>
      </c>
      <c r="AJ35" s="46" t="str">
        <f ca="1">IF(COUNTIF(INDEX(INDIRECT($AD$1),,7),$E35)&lt;&gt;1,"",INDEX(Class,MATCH($E35,INDEX(INDIRECT($AD$1),,7),0),1))</f>
        <v>1/2</v>
      </c>
      <c r="AK35" s="46" t="str">
        <f ca="1">IF(COUNTIF(INDEX(INDIRECT($AD$1),,8),$E35)&lt;&gt;1,"",INDEX(Class,MATCH($E35,INDEX(INDIRECT($AD$1),,8),0),1))</f>
        <v>2/2</v>
      </c>
      <c r="AL35" s="46" t="str">
        <f ca="1">IF(COUNTIF(INDEX(INDIRECT($AL$1),,1),$E35)&lt;&gt;1,"",INDEX(Class,MATCH($E35,INDEX(INDIRECT($AL$1),,1),0),1))</f>
        <v/>
      </c>
      <c r="AM35" s="46" t="str">
        <f ca="1">IF(COUNTIF(INDEX(INDIRECT($AL$1),,2),$E35)&lt;&gt;1,"",INDEX(Class,MATCH($E35,INDEX(INDIRECT($AL$1),,2),0),1))</f>
        <v/>
      </c>
      <c r="AN35" s="46" t="str">
        <f ca="1">IF(COUNTIF(INDEX(INDIRECT($AL$1),,3),$E35)&lt;&gt;1,"",INDEX(Class,MATCH($E35,INDEX(INDIRECT($AL$1),,3),0),1))</f>
        <v>1/1</v>
      </c>
      <c r="AO35" s="46" t="str">
        <f ca="1">IF(COUNTIF(INDEX(INDIRECT($AL$1),,4),$E35)&lt;&gt;1,"",INDEX(Class,MATCH($E35,INDEX(INDIRECT($AL$1),,4),0),1))</f>
        <v>2/1</v>
      </c>
      <c r="AP35" s="46" t="str">
        <f ca="1">IF(COUNTIF(INDEX(INDIRECT($AL$1),,5),$E35)&lt;&gt;1,"",INDEX(Class,MATCH($E35,INDEX(INDIRECT($AL$1),,5),0),1))</f>
        <v>1/2</v>
      </c>
      <c r="AQ35" s="46" t="str">
        <f ca="1">IF(COUNTIF(INDEX(INDIRECT($AL$1),,6),$E35)&lt;&gt;1,"",INDEX(Class,MATCH($E35,INDEX(INDIRECT($AL$1),,6),0),1))</f>
        <v>2/2</v>
      </c>
      <c r="AR35" s="46" t="str">
        <f ca="1">IF(COUNTIF(INDEX(INDIRECT($AL$1),,7),$E35)&lt;&gt;1,"",INDEX(Class,MATCH($E35,INDEX(INDIRECT($AL$1),,7),0),1))</f>
        <v/>
      </c>
      <c r="AS35" s="46" t="str">
        <f ca="1">IF(COUNTIF(INDEX(INDIRECT($AL$1),,8),$E35)&lt;&gt;1,"",INDEX(Class,MATCH($E35,INDEX(INDIRECT($AL$1),,8),0),1))</f>
        <v/>
      </c>
    </row>
    <row r="36" spans="1:45" s="44" customFormat="1" ht="35.1" customHeight="1">
      <c r="A36" s="43">
        <v>17</v>
      </c>
      <c r="B36" s="43">
        <f t="shared" si="0"/>
        <v>0</v>
      </c>
      <c r="C36" s="59"/>
      <c r="D36" s="59"/>
      <c r="E36" s="45" t="s">
        <v>76</v>
      </c>
      <c r="F36" s="46" t="str">
        <f t="shared" ref="F36" ca="1" si="601">IF(COUNTIF(INDEX(INDIRECT($F$1),,1),$E36)&lt;&gt;1,"",INDEX(INDIRECT($F$1),MATCH($E36,INDEX(INDIRECT($F$1),,1),0)-1,1))</f>
        <v/>
      </c>
      <c r="G36" s="46" t="str">
        <f t="shared" ref="G36" ca="1" si="602">IF(COUNTIF(INDEX(INDIRECT($F$1),,2),$E36)&lt;&gt;1,"",INDEX(INDIRECT($F$1),MATCH($E36,INDEX(INDIRECT($F$1),,2),0)-1,2))</f>
        <v/>
      </c>
      <c r="H36" s="46" t="str">
        <f t="shared" ref="H36" ca="1" si="603">IF(COUNTIF(INDEX(INDIRECT($F$1),,3),$E36)&lt;&gt;1,"",INDEX(INDIRECT($F$1),MATCH($E36,INDEX(INDIRECT($F$1),,3),0)-1,3))</f>
        <v>E</v>
      </c>
      <c r="I36" s="46" t="str">
        <f t="shared" ref="I36" ca="1" si="604">IF(COUNTIF(INDEX(INDIRECT($F$1),,4),$E36)&lt;&gt;1,"",INDEX(INDIRECT($F$1),MATCH($E36,INDEX(INDIRECT($F$1),,4),0)-1,4))</f>
        <v>E</v>
      </c>
      <c r="J36" s="46" t="str">
        <f t="shared" ref="J36" ca="1" si="605">IF(COUNTIF(INDEX(INDIRECT($F$1),,5),$E36)&lt;&gt;1,"",INDEX(INDIRECT($F$1),MATCH($E36,INDEX(INDIRECT($F$1),,5),0)-1,5))</f>
        <v>E</v>
      </c>
      <c r="K36" s="46" t="str">
        <f t="shared" ref="K36" ca="1" si="606">IF(COUNTIF(INDEX(INDIRECT($F$1),,6),$E36)&lt;&gt;1,"",INDEX(INDIRECT($F$1),MATCH($E36,INDEX(INDIRECT($F$1),,6),0)-1,6))</f>
        <v>E</v>
      </c>
      <c r="L36" s="46" t="str">
        <f t="shared" ref="L36" ca="1" si="607">IF(COUNTIF(INDEX(INDIRECT($F$1),,7),$E36)&lt;&gt;1,"",INDEX(INDIRECT($F$1),MATCH($E36,INDEX(INDIRECT($F$1),,7),0)-1,7))</f>
        <v/>
      </c>
      <c r="M36" s="46" t="str">
        <f t="shared" ref="M36" ca="1" si="608">IF(COUNTIF(INDEX(INDIRECT($F$1),,8),$E36)&lt;&gt;1,"",INDEX(INDIRECT($F$1),MATCH($E36,INDEX(INDIRECT($F$1),,8),0)-1,8))</f>
        <v/>
      </c>
      <c r="N36" s="46" t="str">
        <f t="shared" ref="N36" ca="1" si="609">IF(COUNTIF(INDEX(INDIRECT($N$1),,1),$E36)&lt;&gt;1,"",INDEX(INDIRECT($N$1),MATCH($E36,INDEX(INDIRECT($N$1),,1),0)-1,1))</f>
        <v/>
      </c>
      <c r="O36" s="46" t="str">
        <f t="shared" ref="O36" ca="1" si="610">IF(COUNTIF(INDEX(INDIRECT($N$1),,2),$E36)&lt;&gt;1,"",INDEX(INDIRECT($N$1),MATCH($E36,INDEX(INDIRECT($N$1),,2),0)-1,2))</f>
        <v/>
      </c>
      <c r="P36" s="46" t="str">
        <f t="shared" ref="P36" ca="1" si="611">IF(COUNTIF(INDEX(INDIRECT($N$1),,3),$E36)&lt;&gt;1,"",INDEX(INDIRECT($N$1),MATCH($E36,INDEX(INDIRECT($N$1),,3),0)-1,3))</f>
        <v>E</v>
      </c>
      <c r="Q36" s="46" t="str">
        <f t="shared" ref="Q36" ca="1" si="612">IF(COUNTIF(INDEX(INDIRECT($N$1),,4),$E36)&lt;&gt;1,"",INDEX(INDIRECT($N$1),MATCH($E36,INDEX(INDIRECT($N$1),,4),0)-1,4))</f>
        <v>E</v>
      </c>
      <c r="R36" s="46" t="str">
        <f t="shared" ref="R36" ca="1" si="613">IF(COUNTIF(INDEX(INDIRECT($N$1),,5),$E36)&lt;&gt;1,"",INDEX(INDIRECT($N$1),MATCH($E36,INDEX(INDIRECT($N$1),,5),0)-1,5))</f>
        <v>E</v>
      </c>
      <c r="S36" s="46" t="str">
        <f t="shared" ref="S36" ca="1" si="614">IF(COUNTIF(INDEX(INDIRECT($N$1),,6),$E36)&lt;&gt;1,"",INDEX(INDIRECT($N$1),MATCH($E36,INDEX(INDIRECT($N$1),,6),0)-1,6))</f>
        <v>E</v>
      </c>
      <c r="T36" s="46" t="str">
        <f t="shared" ref="T36" ca="1" si="615">IF(COUNTIF(INDEX(INDIRECT($N$1),,7),$E36)&lt;&gt;1,"",INDEX(INDIRECT($N$1),MATCH($E36,INDEX(INDIRECT($N$1),,7),0)-1,7))</f>
        <v/>
      </c>
      <c r="U36" s="46" t="str">
        <f t="shared" ref="U36" ca="1" si="616">IF(COUNTIF(INDEX(INDIRECT($N$1),,8),$E36)&lt;&gt;1,"",INDEX(INDIRECT($N$1),MATCH($E36,INDEX(INDIRECT($N$1),,8),0)-1,8))</f>
        <v/>
      </c>
      <c r="V36" s="46" t="str">
        <f t="shared" ref="V36" ca="1" si="617">IF(COUNTIF(INDEX(INDIRECT($V$1),,1),$E36)&lt;&gt;1,"",INDEX(INDIRECT($V$1),MATCH($E36,INDEX(INDIRECT($V$1),,1),0)-1,1))</f>
        <v/>
      </c>
      <c r="W36" s="46" t="str">
        <f t="shared" ref="W36" ca="1" si="618">IF(COUNTIF(INDEX(INDIRECT($V$1),,2),$E36)&lt;&gt;1,"",INDEX(INDIRECT($V$1),MATCH($E36,INDEX(INDIRECT($V$1),,2),0)-1,2))</f>
        <v/>
      </c>
      <c r="X36" s="46" t="str">
        <f t="shared" ref="X36" ca="1" si="619">IF(COUNTIF(INDEX(INDIRECT($V$1),,3),$E36)&lt;&gt;1,"",INDEX(INDIRECT($V$1),MATCH($E36,INDEX(INDIRECT($V$1),,3),0)-1,3))</f>
        <v>E</v>
      </c>
      <c r="Y36" s="46" t="str">
        <f t="shared" ref="Y36" ca="1" si="620">IF(COUNTIF(INDEX(INDIRECT($V$1),,4),$E36)&lt;&gt;1,"",INDEX(INDIRECT($V$1),MATCH($E36,INDEX(INDIRECT($V$1),,4),0)-1,4))</f>
        <v>E</v>
      </c>
      <c r="Z36" s="46" t="str">
        <f t="shared" ref="Z36" ca="1" si="621">IF(COUNTIF(INDEX(INDIRECT($V$1),,5),$E36)&lt;&gt;1,"",INDEX(INDIRECT($V$1),MATCH($E36,INDEX(INDIRECT($V$1),,5),0)-1,5))</f>
        <v>E</v>
      </c>
      <c r="AA36" s="46" t="str">
        <f t="shared" ref="AA36" ca="1" si="622">IF(COUNTIF(INDEX(INDIRECT($V$1),,6),$E36)&lt;&gt;1,"",INDEX(INDIRECT($V$1),MATCH($E36,INDEX(INDIRECT($V$1),,6),0)-1,6))</f>
        <v>E</v>
      </c>
      <c r="AB36" s="46" t="str">
        <f t="shared" ref="AB36" ca="1" si="623">IF(COUNTIF(INDEX(INDIRECT($V$1),,7),$E36)&lt;&gt;1,"",INDEX(INDIRECT($V$1),MATCH($E36,INDEX(INDIRECT($V$1),,7),0)-1,7))</f>
        <v/>
      </c>
      <c r="AC36" s="46" t="str">
        <f t="shared" ref="AC36" ca="1" si="624">IF(COUNTIF(INDEX(INDIRECT($V$1),,8),$E36)&lt;&gt;1,"",INDEX(INDIRECT($V$1),MATCH($E36,INDEX(INDIRECT($V$1),,8),0)-1,8))</f>
        <v/>
      </c>
      <c r="AD36" s="46" t="str">
        <f t="shared" ref="AD36" ca="1" si="625">IF(COUNTIF(INDEX(INDIRECT($AD$1),,1),$E36)&lt;&gt;1,"",INDEX(INDIRECT($AD$1),MATCH($E36,INDEX(INDIRECT($AD$1),,1),0)-1,1))</f>
        <v/>
      </c>
      <c r="AE36" s="46" t="str">
        <f t="shared" ref="AE36" ca="1" si="626">IF(COUNTIF(INDEX(INDIRECT($AD$1),,2),$E36)&lt;&gt;1,"",INDEX(INDIRECT($AD$1),MATCH($E36,INDEX(INDIRECT($AD$1),,2),0)-1,2))</f>
        <v/>
      </c>
      <c r="AF36" s="46" t="str">
        <f t="shared" ref="AF36" ca="1" si="627">IF(COUNTIF(INDEX(INDIRECT($AD$1),,3),$E36)&lt;&gt;1,"",INDEX(INDIRECT($AD$1),MATCH($E36,INDEX(INDIRECT($AD$1),,3),0)-1,3))</f>
        <v>E</v>
      </c>
      <c r="AG36" s="46" t="str">
        <f t="shared" ref="AG36" ca="1" si="628">IF(COUNTIF(INDEX(INDIRECT($AD$1),,4),$E36)&lt;&gt;1,"",INDEX(INDIRECT($AD$1),MATCH($E36,INDEX(INDIRECT($AD$1),,4),0)-1,4))</f>
        <v>رسم</v>
      </c>
      <c r="AH36" s="46" t="str">
        <f t="shared" ref="AH36" ca="1" si="629">IF(COUNTIF(INDEX(INDIRECT($AD$1),,5),$E36)&lt;&gt;1,"",INDEX(INDIRECT($AD$1),MATCH($E36,INDEX(INDIRECT($AD$1),,5),0)-1,5))</f>
        <v>E</v>
      </c>
      <c r="AI36" s="46" t="str">
        <f t="shared" ref="AI36" ca="1" si="630">IF(COUNTIF(INDEX(INDIRECT($AD$1),,6),$E36)&lt;&gt;1,"",INDEX(INDIRECT($AD$1),MATCH($E36,INDEX(INDIRECT($AD$1),,6),0)-1,6))</f>
        <v>رسم</v>
      </c>
      <c r="AJ36" s="46" t="str">
        <f t="shared" ref="AJ36" ca="1" si="631">IF(COUNTIF(INDEX(INDIRECT($AD$1),,7),$E36)&lt;&gt;1,"",INDEX(INDIRECT($AD$1),MATCH($E36,INDEX(INDIRECT($AD$1),,7),0)-1,7))</f>
        <v>رسم</v>
      </c>
      <c r="AK36" s="46" t="str">
        <f t="shared" ref="AK36" ca="1" si="632">IF(COUNTIF(INDEX(INDIRECT($AD$1),,8),$E36)&lt;&gt;1,"",INDEX(INDIRECT($AD$1),MATCH($E36,INDEX(INDIRECT($AD$1),,8),0)-1,8))</f>
        <v>رسم</v>
      </c>
      <c r="AL36" s="46" t="str">
        <f t="shared" ref="AL36" ca="1" si="633">IF(COUNTIF(INDEX(INDIRECT($AL$1),,1),$E36)&lt;&gt;1,"",INDEX(INDIRECT($AL$1),MATCH($E36,INDEX(INDIRECT($AL$1),,1),0)-1,1))</f>
        <v/>
      </c>
      <c r="AM36" s="46" t="str">
        <f t="shared" ref="AM36" ca="1" si="634">IF(COUNTIF(INDEX(INDIRECT($AL$1),,2),$E36)&lt;&gt;1,"",INDEX(INDIRECT($AL$1),MATCH($E36,INDEX(INDIRECT($AL$1),,2),0)-1,2))</f>
        <v/>
      </c>
      <c r="AN36" s="46" t="str">
        <f t="shared" ref="AN36" ca="1" si="635">IF(COUNTIF(INDEX(INDIRECT($AL$1),,3),$E36)&lt;&gt;1,"",INDEX(INDIRECT($AL$1),MATCH($E36,INDEX(INDIRECT($AL$1),,3),0)-1,3))</f>
        <v>E</v>
      </c>
      <c r="AO36" s="46" t="str">
        <f t="shared" ref="AO36" ca="1" si="636">IF(COUNTIF(INDEX(INDIRECT($AL$1),,4),$E36)&lt;&gt;1,"",INDEX(INDIRECT($AL$1),MATCH($E36,INDEX(INDIRECT($AL$1),,4),0)-1,4))</f>
        <v>E</v>
      </c>
      <c r="AP36" s="46" t="str">
        <f t="shared" ref="AP36" ca="1" si="637">IF(COUNTIF(INDEX(INDIRECT($AL$1),,5),$E36)&lt;&gt;1,"",INDEX(INDIRECT($AL$1),MATCH($E36,INDEX(INDIRECT($AL$1),,5),0)-1,5))</f>
        <v>E</v>
      </c>
      <c r="AQ36" s="46" t="str">
        <f t="shared" ref="AQ36" ca="1" si="638">IF(COUNTIF(INDEX(INDIRECT($AL$1),,6),$E36)&lt;&gt;1,"",INDEX(INDIRECT($AL$1),MATCH($E36,INDEX(INDIRECT($AL$1),,6),0)-1,6))</f>
        <v>E</v>
      </c>
      <c r="AR36" s="46" t="str">
        <f t="shared" ref="AR36" ca="1" si="639">IF(COUNTIF(INDEX(INDIRECT($AL$1),,7),$E36)&lt;&gt;1,"",INDEX(INDIRECT($AL$1),MATCH($E36,INDEX(INDIRECT($AL$1),,7),0)-1,7))</f>
        <v/>
      </c>
      <c r="AS36" s="46" t="str">
        <f t="shared" ref="AS36" ca="1" si="640">IF(COUNTIF(INDEX(INDIRECT($AL$1),,8),$E36)&lt;&gt;1,"",INDEX(INDIRECT($AL$1),MATCH($E36,INDEX(INDIRECT($AL$1),,8),0)-1,8))</f>
        <v/>
      </c>
    </row>
    <row r="37" spans="1:45" s="44" customFormat="1" ht="35.1" customHeight="1">
      <c r="A37" s="43">
        <v>18</v>
      </c>
      <c r="B37" s="43" t="str">
        <f t="shared" si="0"/>
        <v>عبد العزيز جمعه عبد العزيز</v>
      </c>
      <c r="C37" s="60">
        <f>Con!$A38</f>
        <v>18</v>
      </c>
      <c r="D37" s="60" t="str">
        <f>Con!$B38</f>
        <v>عبد العزيز جمعه عبد العزيز</v>
      </c>
      <c r="E37" s="15" t="s">
        <v>93</v>
      </c>
      <c r="F37" s="17" t="str">
        <f ca="1">IF(COUNTIF(INDEX(INDIRECT($F$1),,1),$E37)&lt;&gt;1,"",INDEX(Class,MATCH($E37,INDEX(INDIRECT($F$1),,1),0),1))</f>
        <v/>
      </c>
      <c r="G37" s="17" t="str">
        <f ca="1">IF(COUNTIF(INDEX(INDIRECT($F$1),,2),$E37)&lt;&gt;1,"",INDEX(Class,MATCH($E37,INDEX(INDIRECT($F$1),,2),0),1))</f>
        <v/>
      </c>
      <c r="H37" s="17" t="str">
        <f ca="1">IF(COUNTIF(INDEX(INDIRECT($F$1),,3),$E37)&lt;&gt;1,"",INDEX(Class,MATCH($E37,INDEX(INDIRECT($F$1),,3),0),1))</f>
        <v>1/5</v>
      </c>
      <c r="I37" s="17" t="str">
        <f ca="1">IF(COUNTIF(INDEX(INDIRECT($F$1),,4),$E37)&lt;&gt;1,"",INDEX(Class,MATCH($E37,INDEX(INDIRECT($F$1),,4),0),1))</f>
        <v>1/5</v>
      </c>
      <c r="J37" s="17" t="str">
        <f ca="1">IF(COUNTIF(INDEX(INDIRECT($F$1),,5),$E37)&lt;&gt;1,"",INDEX(Class,MATCH($E37,INDEX(INDIRECT($F$1),,5),0),1))</f>
        <v>2/5</v>
      </c>
      <c r="K37" s="17" t="str">
        <f ca="1">IF(COUNTIF(INDEX(INDIRECT($F$1),,6),$E37)&lt;&gt;1,"",INDEX(Class,MATCH($E37,INDEX(INDIRECT($F$1),,6),0),1))</f>
        <v>2/5</v>
      </c>
      <c r="L37" s="17" t="str">
        <f ca="1">IF(COUNTIF(INDEX(INDIRECT($F$1),,7),$E37)&lt;&gt;1,"",INDEX(Class,MATCH($E37,INDEX(INDIRECT($F$1),,7),0),1))</f>
        <v/>
      </c>
      <c r="M37" s="17" t="str">
        <f ca="1">IF(COUNTIF(INDEX(INDIRECT($F$1),,8),$E37)&lt;&gt;1,"",INDEX(Class,MATCH($E37,INDEX(INDIRECT($F$1),,8),0),1))</f>
        <v/>
      </c>
      <c r="N37" s="17" t="str">
        <f ca="1">IF(COUNTIF(INDEX(INDIRECT($N$1),,1),$E37)&lt;&gt;1,"",INDEX(Class,MATCH($E37,INDEX(INDIRECT($N$1),,1),0),1))</f>
        <v>1/5</v>
      </c>
      <c r="O37" s="17" t="str">
        <f ca="1">IF(COUNTIF(INDEX(INDIRECT($N$1),,2),$E37)&lt;&gt;1,"",INDEX(Class,MATCH($E37,INDEX(INDIRECT($N$1),,2),0),1))</f>
        <v>1/5</v>
      </c>
      <c r="P37" s="17" t="str">
        <f ca="1">IF(COUNTIF(INDEX(INDIRECT($N$1),,3),$E37)&lt;&gt;1,"",INDEX(Class,MATCH($E37,INDEX(INDIRECT($N$1),,3),0),1))</f>
        <v>2/5</v>
      </c>
      <c r="Q37" s="17" t="str">
        <f ca="1">IF(COUNTIF(INDEX(INDIRECT($N$1),,4),$E37)&lt;&gt;1,"",INDEX(Class,MATCH($E37,INDEX(INDIRECT($N$1),,4),0),1))</f>
        <v>2/5</v>
      </c>
      <c r="R37" s="17" t="str">
        <f ca="1">IF(COUNTIF(INDEX(INDIRECT($N$1),,5),$E37)&lt;&gt;1,"",INDEX(Class,MATCH($E37,INDEX(INDIRECT($N$1),,5),0),1))</f>
        <v/>
      </c>
      <c r="S37" s="17" t="str">
        <f ca="1">IF(COUNTIF(INDEX(INDIRECT($N$1),,6),$E37)&lt;&gt;1,"",INDEX(Class,MATCH($E37,INDEX(INDIRECT($N$1),,6),0),1))</f>
        <v/>
      </c>
      <c r="T37" s="17" t="str">
        <f ca="1">IF(COUNTIF(INDEX(INDIRECT($N$1),,7),$E37)&lt;&gt;1,"",INDEX(Class,MATCH($E37,INDEX(INDIRECT($N$1),,7),0),1))</f>
        <v/>
      </c>
      <c r="U37" s="17" t="str">
        <f ca="1">IF(COUNTIF(INDEX(INDIRECT($N$1),,8),$E37)&lt;&gt;1,"",INDEX(Class,MATCH($E37,INDEX(INDIRECT($N$1),,8),0),1))</f>
        <v/>
      </c>
      <c r="V37" s="17" t="str">
        <f ca="1">IF(COUNTIF(INDEX(INDIRECT($V$1),,1),$E37)&lt;&gt;1,"",INDEX(Class,MATCH($E37,INDEX(INDIRECT($V$1),,1),0),1))</f>
        <v>2/5</v>
      </c>
      <c r="W37" s="17" t="str">
        <f ca="1">IF(COUNTIF(INDEX(INDIRECT($V$1),,2),$E37)&lt;&gt;1,"",INDEX(Class,MATCH($E37,INDEX(INDIRECT($V$1),,2),0),1))</f>
        <v>2/5</v>
      </c>
      <c r="X37" s="17" t="str">
        <f ca="1">IF(COUNTIF(INDEX(INDIRECT($V$1),,3),$E37)&lt;&gt;1,"",INDEX(Class,MATCH($E37,INDEX(INDIRECT($V$1),,3),0),1))</f>
        <v/>
      </c>
      <c r="Y37" s="17" t="str">
        <f ca="1">IF(COUNTIF(INDEX(INDIRECT($V$1),,4),$E37)&lt;&gt;1,"",INDEX(Class,MATCH($E37,INDEX(INDIRECT($V$1),,4),0),1))</f>
        <v/>
      </c>
      <c r="Z37" s="17" t="str">
        <f ca="1">IF(COUNTIF(INDEX(INDIRECT($V$1),,5),$E37)&lt;&gt;1,"",INDEX(Class,MATCH($E37,INDEX(INDIRECT($V$1),,5),0),1))</f>
        <v>1/5</v>
      </c>
      <c r="AA37" s="17" t="str">
        <f ca="1">IF(COUNTIF(INDEX(INDIRECT($V$1),,6),$E37)&lt;&gt;1,"",INDEX(Class,MATCH($E37,INDEX(INDIRECT($V$1),,6),0),1))</f>
        <v>1/5</v>
      </c>
      <c r="AB37" s="17" t="str">
        <f ca="1">IF(COUNTIF(INDEX(INDIRECT($V$1),,7),$E37)&lt;&gt;1,"",INDEX(Class,MATCH($E37,INDEX(INDIRECT($V$1),,7),0),1))</f>
        <v>2/5</v>
      </c>
      <c r="AC37" s="17" t="str">
        <f ca="1">IF(COUNTIF(INDEX(INDIRECT($V$1),,8),$E37)&lt;&gt;1,"",INDEX(Class,MATCH($E37,INDEX(INDIRECT($V$1),,8),0),1))</f>
        <v>2/5</v>
      </c>
      <c r="AD37" s="17" t="str">
        <f ca="1">IF(COUNTIF(INDEX(INDIRECT($AD$1),,1),$E37)&lt;&gt;1,"",INDEX(Class,MATCH($E37,INDEX(INDIRECT($AD$1),,1),0),1))</f>
        <v>1/5</v>
      </c>
      <c r="AE37" s="17" t="str">
        <f ca="1">IF(COUNTIF(INDEX(INDIRECT($AD$1),,2),$E37)&lt;&gt;1,"",INDEX(Class,MATCH($E37,INDEX(INDIRECT($AD$1),,2),0),1))</f>
        <v>1/5</v>
      </c>
      <c r="AF37" s="17" t="str">
        <f ca="1">IF(COUNTIF(INDEX(INDIRECT($AD$1),,3),$E37)&lt;&gt;1,"",INDEX(Class,MATCH($E37,INDEX(INDIRECT($AD$1),,3),0),1))</f>
        <v>2/5</v>
      </c>
      <c r="AG37" s="17" t="str">
        <f ca="1">IF(COUNTIF(INDEX(INDIRECT($AD$1),,4),$E37)&lt;&gt;1,"",INDEX(Class,MATCH($E37,INDEX(INDIRECT($AD$1),,4),0),1))</f>
        <v>2/5</v>
      </c>
      <c r="AH37" s="17" t="str">
        <f ca="1">IF(COUNTIF(INDEX(INDIRECT($AD$1),,5),$E37)&lt;&gt;1,"",INDEX(Class,MATCH($E37,INDEX(INDIRECT($AD$1),,5),0),1))</f>
        <v/>
      </c>
      <c r="AI37" s="17" t="str">
        <f ca="1">IF(COUNTIF(INDEX(INDIRECT($AD$1),,6),$E37)&lt;&gt;1,"",INDEX(Class,MATCH($E37,INDEX(INDIRECT($AD$1),,6),0),1))</f>
        <v/>
      </c>
      <c r="AJ37" s="17" t="str">
        <f ca="1">IF(COUNTIF(INDEX(INDIRECT($AD$1),,7),$E37)&lt;&gt;1,"",INDEX(Class,MATCH($E37,INDEX(INDIRECT($AD$1),,7),0),1))</f>
        <v>1/5</v>
      </c>
      <c r="AK37" s="17" t="str">
        <f ca="1">IF(COUNTIF(INDEX(INDIRECT($AD$1),,8),$E37)&lt;&gt;1,"",INDEX(Class,MATCH($E37,INDEX(INDIRECT($AD$1),,8),0),1))</f>
        <v>1/5</v>
      </c>
      <c r="AL37" s="17" t="str">
        <f ca="1">IF(COUNTIF(INDEX(INDIRECT($AL$1),,1),$E37)&lt;&gt;1,"",INDEX(Class,MATCH($E37,INDEX(INDIRECT($AL$1),,1),0),1))</f>
        <v>2/5</v>
      </c>
      <c r="AM37" s="17" t="str">
        <f ca="1">IF(COUNTIF(INDEX(INDIRECT($AL$1),,2),$E37)&lt;&gt;1,"",INDEX(Class,MATCH($E37,INDEX(INDIRECT($AL$1),,2),0),1))</f>
        <v>2/5</v>
      </c>
      <c r="AN37" s="17" t="str">
        <f ca="1">IF(COUNTIF(INDEX(INDIRECT($AL$1),,3),$E37)&lt;&gt;1,"",INDEX(Class,MATCH($E37,INDEX(INDIRECT($AL$1),,3),0),1))</f>
        <v>1/5</v>
      </c>
      <c r="AO37" s="17" t="str">
        <f ca="1">IF(COUNTIF(INDEX(INDIRECT($AL$1),,4),$E37)&lt;&gt;1,"",INDEX(Class,MATCH($E37,INDEX(INDIRECT($AL$1),,4),0),1))</f>
        <v>1/5</v>
      </c>
      <c r="AP37" s="17" t="str">
        <f ca="1">IF(COUNTIF(INDEX(INDIRECT($AL$1),,5),$E37)&lt;&gt;1,"",INDEX(Class,MATCH($E37,INDEX(INDIRECT($AL$1),,5),0),1))</f>
        <v/>
      </c>
      <c r="AQ37" s="17" t="str">
        <f ca="1">IF(COUNTIF(INDEX(INDIRECT($AL$1),,6),$E37)&lt;&gt;1,"",INDEX(Class,MATCH($E37,INDEX(INDIRECT($AL$1),,6),0),1))</f>
        <v/>
      </c>
      <c r="AR37" s="17" t="str">
        <f ca="1">IF(COUNTIF(INDEX(INDIRECT($AL$1),,7),$E37)&lt;&gt;1,"",INDEX(Class,MATCH($E37,INDEX(INDIRECT($AL$1),,7),0),1))</f>
        <v/>
      </c>
      <c r="AS37" s="17" t="str">
        <f ca="1">IF(COUNTIF(INDEX(INDIRECT($AL$1),,8),$E37)&lt;&gt;1,"",INDEX(Class,MATCH($E37,INDEX(INDIRECT($AL$1),,8),0),1))</f>
        <v/>
      </c>
    </row>
    <row r="38" spans="1:45" s="44" customFormat="1" ht="35.1" customHeight="1">
      <c r="A38" s="43">
        <v>18</v>
      </c>
      <c r="B38" s="43">
        <f t="shared" si="0"/>
        <v>0</v>
      </c>
      <c r="C38" s="60"/>
      <c r="D38" s="60"/>
      <c r="E38" s="15" t="s">
        <v>93</v>
      </c>
      <c r="F38" s="17" t="str">
        <f t="shared" ref="F38" ca="1" si="641">IF(COUNTIF(INDEX(INDIRECT($F$1),,1),$E38)&lt;&gt;1,"",INDEX(INDIRECT($F$1),MATCH($E38,INDEX(INDIRECT($F$1),,1),0)-1,1))</f>
        <v/>
      </c>
      <c r="G38" s="17" t="str">
        <f t="shared" ref="G38" ca="1" si="642">IF(COUNTIF(INDEX(INDIRECT($F$1),,2),$E38)&lt;&gt;1,"",INDEX(INDIRECT($F$1),MATCH($E38,INDEX(INDIRECT($F$1),,2),0)-1,2))</f>
        <v/>
      </c>
      <c r="H38" s="17" t="str">
        <f t="shared" ref="H38" ca="1" si="643">IF(COUNTIF(INDEX(INDIRECT($F$1),,3),$E38)&lt;&gt;1,"",INDEX(INDIRECT($F$1),MATCH($E38,INDEX(INDIRECT($F$1),,3),0)-1,3))</f>
        <v>عربي</v>
      </c>
      <c r="I38" s="17" t="str">
        <f t="shared" ref="I38" ca="1" si="644">IF(COUNTIF(INDEX(INDIRECT($F$1),,4),$E38)&lt;&gt;1,"",INDEX(INDIRECT($F$1),MATCH($E38,INDEX(INDIRECT($F$1),,4),0)-1,4))</f>
        <v>عربي</v>
      </c>
      <c r="J38" s="17" t="str">
        <f t="shared" ref="J38" ca="1" si="645">IF(COUNTIF(INDEX(INDIRECT($F$1),,5),$E38)&lt;&gt;1,"",INDEX(INDIRECT($F$1),MATCH($E38,INDEX(INDIRECT($F$1),,5),0)-1,5))</f>
        <v>عربي</v>
      </c>
      <c r="K38" s="17" t="str">
        <f t="shared" ref="K38" ca="1" si="646">IF(COUNTIF(INDEX(INDIRECT($F$1),,6),$E38)&lt;&gt;1,"",INDEX(INDIRECT($F$1),MATCH($E38,INDEX(INDIRECT($F$1),,6),0)-1,6))</f>
        <v>عربي</v>
      </c>
      <c r="L38" s="17" t="str">
        <f t="shared" ref="L38" ca="1" si="647">IF(COUNTIF(INDEX(INDIRECT($F$1),,7),$E38)&lt;&gt;1,"",INDEX(INDIRECT($F$1),MATCH($E38,INDEX(INDIRECT($F$1),,7),0)-1,7))</f>
        <v/>
      </c>
      <c r="M38" s="17" t="str">
        <f t="shared" ref="M38" ca="1" si="648">IF(COUNTIF(INDEX(INDIRECT($F$1),,8),$E38)&lt;&gt;1,"",INDEX(INDIRECT($F$1),MATCH($E38,INDEX(INDIRECT($F$1),,8),0)-1,8))</f>
        <v/>
      </c>
      <c r="N38" s="17" t="str">
        <f t="shared" ref="N38" ca="1" si="649">IF(COUNTIF(INDEX(INDIRECT($N$1),,1),$E38)&lt;&gt;1,"",INDEX(INDIRECT($N$1),MATCH($E38,INDEX(INDIRECT($N$1),,1),0)-1,1))</f>
        <v>عربي</v>
      </c>
      <c r="O38" s="17" t="str">
        <f t="shared" ref="O38" ca="1" si="650">IF(COUNTIF(INDEX(INDIRECT($N$1),,2),$E38)&lt;&gt;1,"",INDEX(INDIRECT($N$1),MATCH($E38,INDEX(INDIRECT($N$1),,2),0)-1,2))</f>
        <v>عربي</v>
      </c>
      <c r="P38" s="17" t="str">
        <f t="shared" ref="P38" ca="1" si="651">IF(COUNTIF(INDEX(INDIRECT($N$1),,3),$E38)&lt;&gt;1,"",INDEX(INDIRECT($N$1),MATCH($E38,INDEX(INDIRECT($N$1),,3),0)-1,3))</f>
        <v>عربي</v>
      </c>
      <c r="Q38" s="17" t="str">
        <f t="shared" ref="Q38" ca="1" si="652">IF(COUNTIF(INDEX(INDIRECT($N$1),,4),$E38)&lt;&gt;1,"",INDEX(INDIRECT($N$1),MATCH($E38,INDEX(INDIRECT($N$1),,4),0)-1,4))</f>
        <v>عربي</v>
      </c>
      <c r="R38" s="17" t="str">
        <f t="shared" ref="R38" ca="1" si="653">IF(COUNTIF(INDEX(INDIRECT($N$1),,5),$E38)&lt;&gt;1,"",INDEX(INDIRECT($N$1),MATCH($E38,INDEX(INDIRECT($N$1),,5),0)-1,5))</f>
        <v/>
      </c>
      <c r="S38" s="17" t="str">
        <f t="shared" ref="S38" ca="1" si="654">IF(COUNTIF(INDEX(INDIRECT($N$1),,6),$E38)&lt;&gt;1,"",INDEX(INDIRECT($N$1),MATCH($E38,INDEX(INDIRECT($N$1),,6),0)-1,6))</f>
        <v/>
      </c>
      <c r="T38" s="17" t="str">
        <f t="shared" ref="T38" ca="1" si="655">IF(COUNTIF(INDEX(INDIRECT($N$1),,7),$E38)&lt;&gt;1,"",INDEX(INDIRECT($N$1),MATCH($E38,INDEX(INDIRECT($N$1),,7),0)-1,7))</f>
        <v/>
      </c>
      <c r="U38" s="17" t="str">
        <f t="shared" ref="U38" ca="1" si="656">IF(COUNTIF(INDEX(INDIRECT($N$1),,8),$E38)&lt;&gt;1,"",INDEX(INDIRECT($N$1),MATCH($E38,INDEX(INDIRECT($N$1),,8),0)-1,8))</f>
        <v/>
      </c>
      <c r="V38" s="17" t="str">
        <f t="shared" ref="V38" ca="1" si="657">IF(COUNTIF(INDEX(INDIRECT($V$1),,1),$E38)&lt;&gt;1,"",INDEX(INDIRECT($V$1),MATCH($E38,INDEX(INDIRECT($V$1),,1),0)-1,1))</f>
        <v>عربي</v>
      </c>
      <c r="W38" s="17" t="str">
        <f t="shared" ref="W38" ca="1" si="658">IF(COUNTIF(INDEX(INDIRECT($V$1),,2),$E38)&lt;&gt;1,"",INDEX(INDIRECT($V$1),MATCH($E38,INDEX(INDIRECT($V$1),,2),0)-1,2))</f>
        <v>عربي</v>
      </c>
      <c r="X38" s="17" t="str">
        <f t="shared" ref="X38" ca="1" si="659">IF(COUNTIF(INDEX(INDIRECT($V$1),,3),$E38)&lt;&gt;1,"",INDEX(INDIRECT($V$1),MATCH($E38,INDEX(INDIRECT($V$1),,3),0)-1,3))</f>
        <v/>
      </c>
      <c r="Y38" s="17" t="str">
        <f t="shared" ref="Y38" ca="1" si="660">IF(COUNTIF(INDEX(INDIRECT($V$1),,4),$E38)&lt;&gt;1,"",INDEX(INDIRECT($V$1),MATCH($E38,INDEX(INDIRECT($V$1),,4),0)-1,4))</f>
        <v/>
      </c>
      <c r="Z38" s="17" t="str">
        <f t="shared" ref="Z38" ca="1" si="661">IF(COUNTIF(INDEX(INDIRECT($V$1),,5),$E38)&lt;&gt;1,"",INDEX(INDIRECT($V$1),MATCH($E38,INDEX(INDIRECT($V$1),,5),0)-1,5))</f>
        <v>عربي</v>
      </c>
      <c r="AA38" s="17" t="str">
        <f t="shared" ref="AA38" ca="1" si="662">IF(COUNTIF(INDEX(INDIRECT($V$1),,6),$E38)&lt;&gt;1,"",INDEX(INDIRECT($V$1),MATCH($E38,INDEX(INDIRECT($V$1),,6),0)-1,6))</f>
        <v>عربي</v>
      </c>
      <c r="AB38" s="17" t="str">
        <f t="shared" ref="AB38" ca="1" si="663">IF(COUNTIF(INDEX(INDIRECT($V$1),,7),$E38)&lt;&gt;1,"",INDEX(INDIRECT($V$1),MATCH($E38,INDEX(INDIRECT($V$1),,7),0)-1,7))</f>
        <v>عربي</v>
      </c>
      <c r="AC38" s="17" t="str">
        <f t="shared" ref="AC38" ca="1" si="664">IF(COUNTIF(INDEX(INDIRECT($V$1),,8),$E38)&lt;&gt;1,"",INDEX(INDIRECT($V$1),MATCH($E38,INDEX(INDIRECT($V$1),,8),0)-1,8))</f>
        <v>عربي</v>
      </c>
      <c r="AD38" s="17" t="str">
        <f t="shared" ref="AD38" ca="1" si="665">IF(COUNTIF(INDEX(INDIRECT($AD$1),,1),$E38)&lt;&gt;1,"",INDEX(INDIRECT($AD$1),MATCH($E38,INDEX(INDIRECT($AD$1),,1),0)-1,1))</f>
        <v>عربي</v>
      </c>
      <c r="AE38" s="17" t="str">
        <f t="shared" ref="AE38" ca="1" si="666">IF(COUNTIF(INDEX(INDIRECT($AD$1),,2),$E38)&lt;&gt;1,"",INDEX(INDIRECT($AD$1),MATCH($E38,INDEX(INDIRECT($AD$1),,2),0)-1,2))</f>
        <v>عربي</v>
      </c>
      <c r="AF38" s="17" t="str">
        <f t="shared" ref="AF38" ca="1" si="667">IF(COUNTIF(INDEX(INDIRECT($AD$1),,3),$E38)&lt;&gt;1,"",INDEX(INDIRECT($AD$1),MATCH($E38,INDEX(INDIRECT($AD$1),,3),0)-1,3))</f>
        <v>عربي</v>
      </c>
      <c r="AG38" s="17" t="str">
        <f t="shared" ref="AG38" ca="1" si="668">IF(COUNTIF(INDEX(INDIRECT($AD$1),,4),$E38)&lt;&gt;1,"",INDEX(INDIRECT($AD$1),MATCH($E38,INDEX(INDIRECT($AD$1),,4),0)-1,4))</f>
        <v>عربي</v>
      </c>
      <c r="AH38" s="17" t="str">
        <f t="shared" ref="AH38" ca="1" si="669">IF(COUNTIF(INDEX(INDIRECT($AD$1),,5),$E38)&lt;&gt;1,"",INDEX(INDIRECT($AD$1),MATCH($E38,INDEX(INDIRECT($AD$1),,5),0)-1,5))</f>
        <v/>
      </c>
      <c r="AI38" s="17" t="str">
        <f t="shared" ref="AI38" ca="1" si="670">IF(COUNTIF(INDEX(INDIRECT($AD$1),,6),$E38)&lt;&gt;1,"",INDEX(INDIRECT($AD$1),MATCH($E38,INDEX(INDIRECT($AD$1),,6),0)-1,6))</f>
        <v/>
      </c>
      <c r="AJ38" s="17" t="str">
        <f t="shared" ref="AJ38" ca="1" si="671">IF(COUNTIF(INDEX(INDIRECT($AD$1),,7),$E38)&lt;&gt;1,"",INDEX(INDIRECT($AD$1),MATCH($E38,INDEX(INDIRECT($AD$1),,7),0)-1,7))</f>
        <v>عربي</v>
      </c>
      <c r="AK38" s="17" t="str">
        <f t="shared" ref="AK38" ca="1" si="672">IF(COUNTIF(INDEX(INDIRECT($AD$1),,8),$E38)&lt;&gt;1,"",INDEX(INDIRECT($AD$1),MATCH($E38,INDEX(INDIRECT($AD$1),,8),0)-1,8))</f>
        <v>عربي</v>
      </c>
      <c r="AL38" s="17" t="str">
        <f t="shared" ref="AL38" ca="1" si="673">IF(COUNTIF(INDEX(INDIRECT($AL$1),,1),$E38)&lt;&gt;1,"",INDEX(INDIRECT($AL$1),MATCH($E38,INDEX(INDIRECT($AL$1),,1),0)-1,1))</f>
        <v>عربي</v>
      </c>
      <c r="AM38" s="17" t="str">
        <f t="shared" ref="AM38" ca="1" si="674">IF(COUNTIF(INDEX(INDIRECT($AL$1),,2),$E38)&lt;&gt;1,"",INDEX(INDIRECT($AL$1),MATCH($E38,INDEX(INDIRECT($AL$1),,2),0)-1,2))</f>
        <v>عربي</v>
      </c>
      <c r="AN38" s="17" t="str">
        <f t="shared" ref="AN38" ca="1" si="675">IF(COUNTIF(INDEX(INDIRECT($AL$1),,3),$E38)&lt;&gt;1,"",INDEX(INDIRECT($AL$1),MATCH($E38,INDEX(INDIRECT($AL$1),,3),0)-1,3))</f>
        <v>عربي</v>
      </c>
      <c r="AO38" s="17" t="str">
        <f t="shared" ref="AO38" ca="1" si="676">IF(COUNTIF(INDEX(INDIRECT($AL$1),,4),$E38)&lt;&gt;1,"",INDEX(INDIRECT($AL$1),MATCH($E38,INDEX(INDIRECT($AL$1),,4),0)-1,4))</f>
        <v>عربي</v>
      </c>
      <c r="AP38" s="17" t="str">
        <f t="shared" ref="AP38" ca="1" si="677">IF(COUNTIF(INDEX(INDIRECT($AL$1),,5),$E38)&lt;&gt;1,"",INDEX(INDIRECT($AL$1),MATCH($E38,INDEX(INDIRECT($AL$1),,5),0)-1,5))</f>
        <v/>
      </c>
      <c r="AQ38" s="17" t="str">
        <f t="shared" ref="AQ38" ca="1" si="678">IF(COUNTIF(INDEX(INDIRECT($AL$1),,6),$E38)&lt;&gt;1,"",INDEX(INDIRECT($AL$1),MATCH($E38,INDEX(INDIRECT($AL$1),,6),0)-1,6))</f>
        <v/>
      </c>
      <c r="AR38" s="17" t="str">
        <f t="shared" ref="AR38" ca="1" si="679">IF(COUNTIF(INDEX(INDIRECT($AL$1),,7),$E38)&lt;&gt;1,"",INDEX(INDIRECT($AL$1),MATCH($E38,INDEX(INDIRECT($AL$1),,7),0)-1,7))</f>
        <v/>
      </c>
      <c r="AS38" s="17" t="str">
        <f t="shared" ref="AS38" ca="1" si="680">IF(COUNTIF(INDEX(INDIRECT($AL$1),,8),$E38)&lt;&gt;1,"",INDEX(INDIRECT($AL$1),MATCH($E38,INDEX(INDIRECT($AL$1),,8),0)-1,8))</f>
        <v/>
      </c>
    </row>
    <row r="39" spans="1:45" s="44" customFormat="1" ht="35.1" customHeight="1">
      <c r="A39" s="43">
        <v>19</v>
      </c>
      <c r="B39" s="43" t="str">
        <f t="shared" si="0"/>
        <v>محمد السيد محمد موسى</v>
      </c>
      <c r="C39" s="59">
        <f>Con!$A40</f>
        <v>19</v>
      </c>
      <c r="D39" s="59" t="str">
        <f>Con!$B40</f>
        <v>محمد السيد محمد موسى</v>
      </c>
      <c r="E39" s="45" t="s">
        <v>91</v>
      </c>
      <c r="F39" s="46" t="str">
        <f ca="1">IF(COUNTIF(INDEX(INDIRECT($F$1),,1),$E39)&lt;&gt;1,"",INDEX(Class,MATCH($E39,INDEX(INDIRECT($F$1),,1),0),1))</f>
        <v/>
      </c>
      <c r="G39" s="46" t="str">
        <f ca="1">IF(COUNTIF(INDEX(INDIRECT($F$1),,2),$E39)&lt;&gt;1,"",INDEX(Class,MATCH($E39,INDEX(INDIRECT($F$1),,2),0),1))</f>
        <v/>
      </c>
      <c r="H39" s="46" t="str">
        <f ca="1">IF(COUNTIF(INDEX(INDIRECT($F$1),,3),$E39)&lt;&gt;1,"",INDEX(Class,MATCH($E39,INDEX(INDIRECT($F$1),,3),0),1))</f>
        <v>1/6</v>
      </c>
      <c r="I39" s="46" t="str">
        <f ca="1">IF(COUNTIF(INDEX(INDIRECT($F$1),,4),$E39)&lt;&gt;1,"",INDEX(Class,MATCH($E39,INDEX(INDIRECT($F$1),,4),0),1))</f>
        <v/>
      </c>
      <c r="J39" s="46" t="str">
        <f ca="1">IF(COUNTIF(INDEX(INDIRECT($F$1),,5),$E39)&lt;&gt;1,"",INDEX(Class,MATCH($E39,INDEX(INDIRECT($F$1),,5),0),1))</f>
        <v>2/4</v>
      </c>
      <c r="K39" s="46" t="str">
        <f ca="1">IF(COUNTIF(INDEX(INDIRECT($F$1),,6),$E39)&lt;&gt;1,"",INDEX(Class,MATCH($E39,INDEX(INDIRECT($F$1),,6),0),1))</f>
        <v>2/4</v>
      </c>
      <c r="L39" s="46" t="str">
        <f ca="1">IF(COUNTIF(INDEX(INDIRECT($F$1),,7),$E39)&lt;&gt;1,"",INDEX(Class,MATCH($E39,INDEX(INDIRECT($F$1),,7),0),1))</f>
        <v>1/6</v>
      </c>
      <c r="M39" s="46" t="str">
        <f ca="1">IF(COUNTIF(INDEX(INDIRECT($F$1),,8),$E39)&lt;&gt;1,"",INDEX(Class,MATCH($E39,INDEX(INDIRECT($F$1),,8),0),1))</f>
        <v>2/6</v>
      </c>
      <c r="N39" s="46" t="str">
        <f ca="1">IF(COUNTIF(INDEX(INDIRECT($N$1),,1),$E39)&lt;&gt;1,"",INDEX(Class,MATCH($E39,INDEX(INDIRECT($N$1),,1),0),1))</f>
        <v>1/6</v>
      </c>
      <c r="O39" s="46" t="str">
        <f ca="1">IF(COUNTIF(INDEX(INDIRECT($N$1),,2),$E39)&lt;&gt;1,"",INDEX(Class,MATCH($E39,INDEX(INDIRECT($N$1),,2),0),1))</f>
        <v>2/6</v>
      </c>
      <c r="P39" s="46" t="str">
        <f ca="1">IF(COUNTIF(INDEX(INDIRECT($N$1),,3),$E39)&lt;&gt;1,"",INDEX(Class,MATCH($E39,INDEX(INDIRECT($N$1),,3),0),1))</f>
        <v>1/5</v>
      </c>
      <c r="Q39" s="46" t="str">
        <f ca="1">IF(COUNTIF(INDEX(INDIRECT($N$1),,4),$E39)&lt;&gt;1,"",INDEX(Class,MATCH($E39,INDEX(INDIRECT($N$1),,4),0),1))</f>
        <v>1/5</v>
      </c>
      <c r="R39" s="46" t="str">
        <f ca="1">IF(COUNTIF(INDEX(INDIRECT($N$1),,5),$E39)&lt;&gt;1,"",INDEX(Class,MATCH($E39,INDEX(INDIRECT($N$1),,5),0),1))</f>
        <v/>
      </c>
      <c r="S39" s="46" t="str">
        <f ca="1">IF(COUNTIF(INDEX(INDIRECT($N$1),,6),$E39)&lt;&gt;1,"",INDEX(Class,MATCH($E39,INDEX(INDIRECT($N$1),,6),0),1))</f>
        <v>1/6</v>
      </c>
      <c r="T39" s="46" t="str">
        <f ca="1">IF(COUNTIF(INDEX(INDIRECT($N$1),,7),$E39)&lt;&gt;1,"",INDEX(Class,MATCH($E39,INDEX(INDIRECT($N$1),,7),0),1))</f>
        <v>2/4</v>
      </c>
      <c r="U39" s="46" t="str">
        <f ca="1">IF(COUNTIF(INDEX(INDIRECT($N$1),,8),$E39)&lt;&gt;1,"",INDEX(Class,MATCH($E39,INDEX(INDIRECT($N$1),,8),0),1))</f>
        <v/>
      </c>
      <c r="V39" s="46" t="str">
        <f ca="1">IF(COUNTIF(INDEX(INDIRECT($V$1),,1),$E39)&lt;&gt;1,"",INDEX(Class,MATCH($E39,INDEX(INDIRECT($V$1),,1),0),1))</f>
        <v/>
      </c>
      <c r="W39" s="46" t="str">
        <f ca="1">IF(COUNTIF(INDEX(INDIRECT($V$1),,2),$E39)&lt;&gt;1,"",INDEX(Class,MATCH($E39,INDEX(INDIRECT($V$1),,2),0),1))</f>
        <v/>
      </c>
      <c r="X39" s="46" t="str">
        <f ca="1">IF(COUNTIF(INDEX(INDIRECT($V$1),,3),$E39)&lt;&gt;1,"",INDEX(Class,MATCH($E39,INDEX(INDIRECT($V$1),,3),0),1))</f>
        <v>1/4</v>
      </c>
      <c r="Y39" s="46" t="str">
        <f ca="1">IF(COUNTIF(INDEX(INDIRECT($V$1),,4),$E39)&lt;&gt;1,"",INDEX(Class,MATCH($E39,INDEX(INDIRECT($V$1),,4),0),1))</f>
        <v/>
      </c>
      <c r="Z39" s="46" t="str">
        <f ca="1">IF(COUNTIF(INDEX(INDIRECT($V$1),,5),$E39)&lt;&gt;1,"",INDEX(Class,MATCH($E39,INDEX(INDIRECT($V$1),,5),0),1))</f>
        <v>3/4</v>
      </c>
      <c r="AA39" s="46" t="str">
        <f ca="1">IF(COUNTIF(INDEX(INDIRECT($V$1),,6),$E39)&lt;&gt;1,"",INDEX(Class,MATCH($E39,INDEX(INDIRECT($V$1),,6),0),1))</f>
        <v>3/4</v>
      </c>
      <c r="AB39" s="46" t="str">
        <f ca="1">IF(COUNTIF(INDEX(INDIRECT($V$1),,7),$E39)&lt;&gt;1,"",INDEX(Class,MATCH($E39,INDEX(INDIRECT($V$1),,7),0),1))</f>
        <v>1/5</v>
      </c>
      <c r="AC39" s="46" t="str">
        <f ca="1">IF(COUNTIF(INDEX(INDIRECT($V$1),,8),$E39)&lt;&gt;1,"",INDEX(Class,MATCH($E39,INDEX(INDIRECT($V$1),,8),0),1))</f>
        <v/>
      </c>
      <c r="AD39" s="46" t="str">
        <f ca="1">IF(COUNTIF(INDEX(INDIRECT($AD$1),,1),$E39)&lt;&gt;1,"",INDEX(Class,MATCH($E39,INDEX(INDIRECT($AD$1),,1),0),1))</f>
        <v/>
      </c>
      <c r="AE39" s="46" t="str">
        <f ca="1">IF(COUNTIF(INDEX(INDIRECT($AD$1),,2),$E39)&lt;&gt;1,"",INDEX(Class,MATCH($E39,INDEX(INDIRECT($AD$1),,2),0),1))</f>
        <v/>
      </c>
      <c r="AF39" s="46" t="str">
        <f ca="1">IF(COUNTIF(INDEX(INDIRECT($AD$1),,3),$E39)&lt;&gt;1,"",INDEX(Class,MATCH($E39,INDEX(INDIRECT($AD$1),,3),0),1))</f>
        <v>1/4</v>
      </c>
      <c r="AG39" s="46" t="str">
        <f ca="1">IF(COUNTIF(INDEX(INDIRECT($AD$1),,4),$E39)&lt;&gt;1,"",INDEX(Class,MATCH($E39,INDEX(INDIRECT($AD$1),,4),0),1))</f>
        <v>1/4</v>
      </c>
      <c r="AH39" s="46" t="str">
        <f ca="1">IF(COUNTIF(INDEX(INDIRECT($AD$1),,5),$E39)&lt;&gt;1,"",INDEX(Class,MATCH($E39,INDEX(INDIRECT($AD$1),,5),0),1))</f>
        <v>2/5</v>
      </c>
      <c r="AI39" s="46" t="str">
        <f ca="1">IF(COUNTIF(INDEX(INDIRECT($AD$1),,6),$E39)&lt;&gt;1,"",INDEX(Class,MATCH($E39,INDEX(INDIRECT($AD$1),,6),0),1))</f>
        <v>2/6</v>
      </c>
      <c r="AJ39" s="46" t="str">
        <f ca="1">IF(COUNTIF(INDEX(INDIRECT($AD$1),,7),$E39)&lt;&gt;1,"",INDEX(Class,MATCH($E39,INDEX(INDIRECT($AD$1),,7),0),1))</f>
        <v/>
      </c>
      <c r="AK39" s="46" t="str">
        <f ca="1">IF(COUNTIF(INDEX(INDIRECT($AD$1),,8),$E39)&lt;&gt;1,"",INDEX(Class,MATCH($E39,INDEX(INDIRECT($AD$1),,8),0),1))</f>
        <v/>
      </c>
      <c r="AL39" s="46" t="str">
        <f ca="1">IF(COUNTIF(INDEX(INDIRECT($AL$1),,1),$E39)&lt;&gt;1,"",INDEX(Class,MATCH($E39,INDEX(INDIRECT($AL$1),,1),0),1))</f>
        <v/>
      </c>
      <c r="AM39" s="46" t="str">
        <f ca="1">IF(COUNTIF(INDEX(INDIRECT($AL$1),,2),$E39)&lt;&gt;1,"",INDEX(Class,MATCH($E39,INDEX(INDIRECT($AL$1),,2),0),1))</f>
        <v/>
      </c>
      <c r="AN39" s="46" t="str">
        <f ca="1">IF(COUNTIF(INDEX(INDIRECT($AL$1),,3),$E39)&lt;&gt;1,"",INDEX(Class,MATCH($E39,INDEX(INDIRECT($AL$1),,3),0),1))</f>
        <v>2/5</v>
      </c>
      <c r="AO39" s="46" t="str">
        <f ca="1">IF(COUNTIF(INDEX(INDIRECT($AL$1),,4),$E39)&lt;&gt;1,"",INDEX(Class,MATCH($E39,INDEX(INDIRECT($AL$1),,4),0),1))</f>
        <v>2/5</v>
      </c>
      <c r="AP39" s="46" t="str">
        <f ca="1">IF(COUNTIF(INDEX(INDIRECT($AL$1),,5),$E39)&lt;&gt;1,"",INDEX(Class,MATCH($E39,INDEX(INDIRECT($AL$1),,5),0),1))</f>
        <v/>
      </c>
      <c r="AQ39" s="46" t="str">
        <f ca="1">IF(COUNTIF(INDEX(INDIRECT($AL$1),,6),$E39)&lt;&gt;1,"",INDEX(Class,MATCH($E39,INDEX(INDIRECT($AL$1),,6),0),1))</f>
        <v>2/6</v>
      </c>
      <c r="AR39" s="46" t="str">
        <f ca="1">IF(COUNTIF(INDEX(INDIRECT($AL$1),,7),$E39)&lt;&gt;1,"",INDEX(Class,MATCH($E39,INDEX(INDIRECT($AL$1),,7),0),1))</f>
        <v>3/4</v>
      </c>
      <c r="AS39" s="46" t="str">
        <f ca="1">IF(COUNTIF(INDEX(INDIRECT($AL$1),,8),$E39)&lt;&gt;1,"",INDEX(Class,MATCH($E39,INDEX(INDIRECT($AL$1),,8),0),1))</f>
        <v/>
      </c>
    </row>
    <row r="40" spans="1:45" s="44" customFormat="1" ht="35.1" customHeight="1">
      <c r="A40" s="43">
        <v>19</v>
      </c>
      <c r="B40" s="43">
        <f t="shared" si="0"/>
        <v>0</v>
      </c>
      <c r="C40" s="59"/>
      <c r="D40" s="59"/>
      <c r="E40" s="45" t="s">
        <v>91</v>
      </c>
      <c r="F40" s="46" t="str">
        <f t="shared" ref="F40" ca="1" si="681">IF(COUNTIF(INDEX(INDIRECT($F$1),,1),$E40)&lt;&gt;1,"",INDEX(INDIRECT($F$1),MATCH($E40,INDEX(INDIRECT($F$1),,1),0)-1,1))</f>
        <v/>
      </c>
      <c r="G40" s="46" t="str">
        <f t="shared" ref="G40" ca="1" si="682">IF(COUNTIF(INDEX(INDIRECT($F$1),,2),$E40)&lt;&gt;1,"",INDEX(INDIRECT($F$1),MATCH($E40,INDEX(INDIRECT($F$1),,2),0)-1,2))</f>
        <v/>
      </c>
      <c r="H40" s="46" t="str">
        <f t="shared" ref="H40" ca="1" si="683">IF(COUNTIF(INDEX(INDIRECT($F$1),,3),$E40)&lt;&gt;1,"",INDEX(INDIRECT($F$1),MATCH($E40,INDEX(INDIRECT($F$1),,3),0)-1,3))</f>
        <v>دين</v>
      </c>
      <c r="I40" s="46" t="str">
        <f t="shared" ref="I40" ca="1" si="684">IF(COUNTIF(INDEX(INDIRECT($F$1),,4),$E40)&lt;&gt;1,"",INDEX(INDIRECT($F$1),MATCH($E40,INDEX(INDIRECT($F$1),,4),0)-1,4))</f>
        <v/>
      </c>
      <c r="J40" s="46" t="str">
        <f t="shared" ref="J40" ca="1" si="685">IF(COUNTIF(INDEX(INDIRECT($F$1),,5),$E40)&lt;&gt;1,"",INDEX(INDIRECT($F$1),MATCH($E40,INDEX(INDIRECT($F$1),,5),0)-1,5))</f>
        <v>دين</v>
      </c>
      <c r="K40" s="46" t="str">
        <f t="shared" ref="K40" ca="1" si="686">IF(COUNTIF(INDEX(INDIRECT($F$1),,6),$E40)&lt;&gt;1,"",INDEX(INDIRECT($F$1),MATCH($E40,INDEX(INDIRECT($F$1),,6),0)-1,6))</f>
        <v>دين</v>
      </c>
      <c r="L40" s="46" t="str">
        <f t="shared" ref="L40" ca="1" si="687">IF(COUNTIF(INDEX(INDIRECT($F$1),,7),$E40)&lt;&gt;1,"",INDEX(INDIRECT($F$1),MATCH($E40,INDEX(INDIRECT($F$1),,7),0)-1,7))</f>
        <v>مجتمع</v>
      </c>
      <c r="M40" s="46" t="str">
        <f t="shared" ref="M40" ca="1" si="688">IF(COUNTIF(INDEX(INDIRECT($F$1),,8),$E40)&lt;&gt;1,"",INDEX(INDIRECT($F$1),MATCH($E40,INDEX(INDIRECT($F$1),,8),0)-1,8))</f>
        <v>مجتمع</v>
      </c>
      <c r="N40" s="46" t="str">
        <f t="shared" ref="N40" ca="1" si="689">IF(COUNTIF(INDEX(INDIRECT($N$1),,1),$E40)&lt;&gt;1,"",INDEX(INDIRECT($N$1),MATCH($E40,INDEX(INDIRECT($N$1),,1),0)-1,1))</f>
        <v>دين</v>
      </c>
      <c r="O40" s="46" t="str">
        <f t="shared" ref="O40" ca="1" si="690">IF(COUNTIF(INDEX(INDIRECT($N$1),,2),$E40)&lt;&gt;1,"",INDEX(INDIRECT($N$1),MATCH($E40,INDEX(INDIRECT($N$1),,2),0)-1,2))</f>
        <v>دين</v>
      </c>
      <c r="P40" s="46" t="str">
        <f t="shared" ref="P40" ca="1" si="691">IF(COUNTIF(INDEX(INDIRECT($N$1),,3),$E40)&lt;&gt;1,"",INDEX(INDIRECT($N$1),MATCH($E40,INDEX(INDIRECT($N$1),,3),0)-1,3))</f>
        <v>دين</v>
      </c>
      <c r="Q40" s="46" t="str">
        <f t="shared" ref="Q40" ca="1" si="692">IF(COUNTIF(INDEX(INDIRECT($N$1),,4),$E40)&lt;&gt;1,"",INDEX(INDIRECT($N$1),MATCH($E40,INDEX(INDIRECT($N$1),,4),0)-1,4))</f>
        <v>دين</v>
      </c>
      <c r="R40" s="46" t="str">
        <f t="shared" ref="R40" ca="1" si="693">IF(COUNTIF(INDEX(INDIRECT($N$1),,5),$E40)&lt;&gt;1,"",INDEX(INDIRECT($N$1),MATCH($E40,INDEX(INDIRECT($N$1),,5),0)-1,5))</f>
        <v/>
      </c>
      <c r="S40" s="46" t="str">
        <f t="shared" ref="S40" ca="1" si="694">IF(COUNTIF(INDEX(INDIRECT($N$1),,6),$E40)&lt;&gt;1,"",INDEX(INDIRECT($N$1),MATCH($E40,INDEX(INDIRECT($N$1),,6),0)-1,6))</f>
        <v>دين</v>
      </c>
      <c r="T40" s="46" t="str">
        <f t="shared" ref="T40" ca="1" si="695">IF(COUNTIF(INDEX(INDIRECT($N$1),,7),$E40)&lt;&gt;1,"",INDEX(INDIRECT($N$1),MATCH($E40,INDEX(INDIRECT($N$1),,7),0)-1,7))</f>
        <v>دين</v>
      </c>
      <c r="U40" s="46" t="str">
        <f t="shared" ref="U40" ca="1" si="696">IF(COUNTIF(INDEX(INDIRECT($N$1),,8),$E40)&lt;&gt;1,"",INDEX(INDIRECT($N$1),MATCH($E40,INDEX(INDIRECT($N$1),,8),0)-1,8))</f>
        <v/>
      </c>
      <c r="V40" s="46" t="str">
        <f t="shared" ref="V40" ca="1" si="697">IF(COUNTIF(INDEX(INDIRECT($V$1),,1),$E40)&lt;&gt;1,"",INDEX(INDIRECT($V$1),MATCH($E40,INDEX(INDIRECT($V$1),,1),0)-1,1))</f>
        <v/>
      </c>
      <c r="W40" s="46" t="str">
        <f t="shared" ref="W40" ca="1" si="698">IF(COUNTIF(INDEX(INDIRECT($V$1),,2),$E40)&lt;&gt;1,"",INDEX(INDIRECT($V$1),MATCH($E40,INDEX(INDIRECT($V$1),,2),0)-1,2))</f>
        <v/>
      </c>
      <c r="X40" s="46" t="str">
        <f t="shared" ref="X40" ca="1" si="699">IF(COUNTIF(INDEX(INDIRECT($V$1),,3),$E40)&lt;&gt;1,"",INDEX(INDIRECT($V$1),MATCH($E40,INDEX(INDIRECT($V$1),,3),0)-1,3))</f>
        <v>دين</v>
      </c>
      <c r="Y40" s="46" t="str">
        <f t="shared" ref="Y40" ca="1" si="700">IF(COUNTIF(INDEX(INDIRECT($V$1),,4),$E40)&lt;&gt;1,"",INDEX(INDIRECT($V$1),MATCH($E40,INDEX(INDIRECT($V$1),,4),0)-1,4))</f>
        <v/>
      </c>
      <c r="Z40" s="46" t="str">
        <f t="shared" ref="Z40" ca="1" si="701">IF(COUNTIF(INDEX(INDIRECT($V$1),,5),$E40)&lt;&gt;1,"",INDEX(INDIRECT($V$1),MATCH($E40,INDEX(INDIRECT($V$1),,5),0)-1,5))</f>
        <v>دين</v>
      </c>
      <c r="AA40" s="46" t="str">
        <f t="shared" ref="AA40" ca="1" si="702">IF(COUNTIF(INDEX(INDIRECT($V$1),,6),$E40)&lt;&gt;1,"",INDEX(INDIRECT($V$1),MATCH($E40,INDEX(INDIRECT($V$1),,6),0)-1,6))</f>
        <v>دين</v>
      </c>
      <c r="AB40" s="46" t="str">
        <f t="shared" ref="AB40" ca="1" si="703">IF(COUNTIF(INDEX(INDIRECT($V$1),,7),$E40)&lt;&gt;1,"",INDEX(INDIRECT($V$1),MATCH($E40,INDEX(INDIRECT($V$1),,7),0)-1,7))</f>
        <v>دين</v>
      </c>
      <c r="AC40" s="46" t="str">
        <f t="shared" ref="AC40" ca="1" si="704">IF(COUNTIF(INDEX(INDIRECT($V$1),,8),$E40)&lt;&gt;1,"",INDEX(INDIRECT($V$1),MATCH($E40,INDEX(INDIRECT($V$1),,8),0)-1,8))</f>
        <v/>
      </c>
      <c r="AD40" s="46" t="str">
        <f t="shared" ref="AD40" ca="1" si="705">IF(COUNTIF(INDEX(INDIRECT($AD$1),,1),$E40)&lt;&gt;1,"",INDEX(INDIRECT($AD$1),MATCH($E40,INDEX(INDIRECT($AD$1),,1),0)-1,1))</f>
        <v/>
      </c>
      <c r="AE40" s="46" t="str">
        <f t="shared" ref="AE40" ca="1" si="706">IF(COUNTIF(INDEX(INDIRECT($AD$1),,2),$E40)&lt;&gt;1,"",INDEX(INDIRECT($AD$1),MATCH($E40,INDEX(INDIRECT($AD$1),,2),0)-1,2))</f>
        <v/>
      </c>
      <c r="AF40" s="46" t="str">
        <f t="shared" ref="AF40" ca="1" si="707">IF(COUNTIF(INDEX(INDIRECT($AD$1),,3),$E40)&lt;&gt;1,"",INDEX(INDIRECT($AD$1),MATCH($E40,INDEX(INDIRECT($AD$1),,3),0)-1,3))</f>
        <v>دين</v>
      </c>
      <c r="AG40" s="46" t="str">
        <f t="shared" ref="AG40" ca="1" si="708">IF(COUNTIF(INDEX(INDIRECT($AD$1),,4),$E40)&lt;&gt;1,"",INDEX(INDIRECT($AD$1),MATCH($E40,INDEX(INDIRECT($AD$1),,4),0)-1,4))</f>
        <v>دين</v>
      </c>
      <c r="AH40" s="46" t="str">
        <f t="shared" ref="AH40" ca="1" si="709">IF(COUNTIF(INDEX(INDIRECT($AD$1),,5),$E40)&lt;&gt;1,"",INDEX(INDIRECT($AD$1),MATCH($E40,INDEX(INDIRECT($AD$1),,5),0)-1,5))</f>
        <v>دين</v>
      </c>
      <c r="AI40" s="46" t="str">
        <f t="shared" ref="AI40" ca="1" si="710">IF(COUNTIF(INDEX(INDIRECT($AD$1),,6),$E40)&lt;&gt;1,"",INDEX(INDIRECT($AD$1),MATCH($E40,INDEX(INDIRECT($AD$1),,6),0)-1,6))</f>
        <v>دين</v>
      </c>
      <c r="AJ40" s="46" t="str">
        <f t="shared" ref="AJ40" ca="1" si="711">IF(COUNTIF(INDEX(INDIRECT($AD$1),,7),$E40)&lt;&gt;1,"",INDEX(INDIRECT($AD$1),MATCH($E40,INDEX(INDIRECT($AD$1),,7),0)-1,7))</f>
        <v/>
      </c>
      <c r="AK40" s="46" t="str">
        <f t="shared" ref="AK40" ca="1" si="712">IF(COUNTIF(INDEX(INDIRECT($AD$1),,8),$E40)&lt;&gt;1,"",INDEX(INDIRECT($AD$1),MATCH($E40,INDEX(INDIRECT($AD$1),,8),0)-1,8))</f>
        <v/>
      </c>
      <c r="AL40" s="46" t="str">
        <f t="shared" ref="AL40" ca="1" si="713">IF(COUNTIF(INDEX(INDIRECT($AL$1),,1),$E40)&lt;&gt;1,"",INDEX(INDIRECT($AL$1),MATCH($E40,INDEX(INDIRECT($AL$1),,1),0)-1,1))</f>
        <v/>
      </c>
      <c r="AM40" s="46" t="str">
        <f t="shared" ref="AM40" ca="1" si="714">IF(COUNTIF(INDEX(INDIRECT($AL$1),,2),$E40)&lt;&gt;1,"",INDEX(INDIRECT($AL$1),MATCH($E40,INDEX(INDIRECT($AL$1),,2),0)-1,2))</f>
        <v/>
      </c>
      <c r="AN40" s="46" t="str">
        <f t="shared" ref="AN40" ca="1" si="715">IF(COUNTIF(INDEX(INDIRECT($AL$1),,3),$E40)&lt;&gt;1,"",INDEX(INDIRECT($AL$1),MATCH($E40,INDEX(INDIRECT($AL$1),,3),0)-1,3))</f>
        <v>دين</v>
      </c>
      <c r="AO40" s="46" t="str">
        <f t="shared" ref="AO40" ca="1" si="716">IF(COUNTIF(INDEX(INDIRECT($AL$1),,4),$E40)&lt;&gt;1,"",INDEX(INDIRECT($AL$1),MATCH($E40,INDEX(INDIRECT($AL$1),,4),0)-1,4))</f>
        <v>دين</v>
      </c>
      <c r="AP40" s="46" t="str">
        <f t="shared" ref="AP40" ca="1" si="717">IF(COUNTIF(INDEX(INDIRECT($AL$1),,5),$E40)&lt;&gt;1,"",INDEX(INDIRECT($AL$1),MATCH($E40,INDEX(INDIRECT($AL$1),,5),0)-1,5))</f>
        <v/>
      </c>
      <c r="AQ40" s="46" t="str">
        <f t="shared" ref="AQ40" ca="1" si="718">IF(COUNTIF(INDEX(INDIRECT($AL$1),,6),$E40)&lt;&gt;1,"",INDEX(INDIRECT($AL$1),MATCH($E40,INDEX(INDIRECT($AL$1),,6),0)-1,6))</f>
        <v>دين</v>
      </c>
      <c r="AR40" s="46" t="str">
        <f t="shared" ref="AR40" ca="1" si="719">IF(COUNTIF(INDEX(INDIRECT($AL$1),,7),$E40)&lt;&gt;1,"",INDEX(INDIRECT($AL$1),MATCH($E40,INDEX(INDIRECT($AL$1),,7),0)-1,7))</f>
        <v>دين</v>
      </c>
      <c r="AS40" s="46" t="str">
        <f t="shared" ref="AS40" ca="1" si="720">IF(COUNTIF(INDEX(INDIRECT($AL$1),,8),$E40)&lt;&gt;1,"",INDEX(INDIRECT($AL$1),MATCH($E40,INDEX(INDIRECT($AL$1),,8),0)-1,8))</f>
        <v/>
      </c>
    </row>
    <row r="41" spans="1:45" s="44" customFormat="1" ht="35.1" customHeight="1">
      <c r="A41" s="43">
        <v>20</v>
      </c>
      <c r="B41" s="43" t="str">
        <f t="shared" si="0"/>
        <v>فكريه عبد المنعم حسن الطنطاوي</v>
      </c>
      <c r="C41" s="60">
        <f>Con!$A42</f>
        <v>20</v>
      </c>
      <c r="D41" s="60" t="str">
        <f>Con!$B42</f>
        <v>فكريه عبد المنعم حسن الطنطاوي</v>
      </c>
      <c r="E41" s="15" t="s">
        <v>87</v>
      </c>
      <c r="F41" s="17" t="str">
        <f ca="1">IF(COUNTIF(INDEX(INDIRECT($F$1),,1),$E41)&lt;&gt;1,"",INDEX(Class,MATCH($E41,INDEX(INDIRECT($F$1),,1),0),1))</f>
        <v/>
      </c>
      <c r="G41" s="17" t="str">
        <f ca="1">IF(COUNTIF(INDEX(INDIRECT($F$1),,2),$E41)&lt;&gt;1,"",INDEX(Class,MATCH($E41,INDEX(INDIRECT($F$1),,2),0),1))</f>
        <v/>
      </c>
      <c r="H41" s="17" t="str">
        <f ca="1">IF(COUNTIF(INDEX(INDIRECT($F$1),,3),$E41)&lt;&gt;1,"",INDEX(Class,MATCH($E41,INDEX(INDIRECT($F$1),,3),0),1))</f>
        <v>1/3</v>
      </c>
      <c r="I41" s="17" t="str">
        <f ca="1">IF(COUNTIF(INDEX(INDIRECT($F$1),,4),$E41)&lt;&gt;1,"",INDEX(Class,MATCH($E41,INDEX(INDIRECT($F$1),,4),0),1))</f>
        <v>1/3</v>
      </c>
      <c r="J41" s="17" t="str">
        <f ca="1">IF(COUNTIF(INDEX(INDIRECT($F$1),,5),$E41)&lt;&gt;1,"",INDEX(Class,MATCH($E41,INDEX(INDIRECT($F$1),,5),0),1))</f>
        <v/>
      </c>
      <c r="K41" s="17" t="str">
        <f ca="1">IF(COUNTIF(INDEX(INDIRECT($F$1),,6),$E41)&lt;&gt;1,"",INDEX(Class,MATCH($E41,INDEX(INDIRECT($F$1),,6),0),1))</f>
        <v/>
      </c>
      <c r="L41" s="17" t="str">
        <f ca="1">IF(COUNTIF(INDEX(INDIRECT($F$1),,7),$E41)&lt;&gt;1,"",INDEX(Class,MATCH($E41,INDEX(INDIRECT($F$1),,7),0),1))</f>
        <v>1/4</v>
      </c>
      <c r="M41" s="17" t="str">
        <f ca="1">IF(COUNTIF(INDEX(INDIRECT($F$1),,8),$E41)&lt;&gt;1,"",INDEX(Class,MATCH($E41,INDEX(INDIRECT($F$1),,8),0),1))</f>
        <v>1/4</v>
      </c>
      <c r="N41" s="17" t="str">
        <f ca="1">IF(COUNTIF(INDEX(INDIRECT($N$1),,1),$E41)&lt;&gt;1,"",INDEX(Class,MATCH($E41,INDEX(INDIRECT($N$1),,1),0),1))</f>
        <v>2/1</v>
      </c>
      <c r="O41" s="17" t="str">
        <f ca="1">IF(COUNTIF(INDEX(INDIRECT($N$1),,2),$E41)&lt;&gt;1,"",INDEX(Class,MATCH($E41,INDEX(INDIRECT($N$1),,2),0),1))</f>
        <v>2/1</v>
      </c>
      <c r="P41" s="17" t="str">
        <f ca="1">IF(COUNTIF(INDEX(INDIRECT($N$1),,3),$E41)&lt;&gt;1,"",INDEX(Class,MATCH($E41,INDEX(INDIRECT($N$1),,3),0),1))</f>
        <v>1/1</v>
      </c>
      <c r="Q41" s="17" t="str">
        <f ca="1">IF(COUNTIF(INDEX(INDIRECT($N$1),,4),$E41)&lt;&gt;1,"",INDEX(Class,MATCH($E41,INDEX(INDIRECT($N$1),,4),0),1))</f>
        <v>1/1</v>
      </c>
      <c r="R41" s="17" t="str">
        <f ca="1">IF(COUNTIF(INDEX(INDIRECT($N$1),,5),$E41)&lt;&gt;1,"",INDEX(Class,MATCH($E41,INDEX(INDIRECT($N$1),,5),0),1))</f>
        <v>2/6</v>
      </c>
      <c r="S41" s="17" t="str">
        <f ca="1">IF(COUNTIF(INDEX(INDIRECT($N$1),,6),$E41)&lt;&gt;1,"",INDEX(Class,MATCH($E41,INDEX(INDIRECT($N$1),,6),0),1))</f>
        <v/>
      </c>
      <c r="T41" s="17" t="str">
        <f ca="1">IF(COUNTIF(INDEX(INDIRECT($N$1),,7),$E41)&lt;&gt;1,"",INDEX(Class,MATCH($E41,INDEX(INDIRECT($N$1),,7),0),1))</f>
        <v>1/6</v>
      </c>
      <c r="U41" s="17" t="str">
        <f ca="1">IF(COUNTIF(INDEX(INDIRECT($N$1),,8),$E41)&lt;&gt;1,"",INDEX(Class,MATCH($E41,INDEX(INDIRECT($N$1),,8),0),1))</f>
        <v/>
      </c>
      <c r="V41" s="17" t="str">
        <f ca="1">IF(COUNTIF(INDEX(INDIRECT($V$1),,1),$E41)&lt;&gt;1,"",INDEX(Class,MATCH($E41,INDEX(INDIRECT($V$1),,1),0),1))</f>
        <v/>
      </c>
      <c r="W41" s="17" t="str">
        <f ca="1">IF(COUNTIF(INDEX(INDIRECT($V$1),,2),$E41)&lt;&gt;1,"",INDEX(Class,MATCH($E41,INDEX(INDIRECT($V$1),,2),0),1))</f>
        <v/>
      </c>
      <c r="X41" s="17" t="str">
        <f ca="1">IF(COUNTIF(INDEX(INDIRECT($V$1),,3),$E41)&lt;&gt;1,"",INDEX(Class,MATCH($E41,INDEX(INDIRECT($V$1),,3),0),1))</f>
        <v>1/2</v>
      </c>
      <c r="Y41" s="17" t="str">
        <f ca="1">IF(COUNTIF(INDEX(INDIRECT($V$1),,4),$E41)&lt;&gt;1,"",INDEX(Class,MATCH($E41,INDEX(INDIRECT($V$1),,4),0),1))</f>
        <v>1/2</v>
      </c>
      <c r="Z41" s="17" t="str">
        <f ca="1">IF(COUNTIF(INDEX(INDIRECT($V$1),,5),$E41)&lt;&gt;1,"",INDEX(Class,MATCH($E41,INDEX(INDIRECT($V$1),,5),0),1))</f>
        <v>2/2</v>
      </c>
      <c r="AA41" s="17" t="str">
        <f ca="1">IF(COUNTIF(INDEX(INDIRECT($V$1),,6),$E41)&lt;&gt;1,"",INDEX(Class,MATCH($E41,INDEX(INDIRECT($V$1),,6),0),1))</f>
        <v>2/2</v>
      </c>
      <c r="AB41" s="17" t="str">
        <f ca="1">IF(COUNTIF(INDEX(INDIRECT($V$1),,7),$E41)&lt;&gt;1,"",INDEX(Class,MATCH($E41,INDEX(INDIRECT($V$1),,7),0),1))</f>
        <v>2/4</v>
      </c>
      <c r="AC41" s="17" t="str">
        <f ca="1">IF(COUNTIF(INDEX(INDIRECT($V$1),,8),$E41)&lt;&gt;1,"",INDEX(Class,MATCH($E41,INDEX(INDIRECT($V$1),,8),0),1))</f>
        <v>2/4</v>
      </c>
      <c r="AD41" s="17" t="str">
        <f ca="1">IF(COUNTIF(INDEX(INDIRECT($AD$1),,1),$E41)&lt;&gt;1,"",INDEX(Class,MATCH($E41,INDEX(INDIRECT($AD$1),,1),0),1))</f>
        <v/>
      </c>
      <c r="AE41" s="17" t="str">
        <f ca="1">IF(COUNTIF(INDEX(INDIRECT($AD$1),,2),$E41)&lt;&gt;1,"",INDEX(Class,MATCH($E41,INDEX(INDIRECT($AD$1),,2),0),1))</f>
        <v/>
      </c>
      <c r="AF41" s="17" t="str">
        <f ca="1">IF(COUNTIF(INDEX(INDIRECT($AD$1),,3),$E41)&lt;&gt;1,"",INDEX(Class,MATCH($E41,INDEX(INDIRECT($AD$1),,3),0),1))</f>
        <v/>
      </c>
      <c r="AG41" s="17" t="str">
        <f ca="1">IF(COUNTIF(INDEX(INDIRECT($AD$1),,4),$E41)&lt;&gt;1,"",INDEX(Class,MATCH($E41,INDEX(INDIRECT($AD$1),,4),0),1))</f>
        <v/>
      </c>
      <c r="AH41" s="17" t="str">
        <f ca="1">IF(COUNTIF(INDEX(INDIRECT($AD$1),,5),$E41)&lt;&gt;1,"",INDEX(Class,MATCH($E41,INDEX(INDIRECT($AD$1),,5),0),1))</f>
        <v>1/5</v>
      </c>
      <c r="AI41" s="17" t="str">
        <f ca="1">IF(COUNTIF(INDEX(INDIRECT($AD$1),,6),$E41)&lt;&gt;1,"",INDEX(Class,MATCH($E41,INDEX(INDIRECT($AD$1),,6),0),1))</f>
        <v>1/5</v>
      </c>
      <c r="AJ41" s="17" t="str">
        <f ca="1">IF(COUNTIF(INDEX(INDIRECT($AD$1),,7),$E41)&lt;&gt;1,"",INDEX(Class,MATCH($E41,INDEX(INDIRECT($AD$1),,7),0),1))</f>
        <v>3/4</v>
      </c>
      <c r="AK41" s="17" t="str">
        <f ca="1">IF(COUNTIF(INDEX(INDIRECT($AD$1),,8),$E41)&lt;&gt;1,"",INDEX(Class,MATCH($E41,INDEX(INDIRECT($AD$1),,8),0),1))</f>
        <v>3/4</v>
      </c>
      <c r="AL41" s="17" t="str">
        <f ca="1">IF(COUNTIF(INDEX(INDIRECT($AL$1),,1),$E41)&lt;&gt;1,"",INDEX(Class,MATCH($E41,INDEX(INDIRECT($AL$1),,1),0),1))</f>
        <v/>
      </c>
      <c r="AM41" s="17" t="str">
        <f ca="1">IF(COUNTIF(INDEX(INDIRECT($AL$1),,2),$E41)&lt;&gt;1,"",INDEX(Class,MATCH($E41,INDEX(INDIRECT($AL$1),,2),0),1))</f>
        <v/>
      </c>
      <c r="AN41" s="17" t="str">
        <f ca="1">IF(COUNTIF(INDEX(INDIRECT($AL$1),,3),$E41)&lt;&gt;1,"",INDEX(Class,MATCH($E41,INDEX(INDIRECT($AL$1),,3),0),1))</f>
        <v>2/3</v>
      </c>
      <c r="AO41" s="17" t="str">
        <f ca="1">IF(COUNTIF(INDEX(INDIRECT($AL$1),,4),$E41)&lt;&gt;1,"",INDEX(Class,MATCH($E41,INDEX(INDIRECT($AL$1),,4),0),1))</f>
        <v>2/3</v>
      </c>
      <c r="AP41" s="17" t="str">
        <f ca="1">IF(COUNTIF(INDEX(INDIRECT($AL$1),,5),$E41)&lt;&gt;1,"",INDEX(Class,MATCH($E41,INDEX(INDIRECT($AL$1),,5),0),1))</f>
        <v/>
      </c>
      <c r="AQ41" s="17" t="str">
        <f ca="1">IF(COUNTIF(INDEX(INDIRECT($AL$1),,6),$E41)&lt;&gt;1,"",INDEX(Class,MATCH($E41,INDEX(INDIRECT($AL$1),,6),0),1))</f>
        <v>2/5</v>
      </c>
      <c r="AR41" s="17" t="str">
        <f ca="1">IF(COUNTIF(INDEX(INDIRECT($AL$1),,7),$E41)&lt;&gt;1,"",INDEX(Class,MATCH($E41,INDEX(INDIRECT($AL$1),,7),0),1))</f>
        <v>2/5</v>
      </c>
      <c r="AS41" s="17" t="str">
        <f ca="1">IF(COUNTIF(INDEX(INDIRECT($AL$1),,8),$E41)&lt;&gt;1,"",INDEX(Class,MATCH($E41,INDEX(INDIRECT($AL$1),,8),0),1))</f>
        <v/>
      </c>
    </row>
    <row r="42" spans="1:45" s="44" customFormat="1" ht="35.1" customHeight="1">
      <c r="A42" s="43">
        <v>20</v>
      </c>
      <c r="B42" s="43">
        <f t="shared" si="0"/>
        <v>0</v>
      </c>
      <c r="C42" s="60"/>
      <c r="D42" s="60"/>
      <c r="E42" s="15" t="s">
        <v>87</v>
      </c>
      <c r="F42" s="17" t="str">
        <f t="shared" ref="F42" ca="1" si="721">IF(COUNTIF(INDEX(INDIRECT($F$1),,1),$E42)&lt;&gt;1,"",INDEX(INDIRECT($F$1),MATCH($E42,INDEX(INDIRECT($F$1),,1),0)-1,1))</f>
        <v/>
      </c>
      <c r="G42" s="17" t="str">
        <f t="shared" ref="G42" ca="1" si="722">IF(COUNTIF(INDEX(INDIRECT($F$1),,2),$E42)&lt;&gt;1,"",INDEX(INDIRECT($F$1),MATCH($E42,INDEX(INDIRECT($F$1),,2),0)-1,2))</f>
        <v/>
      </c>
      <c r="H42" s="17" t="str">
        <f t="shared" ref="H42" ca="1" si="723">IF(COUNTIF(INDEX(INDIRECT($F$1),,3),$E42)&lt;&gt;1,"",INDEX(INDIRECT($F$1),MATCH($E42,INDEX(INDIRECT($F$1),,3),0)-1,3))</f>
        <v>حاسب</v>
      </c>
      <c r="I42" s="17" t="str">
        <f t="shared" ref="I42" ca="1" si="724">IF(COUNTIF(INDEX(INDIRECT($F$1),,4),$E42)&lt;&gt;1,"",INDEX(INDIRECT($F$1),MATCH($E42,INDEX(INDIRECT($F$1),,4),0)-1,4))</f>
        <v>حاسب</v>
      </c>
      <c r="J42" s="17" t="str">
        <f t="shared" ref="J42" ca="1" si="725">IF(COUNTIF(INDEX(INDIRECT($F$1),,5),$E42)&lt;&gt;1,"",INDEX(INDIRECT($F$1),MATCH($E42,INDEX(INDIRECT($F$1),,5),0)-1,5))</f>
        <v/>
      </c>
      <c r="K42" s="17" t="str">
        <f t="shared" ref="K42" ca="1" si="726">IF(COUNTIF(INDEX(INDIRECT($F$1),,6),$E42)&lt;&gt;1,"",INDEX(INDIRECT($F$1),MATCH($E42,INDEX(INDIRECT($F$1),,6),0)-1,6))</f>
        <v/>
      </c>
      <c r="L42" s="17" t="str">
        <f t="shared" ref="L42" ca="1" si="727">IF(COUNTIF(INDEX(INDIRECT($F$1),,7),$E42)&lt;&gt;1,"",INDEX(INDIRECT($F$1),MATCH($E42,INDEX(INDIRECT($F$1),,7),0)-1,7))</f>
        <v>حاسب</v>
      </c>
      <c r="M42" s="17" t="str">
        <f t="shared" ref="M42" ca="1" si="728">IF(COUNTIF(INDEX(INDIRECT($F$1),,8),$E42)&lt;&gt;1,"",INDEX(INDIRECT($F$1),MATCH($E42,INDEX(INDIRECT($F$1),,8),0)-1,8))</f>
        <v>حاسب</v>
      </c>
      <c r="N42" s="17" t="str">
        <f t="shared" ref="N42" ca="1" si="729">IF(COUNTIF(INDEX(INDIRECT($N$1),,1),$E42)&lt;&gt;1,"",INDEX(INDIRECT($N$1),MATCH($E42,INDEX(INDIRECT($N$1),,1),0)-1,1))</f>
        <v>حاسب</v>
      </c>
      <c r="O42" s="17" t="str">
        <f t="shared" ref="O42" ca="1" si="730">IF(COUNTIF(INDEX(INDIRECT($N$1),,2),$E42)&lt;&gt;1,"",INDEX(INDIRECT($N$1),MATCH($E42,INDEX(INDIRECT($N$1),,2),0)-1,2))</f>
        <v>حاسب</v>
      </c>
      <c r="P42" s="17" t="str">
        <f t="shared" ref="P42" ca="1" si="731">IF(COUNTIF(INDEX(INDIRECT($N$1),,3),$E42)&lt;&gt;1,"",INDEX(INDIRECT($N$1),MATCH($E42,INDEX(INDIRECT($N$1),,3),0)-1,3))</f>
        <v>حاسب</v>
      </c>
      <c r="Q42" s="17" t="str">
        <f t="shared" ref="Q42" ca="1" si="732">IF(COUNTIF(INDEX(INDIRECT($N$1),,4),$E42)&lt;&gt;1,"",INDEX(INDIRECT($N$1),MATCH($E42,INDEX(INDIRECT($N$1),,4),0)-1,4))</f>
        <v>حاسب</v>
      </c>
      <c r="R42" s="17" t="str">
        <f t="shared" ref="R42" ca="1" si="733">IF(COUNTIF(INDEX(INDIRECT($N$1),,5),$E42)&lt;&gt;1,"",INDEX(INDIRECT($N$1),MATCH($E42,INDEX(INDIRECT($N$1),,5),0)-1,5))</f>
        <v>حاسب</v>
      </c>
      <c r="S42" s="17" t="str">
        <f t="shared" ref="S42" ca="1" si="734">IF(COUNTIF(INDEX(INDIRECT($N$1),,6),$E42)&lt;&gt;1,"",INDEX(INDIRECT($N$1),MATCH($E42,INDEX(INDIRECT($N$1),,6),0)-1,6))</f>
        <v/>
      </c>
      <c r="T42" s="17" t="str">
        <f t="shared" ref="T42" ca="1" si="735">IF(COUNTIF(INDEX(INDIRECT($N$1),,7),$E42)&lt;&gt;1,"",INDEX(INDIRECT($N$1),MATCH($E42,INDEX(INDIRECT($N$1),,7),0)-1,7))</f>
        <v>حاسب</v>
      </c>
      <c r="U42" s="17" t="str">
        <f t="shared" ref="U42" ca="1" si="736">IF(COUNTIF(INDEX(INDIRECT($N$1),,8),$E42)&lt;&gt;1,"",INDEX(INDIRECT($N$1),MATCH($E42,INDEX(INDIRECT($N$1),,8),0)-1,8))</f>
        <v/>
      </c>
      <c r="V42" s="17" t="str">
        <f t="shared" ref="V42" ca="1" si="737">IF(COUNTIF(INDEX(INDIRECT($V$1),,1),$E42)&lt;&gt;1,"",INDEX(INDIRECT($V$1),MATCH($E42,INDEX(INDIRECT($V$1),,1),0)-1,1))</f>
        <v/>
      </c>
      <c r="W42" s="17" t="str">
        <f t="shared" ref="W42" ca="1" si="738">IF(COUNTIF(INDEX(INDIRECT($V$1),,2),$E42)&lt;&gt;1,"",INDEX(INDIRECT($V$1),MATCH($E42,INDEX(INDIRECT($V$1),,2),0)-1,2))</f>
        <v/>
      </c>
      <c r="X42" s="17" t="str">
        <f t="shared" ref="X42" ca="1" si="739">IF(COUNTIF(INDEX(INDIRECT($V$1),,3),$E42)&lt;&gt;1,"",INDEX(INDIRECT($V$1),MATCH($E42,INDEX(INDIRECT($V$1),,3),0)-1,3))</f>
        <v>حاسب</v>
      </c>
      <c r="Y42" s="17" t="str">
        <f t="shared" ref="Y42" ca="1" si="740">IF(COUNTIF(INDEX(INDIRECT($V$1),,4),$E42)&lt;&gt;1,"",INDEX(INDIRECT($V$1),MATCH($E42,INDEX(INDIRECT($V$1),,4),0)-1,4))</f>
        <v>حاسب</v>
      </c>
      <c r="Z42" s="17" t="str">
        <f t="shared" ref="Z42" ca="1" si="741">IF(COUNTIF(INDEX(INDIRECT($V$1),,5),$E42)&lt;&gt;1,"",INDEX(INDIRECT($V$1),MATCH($E42,INDEX(INDIRECT($V$1),,5),0)-1,5))</f>
        <v>حاسب</v>
      </c>
      <c r="AA42" s="17" t="str">
        <f t="shared" ref="AA42" ca="1" si="742">IF(COUNTIF(INDEX(INDIRECT($V$1),,6),$E42)&lt;&gt;1,"",INDEX(INDIRECT($V$1),MATCH($E42,INDEX(INDIRECT($V$1),,6),0)-1,6))</f>
        <v>حاسب</v>
      </c>
      <c r="AB42" s="17" t="str">
        <f t="shared" ref="AB42" ca="1" si="743">IF(COUNTIF(INDEX(INDIRECT($V$1),,7),$E42)&lt;&gt;1,"",INDEX(INDIRECT($V$1),MATCH($E42,INDEX(INDIRECT($V$1),,7),0)-1,7))</f>
        <v>حاسب</v>
      </c>
      <c r="AC42" s="17" t="str">
        <f t="shared" ref="AC42" ca="1" si="744">IF(COUNTIF(INDEX(INDIRECT($V$1),,8),$E42)&lt;&gt;1,"",INDEX(INDIRECT($V$1),MATCH($E42,INDEX(INDIRECT($V$1),,8),0)-1,8))</f>
        <v>حاسب</v>
      </c>
      <c r="AD42" s="17" t="str">
        <f t="shared" ref="AD42" ca="1" si="745">IF(COUNTIF(INDEX(INDIRECT($AD$1),,1),$E42)&lt;&gt;1,"",INDEX(INDIRECT($AD$1),MATCH($E42,INDEX(INDIRECT($AD$1),,1),0)-1,1))</f>
        <v/>
      </c>
      <c r="AE42" s="17" t="str">
        <f t="shared" ref="AE42" ca="1" si="746">IF(COUNTIF(INDEX(INDIRECT($AD$1),,2),$E42)&lt;&gt;1,"",INDEX(INDIRECT($AD$1),MATCH($E42,INDEX(INDIRECT($AD$1),,2),0)-1,2))</f>
        <v/>
      </c>
      <c r="AF42" s="17" t="str">
        <f t="shared" ref="AF42" ca="1" si="747">IF(COUNTIF(INDEX(INDIRECT($AD$1),,3),$E42)&lt;&gt;1,"",INDEX(INDIRECT($AD$1),MATCH($E42,INDEX(INDIRECT($AD$1),,3),0)-1,3))</f>
        <v/>
      </c>
      <c r="AG42" s="17" t="str">
        <f t="shared" ref="AG42" ca="1" si="748">IF(COUNTIF(INDEX(INDIRECT($AD$1),,4),$E42)&lt;&gt;1,"",INDEX(INDIRECT($AD$1),MATCH($E42,INDEX(INDIRECT($AD$1),,4),0)-1,4))</f>
        <v/>
      </c>
      <c r="AH42" s="17" t="str">
        <f t="shared" ref="AH42" ca="1" si="749">IF(COUNTIF(INDEX(INDIRECT($AD$1),,5),$E42)&lt;&gt;1,"",INDEX(INDIRECT($AD$1),MATCH($E42,INDEX(INDIRECT($AD$1),,5),0)-1,5))</f>
        <v>حاسب</v>
      </c>
      <c r="AI42" s="17" t="str">
        <f t="shared" ref="AI42" ca="1" si="750">IF(COUNTIF(INDEX(INDIRECT($AD$1),,6),$E42)&lt;&gt;1,"",INDEX(INDIRECT($AD$1),MATCH($E42,INDEX(INDIRECT($AD$1),,6),0)-1,6))</f>
        <v>حاسب</v>
      </c>
      <c r="AJ42" s="17" t="str">
        <f t="shared" ref="AJ42" ca="1" si="751">IF(COUNTIF(INDEX(INDIRECT($AD$1),,7),$E42)&lt;&gt;1,"",INDEX(INDIRECT($AD$1),MATCH($E42,INDEX(INDIRECT($AD$1),,7),0)-1,7))</f>
        <v>حاسب</v>
      </c>
      <c r="AK42" s="17" t="str">
        <f t="shared" ref="AK42" ca="1" si="752">IF(COUNTIF(INDEX(INDIRECT($AD$1),,8),$E42)&lt;&gt;1,"",INDEX(INDIRECT($AD$1),MATCH($E42,INDEX(INDIRECT($AD$1),,8),0)-1,8))</f>
        <v>حاسب</v>
      </c>
      <c r="AL42" s="17" t="str">
        <f t="shared" ref="AL42" ca="1" si="753">IF(COUNTIF(INDEX(INDIRECT($AL$1),,1),$E42)&lt;&gt;1,"",INDEX(INDIRECT($AL$1),MATCH($E42,INDEX(INDIRECT($AL$1),,1),0)-1,1))</f>
        <v/>
      </c>
      <c r="AM42" s="17" t="str">
        <f t="shared" ref="AM42" ca="1" si="754">IF(COUNTIF(INDEX(INDIRECT($AL$1),,2),$E42)&lt;&gt;1,"",INDEX(INDIRECT($AL$1),MATCH($E42,INDEX(INDIRECT($AL$1),,2),0)-1,2))</f>
        <v/>
      </c>
      <c r="AN42" s="17" t="str">
        <f t="shared" ref="AN42" ca="1" si="755">IF(COUNTIF(INDEX(INDIRECT($AL$1),,3),$E42)&lt;&gt;1,"",INDEX(INDIRECT($AL$1),MATCH($E42,INDEX(INDIRECT($AL$1),,3),0)-1,3))</f>
        <v>حاسب</v>
      </c>
      <c r="AO42" s="17" t="str">
        <f t="shared" ref="AO42" ca="1" si="756">IF(COUNTIF(INDEX(INDIRECT($AL$1),,4),$E42)&lt;&gt;1,"",INDEX(INDIRECT($AL$1),MATCH($E42,INDEX(INDIRECT($AL$1),,4),0)-1,4))</f>
        <v>حاسب</v>
      </c>
      <c r="AP42" s="17" t="str">
        <f t="shared" ref="AP42" ca="1" si="757">IF(COUNTIF(INDEX(INDIRECT($AL$1),,5),$E42)&lt;&gt;1,"",INDEX(INDIRECT($AL$1),MATCH($E42,INDEX(INDIRECT($AL$1),,5),0)-1,5))</f>
        <v/>
      </c>
      <c r="AQ42" s="17" t="str">
        <f t="shared" ref="AQ42" ca="1" si="758">IF(COUNTIF(INDEX(INDIRECT($AL$1),,6),$E42)&lt;&gt;1,"",INDEX(INDIRECT($AL$1),MATCH($E42,INDEX(INDIRECT($AL$1),,6),0)-1,6))</f>
        <v>حاسب</v>
      </c>
      <c r="AR42" s="17" t="str">
        <f t="shared" ref="AR42" ca="1" si="759">IF(COUNTIF(INDEX(INDIRECT($AL$1),,7),$E42)&lt;&gt;1,"",INDEX(INDIRECT($AL$1),MATCH($E42,INDEX(INDIRECT($AL$1),,7),0)-1,7))</f>
        <v>حاسب</v>
      </c>
      <c r="AS42" s="17" t="str">
        <f t="shared" ref="AS42" ca="1" si="760">IF(COUNTIF(INDEX(INDIRECT($AL$1),,8),$E42)&lt;&gt;1,"",INDEX(INDIRECT($AL$1),MATCH($E42,INDEX(INDIRECT($AL$1),,8),0)-1,8))</f>
        <v/>
      </c>
    </row>
    <row r="43" spans="1:45" s="44" customFormat="1" ht="35.1" customHeight="1">
      <c r="A43" s="43">
        <v>21</v>
      </c>
      <c r="B43" s="43" t="str">
        <f t="shared" si="0"/>
        <v>شرين عابد طه</v>
      </c>
      <c r="C43" s="59">
        <f>Con!$A44</f>
        <v>21</v>
      </c>
      <c r="D43" s="59" t="str">
        <f>Con!$B44</f>
        <v>شرين عابد طه</v>
      </c>
      <c r="E43" s="45" t="s">
        <v>120</v>
      </c>
      <c r="F43" s="46" t="str">
        <f ca="1">IF(COUNTIF(INDEX(INDIRECT($F$1),,1),$E43)&lt;&gt;1,"",INDEX(Class,MATCH($E43,INDEX(INDIRECT($F$1),,1),0),1))</f>
        <v/>
      </c>
      <c r="G43" s="46" t="str">
        <f ca="1">IF(COUNTIF(INDEX(INDIRECT($F$1),,2),$E43)&lt;&gt;1,"",INDEX(Class,MATCH($E43,INDEX(INDIRECT($F$1),,2),0),1))</f>
        <v/>
      </c>
      <c r="H43" s="46" t="str">
        <f ca="1">IF(COUNTIF(INDEX(INDIRECT($F$1),,3),$E43)&lt;&gt;1,"",INDEX(Class,MATCH($E43,INDEX(INDIRECT($F$1),,3),0),1))</f>
        <v/>
      </c>
      <c r="I43" s="46" t="str">
        <f ca="1">IF(COUNTIF(INDEX(INDIRECT($F$1),,4),$E43)&lt;&gt;1,"",INDEX(Class,MATCH($E43,INDEX(INDIRECT($F$1),,4),0),1))</f>
        <v/>
      </c>
      <c r="J43" s="46" t="str">
        <f ca="1">IF(COUNTIF(INDEX(INDIRECT($F$1),,5),$E43)&lt;&gt;1,"",INDEX(Class,MATCH($E43,INDEX(INDIRECT($F$1),,5),0),1))</f>
        <v>2/3</v>
      </c>
      <c r="K43" s="46" t="str">
        <f ca="1">IF(COUNTIF(INDEX(INDIRECT($F$1),,6),$E43)&lt;&gt;1,"",INDEX(Class,MATCH($E43,INDEX(INDIRECT($F$1),,6),0),1))</f>
        <v>1/3</v>
      </c>
      <c r="L43" s="46" t="str">
        <f ca="1">IF(COUNTIF(INDEX(INDIRECT($F$1),,7),$E43)&lt;&gt;1,"",INDEX(Class,MATCH($E43,INDEX(INDIRECT($F$1),,7),0),1))</f>
        <v>2/3</v>
      </c>
      <c r="M43" s="46" t="str">
        <f ca="1">IF(COUNTIF(INDEX(INDIRECT($F$1),,8),$E43)&lt;&gt;1,"",INDEX(Class,MATCH($E43,INDEX(INDIRECT($F$1),,8),0),1))</f>
        <v>2/3</v>
      </c>
      <c r="N43" s="46" t="str">
        <f ca="1">IF(COUNTIF(INDEX(INDIRECT($N$1),,1),$E43)&lt;&gt;1,"",INDEX(Class,MATCH($E43,INDEX(INDIRECT($N$1),,1),0),1))</f>
        <v/>
      </c>
      <c r="O43" s="46" t="str">
        <f ca="1">IF(COUNTIF(INDEX(INDIRECT($N$1),,2),$E43)&lt;&gt;1,"",INDEX(Class,MATCH($E43,INDEX(INDIRECT($N$1),,2),0),1))</f>
        <v/>
      </c>
      <c r="P43" s="46" t="str">
        <f ca="1">IF(COUNTIF(INDEX(INDIRECT($N$1),,3),$E43)&lt;&gt;1,"",INDEX(Class,MATCH($E43,INDEX(INDIRECT($N$1),,3),0),1))</f>
        <v>1/3</v>
      </c>
      <c r="Q43" s="46" t="str">
        <f ca="1">IF(COUNTIF(INDEX(INDIRECT($N$1),,4),$E43)&lt;&gt;1,"",INDEX(Class,MATCH($E43,INDEX(INDIRECT($N$1),,4),0),1))</f>
        <v>1/3</v>
      </c>
      <c r="R43" s="46" t="str">
        <f ca="1">IF(COUNTIF(INDEX(INDIRECT($N$1),,5),$E43)&lt;&gt;1,"",INDEX(Class,MATCH($E43,INDEX(INDIRECT($N$1),,5),0),1))</f>
        <v/>
      </c>
      <c r="S43" s="46" t="str">
        <f ca="1">IF(COUNTIF(INDEX(INDIRECT($N$1),,6),$E43)&lt;&gt;1,"",INDEX(Class,MATCH($E43,INDEX(INDIRECT($N$1),,6),0),1))</f>
        <v/>
      </c>
      <c r="T43" s="46" t="str">
        <f ca="1">IF(COUNTIF(INDEX(INDIRECT($N$1),,7),$E43)&lt;&gt;1,"",INDEX(Class,MATCH($E43,INDEX(INDIRECT($N$1),,7),0),1))</f>
        <v>2/6</v>
      </c>
      <c r="U43" s="46" t="str">
        <f ca="1">IF(COUNTIF(INDEX(INDIRECT($N$1),,8),$E43)&lt;&gt;1,"",INDEX(Class,MATCH($E43,INDEX(INDIRECT($N$1),,8),0),1))</f>
        <v>1/6</v>
      </c>
      <c r="V43" s="46" t="str">
        <f ca="1">IF(COUNTIF(INDEX(INDIRECT($V$1),,1),$E43)&lt;&gt;1,"",INDEX(Class,MATCH($E43,INDEX(INDIRECT($V$1),,1),0),1))</f>
        <v/>
      </c>
      <c r="W43" s="46" t="str">
        <f ca="1">IF(COUNTIF(INDEX(INDIRECT($V$1),,2),$E43)&lt;&gt;1,"",INDEX(Class,MATCH($E43,INDEX(INDIRECT($V$1),,2),0),1))</f>
        <v/>
      </c>
      <c r="X43" s="46" t="str">
        <f ca="1">IF(COUNTIF(INDEX(INDIRECT($V$1),,3),$E43)&lt;&gt;1,"",INDEX(Class,MATCH($E43,INDEX(INDIRECT($V$1),,3),0),1))</f>
        <v>1/1</v>
      </c>
      <c r="Y43" s="46" t="str">
        <f ca="1">IF(COUNTIF(INDEX(INDIRECT($V$1),,4),$E43)&lt;&gt;1,"",INDEX(Class,MATCH($E43,INDEX(INDIRECT($V$1),,4),0),1))</f>
        <v>1/1</v>
      </c>
      <c r="Z43" s="46" t="str">
        <f ca="1">IF(COUNTIF(INDEX(INDIRECT($V$1),,5),$E43)&lt;&gt;1,"",INDEX(Class,MATCH($E43,INDEX(INDIRECT($V$1),,5),0),1))</f>
        <v>2/1</v>
      </c>
      <c r="AA43" s="46" t="str">
        <f ca="1">IF(COUNTIF(INDEX(INDIRECT($V$1),,6),$E43)&lt;&gt;1,"",INDEX(Class,MATCH($E43,INDEX(INDIRECT($V$1),,6),0),1))</f>
        <v>2/1</v>
      </c>
      <c r="AB43" s="46" t="str">
        <f ca="1">IF(COUNTIF(INDEX(INDIRECT($V$1),,7),$E43)&lt;&gt;1,"",INDEX(Class,MATCH($E43,INDEX(INDIRECT($V$1),,7),0),1))</f>
        <v>2/6</v>
      </c>
      <c r="AC43" s="46" t="str">
        <f ca="1">IF(COUNTIF(INDEX(INDIRECT($V$1),,8),$E43)&lt;&gt;1,"",INDEX(Class,MATCH($E43,INDEX(INDIRECT($V$1),,8),0),1))</f>
        <v>1/6</v>
      </c>
      <c r="AD43" s="46" t="str">
        <f ca="1">IF(COUNTIF(INDEX(INDIRECT($AD$1),,1),$E43)&lt;&gt;1,"",INDEX(Class,MATCH($E43,INDEX(INDIRECT($AD$1),,1),0),1))</f>
        <v/>
      </c>
      <c r="AE43" s="46" t="str">
        <f ca="1">IF(COUNTIF(INDEX(INDIRECT($AD$1),,2),$E43)&lt;&gt;1,"",INDEX(Class,MATCH($E43,INDEX(INDIRECT($AD$1),,2),0),1))</f>
        <v/>
      </c>
      <c r="AF43" s="46" t="str">
        <f ca="1">IF(COUNTIF(INDEX(INDIRECT($AD$1),,3),$E43)&lt;&gt;1,"",INDEX(Class,MATCH($E43,INDEX(INDIRECT($AD$1),,3),0),1))</f>
        <v>2/2</v>
      </c>
      <c r="AG43" s="46" t="str">
        <f ca="1">IF(COUNTIF(INDEX(INDIRECT($AD$1),,4),$E43)&lt;&gt;1,"",INDEX(Class,MATCH($E43,INDEX(INDIRECT($AD$1),,4),0),1))</f>
        <v>2/2</v>
      </c>
      <c r="AH43" s="46" t="str">
        <f ca="1">IF(COUNTIF(INDEX(INDIRECT($AD$1),,5),$E43)&lt;&gt;1,"",INDEX(Class,MATCH($E43,INDEX(INDIRECT($AD$1),,5),0),1))</f>
        <v>1/2</v>
      </c>
      <c r="AI43" s="46" t="str">
        <f ca="1">IF(COUNTIF(INDEX(INDIRECT($AD$1),,6),$E43)&lt;&gt;1,"",INDEX(Class,MATCH($E43,INDEX(INDIRECT($AD$1),,6),0),1))</f>
        <v>1/2</v>
      </c>
      <c r="AJ43" s="46" t="str">
        <f ca="1">IF(COUNTIF(INDEX(INDIRECT($AD$1),,7),$E43)&lt;&gt;1,"",INDEX(Class,MATCH($E43,INDEX(INDIRECT($AD$1),,7),0),1))</f>
        <v/>
      </c>
      <c r="AK43" s="46" t="str">
        <f ca="1">IF(COUNTIF(INDEX(INDIRECT($AD$1),,8),$E43)&lt;&gt;1,"",INDEX(Class,MATCH($E43,INDEX(INDIRECT($AD$1),,8),0),1))</f>
        <v/>
      </c>
      <c r="AL43" s="46" t="str">
        <f ca="1">IF(COUNTIF(INDEX(INDIRECT($AL$1),,1),$E43)&lt;&gt;1,"",INDEX(Class,MATCH($E43,INDEX(INDIRECT($AL$1),,1),0),1))</f>
        <v/>
      </c>
      <c r="AM43" s="46" t="str">
        <f ca="1">IF(COUNTIF(INDEX(INDIRECT($AL$1),,2),$E43)&lt;&gt;1,"",INDEX(Class,MATCH($E43,INDEX(INDIRECT($AL$1),,2),0),1))</f>
        <v/>
      </c>
      <c r="AN43" s="46" t="str">
        <f ca="1">IF(COUNTIF(INDEX(INDIRECT($AL$1),,3),$E43)&lt;&gt;1,"",INDEX(Class,MATCH($E43,INDEX(INDIRECT($AL$1),,3),0),1))</f>
        <v>2/1</v>
      </c>
      <c r="AO43" s="46" t="str">
        <f ca="1">IF(COUNTIF(INDEX(INDIRECT($AL$1),,4),$E43)&lt;&gt;1,"",INDEX(Class,MATCH($E43,INDEX(INDIRECT($AL$1),,4),0),1))</f>
        <v>1/1</v>
      </c>
      <c r="AP43" s="46" t="str">
        <f ca="1">IF(COUNTIF(INDEX(INDIRECT($AL$1),,5),$E43)&lt;&gt;1,"",INDEX(Class,MATCH($E43,INDEX(INDIRECT($AL$1),,5),0),1))</f>
        <v>2/2</v>
      </c>
      <c r="AQ43" s="46" t="str">
        <f ca="1">IF(COUNTIF(INDEX(INDIRECT($AL$1),,6),$E43)&lt;&gt;1,"",INDEX(Class,MATCH($E43,INDEX(INDIRECT($AL$1),,6),0),1))</f>
        <v>1/2</v>
      </c>
      <c r="AR43" s="46" t="str">
        <f ca="1">IF(COUNTIF(INDEX(INDIRECT($AL$1),,7),$E43)&lt;&gt;1,"",INDEX(Class,MATCH($E43,INDEX(INDIRECT($AL$1),,7),0),1))</f>
        <v/>
      </c>
      <c r="AS43" s="46" t="str">
        <f ca="1">IF(COUNTIF(INDEX(INDIRECT($AL$1),,8),$E43)&lt;&gt;1,"",INDEX(Class,MATCH($E43,INDEX(INDIRECT($AL$1),,8),0),1))</f>
        <v/>
      </c>
    </row>
    <row r="44" spans="1:45" s="44" customFormat="1" ht="35.1" customHeight="1">
      <c r="A44" s="43">
        <v>21</v>
      </c>
      <c r="B44" s="43">
        <f t="shared" si="0"/>
        <v>0</v>
      </c>
      <c r="C44" s="59"/>
      <c r="D44" s="59"/>
      <c r="E44" s="45" t="s">
        <v>120</v>
      </c>
      <c r="F44" s="46" t="str">
        <f t="shared" ref="F44" ca="1" si="761">IF(COUNTIF(INDEX(INDIRECT($F$1),,1),$E44)&lt;&gt;1,"",INDEX(INDIRECT($F$1),MATCH($E44,INDEX(INDIRECT($F$1),,1),0)-1,1))</f>
        <v/>
      </c>
      <c r="G44" s="46" t="str">
        <f t="shared" ref="G44" ca="1" si="762">IF(COUNTIF(INDEX(INDIRECT($F$1),,2),$E44)&lt;&gt;1,"",INDEX(INDIRECT($F$1),MATCH($E44,INDEX(INDIRECT($F$1),,2),0)-1,2))</f>
        <v/>
      </c>
      <c r="H44" s="46" t="str">
        <f t="shared" ref="H44" ca="1" si="763">IF(COUNTIF(INDEX(INDIRECT($F$1),,3),$E44)&lt;&gt;1,"",INDEX(INDIRECT($F$1),MATCH($E44,INDEX(INDIRECT($F$1),,3),0)-1,3))</f>
        <v/>
      </c>
      <c r="I44" s="46" t="str">
        <f t="shared" ref="I44" ca="1" si="764">IF(COUNTIF(INDEX(INDIRECT($F$1),,4),$E44)&lt;&gt;1,"",INDEX(INDIRECT($F$1),MATCH($E44,INDEX(INDIRECT($F$1),,4),0)-1,4))</f>
        <v/>
      </c>
      <c r="J44" s="46" t="str">
        <f t="shared" ref="J44" ca="1" si="765">IF(COUNTIF(INDEX(INDIRECT($F$1),,5),$E44)&lt;&gt;1,"",INDEX(INDIRECT($F$1),MATCH($E44,INDEX(INDIRECT($F$1),,5),0)-1,5))</f>
        <v>موسيقى</v>
      </c>
      <c r="K44" s="46" t="str">
        <f t="shared" ref="K44" ca="1" si="766">IF(COUNTIF(INDEX(INDIRECT($F$1),,6),$E44)&lt;&gt;1,"",INDEX(INDIRECT($F$1),MATCH($E44,INDEX(INDIRECT($F$1),,6),0)-1,6))</f>
        <v>موسيقى</v>
      </c>
      <c r="L44" s="46" t="str">
        <f t="shared" ref="L44" ca="1" si="767">IF(COUNTIF(INDEX(INDIRECT($F$1),,7),$E44)&lt;&gt;1,"",INDEX(INDIRECT($F$1),MATCH($E44,INDEX(INDIRECT($F$1),,7),0)-1,7))</f>
        <v>علمي</v>
      </c>
      <c r="M44" s="46" t="str">
        <f t="shared" ref="M44" ca="1" si="768">IF(COUNTIF(INDEX(INDIRECT($F$1),,8),$E44)&lt;&gt;1,"",INDEX(INDIRECT($F$1),MATCH($E44,INDEX(INDIRECT($F$1),,8),0)-1,8))</f>
        <v>علمي</v>
      </c>
      <c r="N44" s="46" t="str">
        <f t="shared" ref="N44" ca="1" si="769">IF(COUNTIF(INDEX(INDIRECT($N$1),,1),$E44)&lt;&gt;1,"",INDEX(INDIRECT($N$1),MATCH($E44,INDEX(INDIRECT($N$1),,1),0)-1,1))</f>
        <v/>
      </c>
      <c r="O44" s="46" t="str">
        <f t="shared" ref="O44" ca="1" si="770">IF(COUNTIF(INDEX(INDIRECT($N$1),,2),$E44)&lt;&gt;1,"",INDEX(INDIRECT($N$1),MATCH($E44,INDEX(INDIRECT($N$1),,2),0)-1,2))</f>
        <v/>
      </c>
      <c r="P44" s="46" t="str">
        <f t="shared" ref="P44" ca="1" si="771">IF(COUNTIF(INDEX(INDIRECT($N$1),,3),$E44)&lt;&gt;1,"",INDEX(INDIRECT($N$1),MATCH($E44,INDEX(INDIRECT($N$1),,3),0)-1,3))</f>
        <v>علمي</v>
      </c>
      <c r="Q44" s="46" t="str">
        <f t="shared" ref="Q44" ca="1" si="772">IF(COUNTIF(INDEX(INDIRECT($N$1),,4),$E44)&lt;&gt;1,"",INDEX(INDIRECT($N$1),MATCH($E44,INDEX(INDIRECT($N$1),,4),0)-1,4))</f>
        <v>علمي</v>
      </c>
      <c r="R44" s="46" t="str">
        <f t="shared" ref="R44" ca="1" si="773">IF(COUNTIF(INDEX(INDIRECT($N$1),,5),$E44)&lt;&gt;1,"",INDEX(INDIRECT($N$1),MATCH($E44,INDEX(INDIRECT($N$1),,5),0)-1,5))</f>
        <v/>
      </c>
      <c r="S44" s="46" t="str">
        <f t="shared" ref="S44" ca="1" si="774">IF(COUNTIF(INDEX(INDIRECT($N$1),,6),$E44)&lt;&gt;1,"",INDEX(INDIRECT($N$1),MATCH($E44,INDEX(INDIRECT($N$1),,6),0)-1,6))</f>
        <v/>
      </c>
      <c r="T44" s="46" t="str">
        <f t="shared" ref="T44" ca="1" si="775">IF(COUNTIF(INDEX(INDIRECT($N$1),,7),$E44)&lt;&gt;1,"",INDEX(INDIRECT($N$1),MATCH($E44,INDEX(INDIRECT($N$1),,7),0)-1,7))</f>
        <v>موسيقى</v>
      </c>
      <c r="U44" s="46" t="str">
        <f t="shared" ref="U44" ca="1" si="776">IF(COUNTIF(INDEX(INDIRECT($N$1),,8),$E44)&lt;&gt;1,"",INDEX(INDIRECT($N$1),MATCH($E44,INDEX(INDIRECT($N$1),,8),0)-1,8))</f>
        <v>موسيقى</v>
      </c>
      <c r="V44" s="46" t="str">
        <f t="shared" ref="V44" ca="1" si="777">IF(COUNTIF(INDEX(INDIRECT($V$1),,1),$E44)&lt;&gt;1,"",INDEX(INDIRECT($V$1),MATCH($E44,INDEX(INDIRECT($V$1),,1),0)-1,1))</f>
        <v/>
      </c>
      <c r="W44" s="46" t="str">
        <f t="shared" ref="W44" ca="1" si="778">IF(COUNTIF(INDEX(INDIRECT($V$1),,2),$E44)&lt;&gt;1,"",INDEX(INDIRECT($V$1),MATCH($E44,INDEX(INDIRECT($V$1),,2),0)-1,2))</f>
        <v/>
      </c>
      <c r="X44" s="46" t="str">
        <f t="shared" ref="X44" ca="1" si="779">IF(COUNTIF(INDEX(INDIRECT($V$1),,3),$E44)&lt;&gt;1,"",INDEX(INDIRECT($V$1),MATCH($E44,INDEX(INDIRECT($V$1),,3),0)-1,3))</f>
        <v>علمي</v>
      </c>
      <c r="Y44" s="46" t="str">
        <f t="shared" ref="Y44" ca="1" si="780">IF(COUNTIF(INDEX(INDIRECT($V$1),,4),$E44)&lt;&gt;1,"",INDEX(INDIRECT($V$1),MATCH($E44,INDEX(INDIRECT($V$1),,4),0)-1,4))</f>
        <v>علمي</v>
      </c>
      <c r="Z44" s="46" t="str">
        <f t="shared" ref="Z44" ca="1" si="781">IF(COUNTIF(INDEX(INDIRECT($V$1),,5),$E44)&lt;&gt;1,"",INDEX(INDIRECT($V$1),MATCH($E44,INDEX(INDIRECT($V$1),,5),0)-1,5))</f>
        <v>علمي</v>
      </c>
      <c r="AA44" s="46" t="str">
        <f t="shared" ref="AA44" ca="1" si="782">IF(COUNTIF(INDEX(INDIRECT($V$1),,6),$E44)&lt;&gt;1,"",INDEX(INDIRECT($V$1),MATCH($E44,INDEX(INDIRECT($V$1),,6),0)-1,6))</f>
        <v>علمي</v>
      </c>
      <c r="AB44" s="46" t="str">
        <f t="shared" ref="AB44" ca="1" si="783">IF(COUNTIF(INDEX(INDIRECT($V$1),,7),$E44)&lt;&gt;1,"",INDEX(INDIRECT($V$1),MATCH($E44,INDEX(INDIRECT($V$1),,7),0)-1,7))</f>
        <v>موسيقى</v>
      </c>
      <c r="AC44" s="46" t="str">
        <f t="shared" ref="AC44" ca="1" si="784">IF(COUNTIF(INDEX(INDIRECT($V$1),,8),$E44)&lt;&gt;1,"",INDEX(INDIRECT($V$1),MATCH($E44,INDEX(INDIRECT($V$1),,8),0)-1,8))</f>
        <v>موسيقى</v>
      </c>
      <c r="AD44" s="46" t="str">
        <f t="shared" ref="AD44" ca="1" si="785">IF(COUNTIF(INDEX(INDIRECT($AD$1),,1),$E44)&lt;&gt;1,"",INDEX(INDIRECT($AD$1),MATCH($E44,INDEX(INDIRECT($AD$1),,1),0)-1,1))</f>
        <v/>
      </c>
      <c r="AE44" s="46" t="str">
        <f t="shared" ref="AE44" ca="1" si="786">IF(COUNTIF(INDEX(INDIRECT($AD$1),,2),$E44)&lt;&gt;1,"",INDEX(INDIRECT($AD$1),MATCH($E44,INDEX(INDIRECT($AD$1),,2),0)-1,2))</f>
        <v/>
      </c>
      <c r="AF44" s="46" t="str">
        <f t="shared" ref="AF44" ca="1" si="787">IF(COUNTIF(INDEX(INDIRECT($AD$1),,3),$E44)&lt;&gt;1,"",INDEX(INDIRECT($AD$1),MATCH($E44,INDEX(INDIRECT($AD$1),,3),0)-1,3))</f>
        <v>علمي</v>
      </c>
      <c r="AG44" s="46" t="str">
        <f t="shared" ref="AG44" ca="1" si="788">IF(COUNTIF(INDEX(INDIRECT($AD$1),,4),$E44)&lt;&gt;1,"",INDEX(INDIRECT($AD$1),MATCH($E44,INDEX(INDIRECT($AD$1),,4),0)-1,4))</f>
        <v>علمي</v>
      </c>
      <c r="AH44" s="46" t="str">
        <f t="shared" ref="AH44" ca="1" si="789">IF(COUNTIF(INDEX(INDIRECT($AD$1),,5),$E44)&lt;&gt;1,"",INDEX(INDIRECT($AD$1),MATCH($E44,INDEX(INDIRECT($AD$1),,5),0)-1,5))</f>
        <v>علمي</v>
      </c>
      <c r="AI44" s="46" t="str">
        <f t="shared" ref="AI44" ca="1" si="790">IF(COUNTIF(INDEX(INDIRECT($AD$1),,6),$E44)&lt;&gt;1,"",INDEX(INDIRECT($AD$1),MATCH($E44,INDEX(INDIRECT($AD$1),,6),0)-1,6))</f>
        <v>علمي</v>
      </c>
      <c r="AJ44" s="46" t="str">
        <f t="shared" ref="AJ44" ca="1" si="791">IF(COUNTIF(INDEX(INDIRECT($AD$1),,7),$E44)&lt;&gt;1,"",INDEX(INDIRECT($AD$1),MATCH($E44,INDEX(INDIRECT($AD$1),,7),0)-1,7))</f>
        <v/>
      </c>
      <c r="AK44" s="46" t="str">
        <f t="shared" ref="AK44" ca="1" si="792">IF(COUNTIF(INDEX(INDIRECT($AD$1),,8),$E44)&lt;&gt;1,"",INDEX(INDIRECT($AD$1),MATCH($E44,INDEX(INDIRECT($AD$1),,8),0)-1,8))</f>
        <v/>
      </c>
      <c r="AL44" s="46" t="str">
        <f t="shared" ref="AL44" ca="1" si="793">IF(COUNTIF(INDEX(INDIRECT($AL$1),,1),$E44)&lt;&gt;1,"",INDEX(INDIRECT($AL$1),MATCH($E44,INDEX(INDIRECT($AL$1),,1),0)-1,1))</f>
        <v/>
      </c>
      <c r="AM44" s="46" t="str">
        <f t="shared" ref="AM44" ca="1" si="794">IF(COUNTIF(INDEX(INDIRECT($AL$1),,2),$E44)&lt;&gt;1,"",INDEX(INDIRECT($AL$1),MATCH($E44,INDEX(INDIRECT($AL$1),,2),0)-1,2))</f>
        <v/>
      </c>
      <c r="AN44" s="46" t="str">
        <f t="shared" ref="AN44" ca="1" si="795">IF(COUNTIF(INDEX(INDIRECT($AL$1),,3),$E44)&lt;&gt;1,"",INDEX(INDIRECT($AL$1),MATCH($E44,INDEX(INDIRECT($AL$1),,3),0)-1,3))</f>
        <v>موسيقى</v>
      </c>
      <c r="AO44" s="46" t="str">
        <f t="shared" ref="AO44" ca="1" si="796">IF(COUNTIF(INDEX(INDIRECT($AL$1),,4),$E44)&lt;&gt;1,"",INDEX(INDIRECT($AL$1),MATCH($E44,INDEX(INDIRECT($AL$1),,4),0)-1,4))</f>
        <v>موسيقى</v>
      </c>
      <c r="AP44" s="46" t="str">
        <f t="shared" ref="AP44" ca="1" si="797">IF(COUNTIF(INDEX(INDIRECT($AL$1),,5),$E44)&lt;&gt;1,"",INDEX(INDIRECT($AL$1),MATCH($E44,INDEX(INDIRECT($AL$1),,5),0)-1,5))</f>
        <v>موسيقى</v>
      </c>
      <c r="AQ44" s="46" t="str">
        <f t="shared" ref="AQ44" ca="1" si="798">IF(COUNTIF(INDEX(INDIRECT($AL$1),,6),$E44)&lt;&gt;1,"",INDEX(INDIRECT($AL$1),MATCH($E44,INDEX(INDIRECT($AL$1),,6),0)-1,6))</f>
        <v>موسيقى</v>
      </c>
      <c r="AR44" s="46" t="str">
        <f t="shared" ref="AR44" ca="1" si="799">IF(COUNTIF(INDEX(INDIRECT($AL$1),,7),$E44)&lt;&gt;1,"",INDEX(INDIRECT($AL$1),MATCH($E44,INDEX(INDIRECT($AL$1),,7),0)-1,7))</f>
        <v/>
      </c>
      <c r="AS44" s="46" t="str">
        <f t="shared" ref="AS44" ca="1" si="800">IF(COUNTIF(INDEX(INDIRECT($AL$1),,8),$E44)&lt;&gt;1,"",INDEX(INDIRECT($AL$1),MATCH($E44,INDEX(INDIRECT($AL$1),,8),0)-1,8))</f>
        <v/>
      </c>
    </row>
    <row r="45" spans="1:45" s="44" customFormat="1" ht="35.1" customHeight="1"/>
    <row r="46" spans="1:45" s="44" customFormat="1" ht="35.1" customHeight="1"/>
    <row r="47" spans="1:45" s="44" customFormat="1" ht="35.1" customHeight="1"/>
    <row r="48" spans="1:45" s="44" customFormat="1" ht="35.1" customHeight="1"/>
    <row r="49" s="44" customFormat="1" ht="35.1" customHeight="1"/>
    <row r="50" s="44" customFormat="1" ht="35.1" customHeight="1"/>
    <row r="51" s="44" customFormat="1" ht="35.1" customHeight="1"/>
    <row r="52" s="44" customFormat="1" ht="35.1" customHeight="1"/>
    <row r="53" s="44" customFormat="1" ht="35.1" customHeight="1"/>
    <row r="54" s="44" customFormat="1" ht="35.1" customHeight="1"/>
    <row r="55" s="44" customFormat="1" ht="35.1" customHeight="1"/>
    <row r="56" s="44" customFormat="1" ht="35.1" customHeight="1"/>
    <row r="57" s="44" customFormat="1" ht="35.1" customHeight="1"/>
    <row r="58" s="44" customFormat="1" ht="35.1" customHeight="1"/>
    <row r="59" s="44" customFormat="1" ht="35.1" customHeight="1"/>
    <row r="60" s="44" customFormat="1" ht="35.1" customHeight="1"/>
    <row r="61" s="44" customFormat="1" ht="35.1" customHeight="1"/>
    <row r="62" s="44" customFormat="1" ht="35.1" customHeight="1"/>
    <row r="63" s="44" customFormat="1" ht="35.1" customHeight="1"/>
    <row r="64" s="44" customFormat="1" ht="35.1" customHeight="1"/>
    <row r="65" s="44" customFormat="1" ht="35.1" customHeight="1"/>
  </sheetData>
  <mergeCells count="48">
    <mergeCell ref="C35:C36"/>
    <mergeCell ref="C37:C38"/>
    <mergeCell ref="C39:C40"/>
    <mergeCell ref="C41:C42"/>
    <mergeCell ref="C43:C44"/>
    <mergeCell ref="D37:D38"/>
    <mergeCell ref="D39:D40"/>
    <mergeCell ref="D41:D42"/>
    <mergeCell ref="D43:D44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D27:D28"/>
    <mergeCell ref="D29:D30"/>
    <mergeCell ref="D31:D32"/>
    <mergeCell ref="D33:D34"/>
    <mergeCell ref="D35:D36"/>
    <mergeCell ref="D17:D18"/>
    <mergeCell ref="D19:D20"/>
    <mergeCell ref="D21:D22"/>
    <mergeCell ref="D23:D24"/>
    <mergeCell ref="D25:D26"/>
    <mergeCell ref="C9:C10"/>
    <mergeCell ref="D9:D10"/>
    <mergeCell ref="D11:D12"/>
    <mergeCell ref="D13:D14"/>
    <mergeCell ref="D15:D16"/>
    <mergeCell ref="D3:D4"/>
    <mergeCell ref="C3:C4"/>
    <mergeCell ref="C5:C6"/>
    <mergeCell ref="D5:D6"/>
    <mergeCell ref="C7:C8"/>
    <mergeCell ref="D7:D8"/>
    <mergeCell ref="AL1:AS1"/>
    <mergeCell ref="C1:D1"/>
    <mergeCell ref="F1:M1"/>
    <mergeCell ref="N1:U1"/>
    <mergeCell ref="V1:AC1"/>
    <mergeCell ref="AD1:AK1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49"/>
  <sheetViews>
    <sheetView rightToLeft="1" topLeftCell="A10" zoomScale="85" workbookViewId="0">
      <selection activeCell="C26" sqref="C26"/>
    </sheetView>
  </sheetViews>
  <sheetFormatPr defaultRowHeight="18.95" customHeight="1"/>
  <cols>
    <col min="1" max="1" width="4.7109375" style="13" customWidth="1"/>
    <col min="2" max="2" width="30.5703125" style="13" bestFit="1" customWidth="1"/>
    <col min="3" max="9" width="8.7109375" style="13" customWidth="1"/>
    <col min="10" max="16384" width="9.140625" style="13"/>
  </cols>
  <sheetData>
    <row r="1" spans="1:10" ht="29.25" customHeight="1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14" customFormat="1" ht="23.25" customHeight="1">
      <c r="A2" s="18" t="s">
        <v>9</v>
      </c>
      <c r="B2" s="18" t="s">
        <v>8</v>
      </c>
      <c r="C2" s="18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 t="s">
        <v>6</v>
      </c>
      <c r="J2" s="18" t="s">
        <v>7</v>
      </c>
    </row>
    <row r="3" spans="1:10" s="44" customFormat="1" ht="18.600000000000001" customHeight="1">
      <c r="A3" s="59">
        <f>Con!$A4</f>
        <v>1</v>
      </c>
      <c r="B3" s="59" t="str">
        <f>Con!$B4</f>
        <v>ياسر احمد حسين البحيري</v>
      </c>
      <c r="C3" s="46" t="str">
        <f ca="1">IF(ST!F3=0,"",ST!F3)</f>
        <v>1/1</v>
      </c>
      <c r="D3" s="46" t="str">
        <f ca="1">IF(ST!G3=0,"",ST!G3)</f>
        <v>1/1</v>
      </c>
      <c r="E3" s="46" t="str">
        <f ca="1">IF(ST!H3=0,"",ST!H3)</f>
        <v>1/1</v>
      </c>
      <c r="F3" s="46" t="str">
        <f ca="1">IF(ST!I3=0,"",ST!I3)</f>
        <v>1/1</v>
      </c>
      <c r="G3" s="46" t="str">
        <f ca="1">IF(ST!J3=0,"",ST!J3)</f>
        <v/>
      </c>
      <c r="H3" s="46" t="str">
        <f ca="1">IF(ST!K3=0,"",ST!K3)</f>
        <v/>
      </c>
      <c r="I3" s="46" t="str">
        <f ca="1">IF(ST!L3=0,"",ST!L3)</f>
        <v/>
      </c>
      <c r="J3" s="46" t="str">
        <f ca="1">IF(ST!M3=0,"",ST!M3)</f>
        <v>1/1</v>
      </c>
    </row>
    <row r="4" spans="1:10" s="44" customFormat="1" ht="18.600000000000001" customHeight="1">
      <c r="A4" s="59"/>
      <c r="B4" s="59"/>
      <c r="C4" s="46" t="str">
        <f ca="1">IF(ST!F4=0,"",ST!F4)</f>
        <v>عربي</v>
      </c>
      <c r="D4" s="46" t="str">
        <f ca="1">IF(ST!G4=0,"",ST!G4)</f>
        <v>عربي</v>
      </c>
      <c r="E4" s="46" t="str">
        <f ca="1">IF(ST!H4=0,"",ST!H4)</f>
        <v>حساب</v>
      </c>
      <c r="F4" s="46" t="str">
        <f ca="1">IF(ST!I4=0,"",ST!I4)</f>
        <v>حساب</v>
      </c>
      <c r="G4" s="46" t="str">
        <f ca="1">IF(ST!J4=0,"",ST!J4)</f>
        <v/>
      </c>
      <c r="H4" s="46" t="str">
        <f ca="1">IF(ST!K4=0,"",ST!K4)</f>
        <v/>
      </c>
      <c r="I4" s="46" t="str">
        <f ca="1">IF(ST!L4=0,"",ST!L4)</f>
        <v/>
      </c>
      <c r="J4" s="46" t="str">
        <f ca="1">IF(ST!M4=0,"",ST!M4)</f>
        <v>عملي</v>
      </c>
    </row>
    <row r="5" spans="1:10" s="44" customFormat="1" ht="18.600000000000001" customHeight="1">
      <c r="A5" s="60">
        <f>Con!$A6</f>
        <v>2</v>
      </c>
      <c r="B5" s="60" t="str">
        <f>Con!$B6</f>
        <v>عباس احمد عبد السيد عباس</v>
      </c>
      <c r="C5" s="17" t="str">
        <f ca="1">IF(ST!F5=0,"",ST!F5)</f>
        <v>2/1</v>
      </c>
      <c r="D5" s="17" t="str">
        <f ca="1">IF(ST!G5=0,"",ST!G5)</f>
        <v>2/1</v>
      </c>
      <c r="E5" s="17" t="str">
        <f ca="1">IF(ST!H5=0,"",ST!H5)</f>
        <v/>
      </c>
      <c r="F5" s="17" t="str">
        <f ca="1">IF(ST!I5=0,"",ST!I5)</f>
        <v/>
      </c>
      <c r="G5" s="17" t="str">
        <f ca="1">IF(ST!J5=0,"",ST!J5)</f>
        <v>2/1</v>
      </c>
      <c r="H5" s="17" t="str">
        <f ca="1">IF(ST!K5=0,"",ST!K5)</f>
        <v>2/1</v>
      </c>
      <c r="I5" s="17" t="str">
        <f ca="1">IF(ST!L5=0,"",ST!L5)</f>
        <v/>
      </c>
      <c r="J5" s="17" t="str">
        <f ca="1">IF(ST!M5=0,"",ST!M5)</f>
        <v/>
      </c>
    </row>
    <row r="6" spans="1:10" s="44" customFormat="1" ht="18.600000000000001" customHeight="1">
      <c r="A6" s="60"/>
      <c r="B6" s="60"/>
      <c r="C6" s="17" t="str">
        <f ca="1">IF(ST!F6=0,"",ST!F6)</f>
        <v>عربي</v>
      </c>
      <c r="D6" s="17" t="str">
        <f ca="1">IF(ST!G6=0,"",ST!G6)</f>
        <v>عربي</v>
      </c>
      <c r="E6" s="17" t="str">
        <f ca="1">IF(ST!H6=0,"",ST!H6)</f>
        <v/>
      </c>
      <c r="F6" s="17" t="str">
        <f ca="1">IF(ST!I6=0,"",ST!I6)</f>
        <v/>
      </c>
      <c r="G6" s="17" t="str">
        <f ca="1">IF(ST!J6=0,"",ST!J6)</f>
        <v>حساب</v>
      </c>
      <c r="H6" s="17" t="str">
        <f ca="1">IF(ST!K6=0,"",ST!K6)</f>
        <v>حساب</v>
      </c>
      <c r="I6" s="17" t="str">
        <f ca="1">IF(ST!L6=0,"",ST!L6)</f>
        <v/>
      </c>
      <c r="J6" s="17" t="str">
        <f ca="1">IF(ST!M6=0,"",ST!M6)</f>
        <v/>
      </c>
    </row>
    <row r="7" spans="1:10" s="44" customFormat="1" ht="18.600000000000001" customHeight="1">
      <c r="A7" s="59">
        <f>Con!$A8</f>
        <v>3</v>
      </c>
      <c r="B7" s="59" t="str">
        <f>Con!$B8</f>
        <v>وليد احمد هاشم السيد شلبي</v>
      </c>
      <c r="C7" s="46" t="str">
        <f ca="1">IF(ST!F7=0,"",ST!F7)</f>
        <v>1/2</v>
      </c>
      <c r="D7" s="46" t="str">
        <f ca="1">IF(ST!G7=0,"",ST!G7)</f>
        <v>1/2</v>
      </c>
      <c r="E7" s="46" t="str">
        <f ca="1">IF(ST!H7=0,"",ST!H7)</f>
        <v/>
      </c>
      <c r="F7" s="46" t="str">
        <f ca="1">IF(ST!I7=0,"",ST!I7)</f>
        <v/>
      </c>
      <c r="G7" s="46" t="str">
        <f ca="1">IF(ST!J7=0,"",ST!J7)</f>
        <v>1/2</v>
      </c>
      <c r="H7" s="46" t="str">
        <f ca="1">IF(ST!K7=0,"",ST!K7)</f>
        <v>1/2</v>
      </c>
      <c r="I7" s="46" t="str">
        <f ca="1">IF(ST!L7=0,"",ST!L7)</f>
        <v>1/2</v>
      </c>
      <c r="J7" s="46" t="str">
        <f ca="1">IF(ST!M7=0,"",ST!M7)</f>
        <v>1/2</v>
      </c>
    </row>
    <row r="8" spans="1:10" s="44" customFormat="1" ht="18.600000000000001" customHeight="1">
      <c r="A8" s="59"/>
      <c r="B8" s="59"/>
      <c r="C8" s="46" t="str">
        <f ca="1">IF(ST!F8=0,"",ST!F8)</f>
        <v>عربي</v>
      </c>
      <c r="D8" s="46" t="str">
        <f ca="1">IF(ST!G8=0,"",ST!G8)</f>
        <v>عربي</v>
      </c>
      <c r="E8" s="46" t="str">
        <f ca="1">IF(ST!H8=0,"",ST!H8)</f>
        <v/>
      </c>
      <c r="F8" s="46" t="str">
        <f ca="1">IF(ST!I8=0,"",ST!I8)</f>
        <v/>
      </c>
      <c r="G8" s="46" t="str">
        <f ca="1">IF(ST!J8=0,"",ST!J8)</f>
        <v>حساب</v>
      </c>
      <c r="H8" s="46" t="str">
        <f ca="1">IF(ST!K8=0,"",ST!K8)</f>
        <v>حساب</v>
      </c>
      <c r="I8" s="46" t="str">
        <f ca="1">IF(ST!L8=0,"",ST!L8)</f>
        <v>عربي</v>
      </c>
      <c r="J8" s="46" t="str">
        <f ca="1">IF(ST!M8=0,"",ST!M8)</f>
        <v>عربي</v>
      </c>
    </row>
    <row r="9" spans="1:10" s="44" customFormat="1" ht="18.600000000000001" customHeight="1">
      <c r="A9" s="60">
        <f>Con!$A10</f>
        <v>4</v>
      </c>
      <c r="B9" s="60" t="str">
        <f>Con!$B10</f>
        <v>محمود عبد الرشيد عبد الصبور شديد</v>
      </c>
      <c r="C9" s="17" t="str">
        <f ca="1">IF(ST!F9=0,"",ST!F9)</f>
        <v>2/2</v>
      </c>
      <c r="D9" s="17" t="str">
        <f ca="1">IF(ST!G9=0,"",ST!G9)</f>
        <v>2/2</v>
      </c>
      <c r="E9" s="17" t="str">
        <f ca="1">IF(ST!H9=0,"",ST!H9)</f>
        <v>2/2</v>
      </c>
      <c r="F9" s="17" t="str">
        <f ca="1">IF(ST!I9=0,"",ST!I9)</f>
        <v>2/2</v>
      </c>
      <c r="G9" s="17" t="str">
        <f ca="1">IF(ST!J9=0,"",ST!J9)</f>
        <v/>
      </c>
      <c r="H9" s="17" t="str">
        <f ca="1">IF(ST!K9=0,"",ST!K9)</f>
        <v/>
      </c>
      <c r="I9" s="17" t="str">
        <f ca="1">IF(ST!L9=0,"",ST!L9)</f>
        <v>2/2</v>
      </c>
      <c r="J9" s="17" t="str">
        <f ca="1">IF(ST!M9=0,"",ST!M9)</f>
        <v>2/2</v>
      </c>
    </row>
    <row r="10" spans="1:10" s="44" customFormat="1" ht="18.600000000000001" customHeight="1">
      <c r="A10" s="60"/>
      <c r="B10" s="60"/>
      <c r="C10" s="17" t="str">
        <f ca="1">IF(ST!F10=0,"",ST!F10)</f>
        <v>عربي</v>
      </c>
      <c r="D10" s="17" t="str">
        <f ca="1">IF(ST!G10=0,"",ST!G10)</f>
        <v>عربي</v>
      </c>
      <c r="E10" s="17" t="str">
        <f ca="1">IF(ST!H10=0,"",ST!H10)</f>
        <v>حساب</v>
      </c>
      <c r="F10" s="17" t="str">
        <f ca="1">IF(ST!I10=0,"",ST!I10)</f>
        <v>حساب</v>
      </c>
      <c r="G10" s="17" t="str">
        <f ca="1">IF(ST!J10=0,"",ST!J10)</f>
        <v/>
      </c>
      <c r="H10" s="17" t="str">
        <f ca="1">IF(ST!K10=0,"",ST!K10)</f>
        <v/>
      </c>
      <c r="I10" s="17" t="str">
        <f ca="1">IF(ST!L10=0,"",ST!L10)</f>
        <v>دين</v>
      </c>
      <c r="J10" s="17" t="str">
        <f ca="1">IF(ST!M10=0,"",ST!M10)</f>
        <v>عملي</v>
      </c>
    </row>
    <row r="11" spans="1:10" s="44" customFormat="1" ht="18.600000000000001" customHeight="1">
      <c r="A11" s="59">
        <f>Con!$A12</f>
        <v>5</v>
      </c>
      <c r="B11" s="59" t="str">
        <f>Con!$B12</f>
        <v>محمد بكر عبد الحفيظ محمد</v>
      </c>
      <c r="C11" s="46" t="str">
        <f ca="1">IF(ST!F11=0,"",ST!F11)</f>
        <v>1/3</v>
      </c>
      <c r="D11" s="46" t="str">
        <f ca="1">IF(ST!G11=0,"",ST!G11)</f>
        <v>1/3</v>
      </c>
      <c r="E11" s="46" t="str">
        <f ca="1">IF(ST!H11=0,"",ST!H11)</f>
        <v/>
      </c>
      <c r="F11" s="46" t="str">
        <f ca="1">IF(ST!I11=0,"",ST!I11)</f>
        <v/>
      </c>
      <c r="G11" s="46" t="str">
        <f ca="1">IF(ST!J11=0,"",ST!J11)</f>
        <v>1/3</v>
      </c>
      <c r="H11" s="46" t="str">
        <f ca="1">IF(ST!K11=0,"",ST!K11)</f>
        <v/>
      </c>
      <c r="I11" s="46" t="str">
        <f ca="1">IF(ST!L11=0,"",ST!L11)</f>
        <v>1/3</v>
      </c>
      <c r="J11" s="46" t="str">
        <f ca="1">IF(ST!M11=0,"",ST!M11)</f>
        <v>1/3</v>
      </c>
    </row>
    <row r="12" spans="1:10" s="44" customFormat="1" ht="18.600000000000001" customHeight="1">
      <c r="A12" s="59"/>
      <c r="B12" s="59"/>
      <c r="C12" s="46" t="str">
        <f ca="1">IF(ST!F12=0,"",ST!F12)</f>
        <v>عربي</v>
      </c>
      <c r="D12" s="46" t="str">
        <f ca="1">IF(ST!G12=0,"",ST!G12)</f>
        <v>عربي</v>
      </c>
      <c r="E12" s="46" t="str">
        <f ca="1">IF(ST!H12=0,"",ST!H12)</f>
        <v/>
      </c>
      <c r="F12" s="46" t="str">
        <f ca="1">IF(ST!I12=0,"",ST!I12)</f>
        <v/>
      </c>
      <c r="G12" s="46" t="str">
        <f ca="1">IF(ST!J12=0,"",ST!J12)</f>
        <v>دين</v>
      </c>
      <c r="H12" s="46" t="str">
        <f ca="1">IF(ST!K12=0,"",ST!K12)</f>
        <v/>
      </c>
      <c r="I12" s="46" t="str">
        <f ca="1">IF(ST!L12=0,"",ST!L12)</f>
        <v>عربي</v>
      </c>
      <c r="J12" s="46" t="str">
        <f ca="1">IF(ST!M12=0,"",ST!M12)</f>
        <v>عربي</v>
      </c>
    </row>
    <row r="13" spans="1:10" s="44" customFormat="1" ht="18.600000000000001" customHeight="1">
      <c r="A13" s="60">
        <f>Con!$A14</f>
        <v>6</v>
      </c>
      <c r="B13" s="60" t="str">
        <f>Con!$B14</f>
        <v>ممدوح عبد الحميد محمود العرجاوي</v>
      </c>
      <c r="C13" s="17" t="str">
        <f ca="1">IF(ST!F13=0,"",ST!F13)</f>
        <v>2/3</v>
      </c>
      <c r="D13" s="17" t="str">
        <f ca="1">IF(ST!G13=0,"",ST!G13)</f>
        <v>2/3</v>
      </c>
      <c r="E13" s="17" t="str">
        <f ca="1">IF(ST!H13=0,"",ST!H13)</f>
        <v>2/3</v>
      </c>
      <c r="F13" s="17" t="str">
        <f ca="1">IF(ST!I13=0,"",ST!I13)</f>
        <v>2/3</v>
      </c>
      <c r="G13" s="17" t="str">
        <f ca="1">IF(ST!J13=0,"",ST!J13)</f>
        <v/>
      </c>
      <c r="H13" s="17" t="str">
        <f ca="1">IF(ST!K13=0,"",ST!K13)</f>
        <v>2/3</v>
      </c>
      <c r="I13" s="17" t="str">
        <f ca="1">IF(ST!L13=0,"",ST!L13)</f>
        <v/>
      </c>
      <c r="J13" s="17" t="str">
        <f ca="1">IF(ST!M13=0,"",ST!M13)</f>
        <v/>
      </c>
    </row>
    <row r="14" spans="1:10" s="44" customFormat="1" ht="18.600000000000001" customHeight="1">
      <c r="A14" s="60"/>
      <c r="B14" s="60"/>
      <c r="C14" s="17" t="str">
        <f ca="1">IF(ST!F14=0,"",ST!F14)</f>
        <v>عربي</v>
      </c>
      <c r="D14" s="17" t="str">
        <f ca="1">IF(ST!G14=0,"",ST!G14)</f>
        <v>عربي</v>
      </c>
      <c r="E14" s="17" t="str">
        <f ca="1">IF(ST!H14=0,"",ST!H14)</f>
        <v>حساب</v>
      </c>
      <c r="F14" s="17" t="str">
        <f ca="1">IF(ST!I14=0,"",ST!I14)</f>
        <v>حساب</v>
      </c>
      <c r="G14" s="17" t="str">
        <f ca="1">IF(ST!J14=0,"",ST!J14)</f>
        <v/>
      </c>
      <c r="H14" s="17" t="str">
        <f ca="1">IF(ST!K14=0,"",ST!K14)</f>
        <v>دين</v>
      </c>
      <c r="I14" s="17" t="str">
        <f ca="1">IF(ST!L14=0,"",ST!L14)</f>
        <v/>
      </c>
      <c r="J14" s="17" t="str">
        <f ca="1">IF(ST!M14=0,"",ST!M14)</f>
        <v/>
      </c>
    </row>
    <row r="15" spans="1:10" s="44" customFormat="1" ht="18.600000000000001" customHeight="1">
      <c r="A15" s="59">
        <f>Con!$A16</f>
        <v>7</v>
      </c>
      <c r="B15" s="59" t="str">
        <f>Con!$B16</f>
        <v>هدى سالم حميده شعيب</v>
      </c>
      <c r="C15" s="46" t="str">
        <f ca="1">IF(ST!F15=0,"",ST!F15)</f>
        <v>1/4</v>
      </c>
      <c r="D15" s="46" t="str">
        <f ca="1">IF(ST!G15=0,"",ST!G15)</f>
        <v>1/4</v>
      </c>
      <c r="E15" s="46" t="str">
        <f ca="1">IF(ST!H15=0,"",ST!H15)</f>
        <v>2/4</v>
      </c>
      <c r="F15" s="46" t="str">
        <f ca="1">IF(ST!I15=0,"",ST!I15)</f>
        <v>2/4</v>
      </c>
      <c r="G15" s="46" t="str">
        <f ca="1">IF(ST!J15=0,"",ST!J15)</f>
        <v>1/4</v>
      </c>
      <c r="H15" s="46" t="str">
        <f ca="1">IF(ST!K15=0,"",ST!K15)</f>
        <v>1/4</v>
      </c>
      <c r="I15" s="46" t="str">
        <f ca="1">IF(ST!L15=0,"",ST!L15)</f>
        <v/>
      </c>
      <c r="J15" s="46" t="str">
        <f ca="1">IF(ST!M15=0,"",ST!M15)</f>
        <v/>
      </c>
    </row>
    <row r="16" spans="1:10" s="44" customFormat="1" ht="18.600000000000001" customHeight="1">
      <c r="A16" s="59"/>
      <c r="B16" s="59"/>
      <c r="C16" s="46" t="str">
        <f ca="1">IF(ST!F16=0,"",ST!F16)</f>
        <v>عربي</v>
      </c>
      <c r="D16" s="46" t="str">
        <f ca="1">IF(ST!G16=0,"",ST!G16)</f>
        <v>عربي</v>
      </c>
      <c r="E16" s="46" t="str">
        <f ca="1">IF(ST!H16=0,"",ST!H16)</f>
        <v>عربي</v>
      </c>
      <c r="F16" s="46" t="str">
        <f ca="1">IF(ST!I16=0,"",ST!I16)</f>
        <v>عربي</v>
      </c>
      <c r="G16" s="46" t="str">
        <f ca="1">IF(ST!J16=0,"",ST!J16)</f>
        <v>عربي</v>
      </c>
      <c r="H16" s="46" t="str">
        <f ca="1">IF(ST!K16=0,"",ST!K16)</f>
        <v>عربي</v>
      </c>
      <c r="I16" s="46" t="str">
        <f ca="1">IF(ST!L16=0,"",ST!L16)</f>
        <v/>
      </c>
      <c r="J16" s="46" t="str">
        <f ca="1">IF(ST!M16=0,"",ST!M16)</f>
        <v/>
      </c>
    </row>
    <row r="17" spans="1:10" s="44" customFormat="1" ht="18.600000000000001" customHeight="1">
      <c r="A17" s="60">
        <f>Con!$A18</f>
        <v>8</v>
      </c>
      <c r="B17" s="60" t="str">
        <f>Con!$B18</f>
        <v>هيثم حامد محمد الشنواني</v>
      </c>
      <c r="C17" s="17" t="str">
        <f ca="1">IF(ST!F17=0,"",ST!F17)</f>
        <v>2/4</v>
      </c>
      <c r="D17" s="17" t="str">
        <f ca="1">IF(ST!G17=0,"",ST!G17)</f>
        <v>2/4</v>
      </c>
      <c r="E17" s="17" t="str">
        <f ca="1">IF(ST!H17=0,"",ST!H17)</f>
        <v>1/4</v>
      </c>
      <c r="F17" s="17" t="str">
        <f ca="1">IF(ST!I17=0,"",ST!I17)</f>
        <v>1/4</v>
      </c>
      <c r="G17" s="17" t="str">
        <f ca="1">IF(ST!J17=0,"",ST!J17)</f>
        <v/>
      </c>
      <c r="H17" s="17" t="str">
        <f ca="1">IF(ST!K17=0,"",ST!K17)</f>
        <v/>
      </c>
      <c r="I17" s="17" t="str">
        <f ca="1">IF(ST!L17=0,"",ST!L17)</f>
        <v>2/1</v>
      </c>
      <c r="J17" s="17" t="str">
        <f ca="1">IF(ST!M17=0,"",ST!M17)</f>
        <v>2/5</v>
      </c>
    </row>
    <row r="18" spans="1:10" s="44" customFormat="1" ht="18.600000000000001" customHeight="1">
      <c r="A18" s="60"/>
      <c r="B18" s="60"/>
      <c r="C18" s="17" t="str">
        <f ca="1">IF(ST!F18=0,"",ST!F18)</f>
        <v>حساب</v>
      </c>
      <c r="D18" s="17" t="str">
        <f ca="1">IF(ST!G18=0,"",ST!G18)</f>
        <v>حساب</v>
      </c>
      <c r="E18" s="17" t="str">
        <f ca="1">IF(ST!H18=0,"",ST!H18)</f>
        <v>حساب</v>
      </c>
      <c r="F18" s="17" t="str">
        <f ca="1">IF(ST!I18=0,"",ST!I18)</f>
        <v>حساب</v>
      </c>
      <c r="G18" s="17" t="str">
        <f ca="1">IF(ST!J18=0,"",ST!J18)</f>
        <v/>
      </c>
      <c r="H18" s="17" t="str">
        <f ca="1">IF(ST!K18=0,"",ST!K18)</f>
        <v/>
      </c>
      <c r="I18" s="17" t="str">
        <f ca="1">IF(ST!L18=0,"",ST!L18)</f>
        <v>رسم</v>
      </c>
      <c r="J18" s="17" t="str">
        <f ca="1">IF(ST!M18=0,"",ST!M18)</f>
        <v>موسيقى</v>
      </c>
    </row>
    <row r="19" spans="1:10" s="44" customFormat="1" ht="18.600000000000001" customHeight="1">
      <c r="A19" s="59">
        <f>Con!$A20</f>
        <v>9</v>
      </c>
      <c r="B19" s="59" t="str">
        <f>Con!$B20</f>
        <v>حفيظه فراج متولي ابراهيم</v>
      </c>
      <c r="C19" s="46" t="str">
        <f ca="1">IF(ST!F19=0,"",ST!F19)</f>
        <v>3/4</v>
      </c>
      <c r="D19" s="46" t="str">
        <f ca="1">IF(ST!G19=0,"",ST!G19)</f>
        <v>3/4</v>
      </c>
      <c r="E19" s="46" t="str">
        <f ca="1">IF(ST!H19=0,"",ST!H19)</f>
        <v/>
      </c>
      <c r="F19" s="46" t="str">
        <f ca="1">IF(ST!I19=0,"",ST!I19)</f>
        <v/>
      </c>
      <c r="G19" s="46" t="str">
        <f ca="1">IF(ST!J19=0,"",ST!J19)</f>
        <v/>
      </c>
      <c r="H19" s="46" t="str">
        <f ca="1">IF(ST!K19=0,"",ST!K19)</f>
        <v/>
      </c>
      <c r="I19" s="46" t="str">
        <f ca="1">IF(ST!L19=0,"",ST!L19)</f>
        <v>1/5</v>
      </c>
      <c r="J19" s="46" t="str">
        <f ca="1">IF(ST!M19=0,"",ST!M19)</f>
        <v>1/5</v>
      </c>
    </row>
    <row r="20" spans="1:10" s="44" customFormat="1" ht="18.600000000000001" customHeight="1">
      <c r="A20" s="59"/>
      <c r="B20" s="59"/>
      <c r="C20" s="46" t="str">
        <f ca="1">IF(ST!F20=0,"",ST!F20)</f>
        <v>علوم</v>
      </c>
      <c r="D20" s="46" t="str">
        <f ca="1">IF(ST!G20=0,"",ST!G20)</f>
        <v>علوم</v>
      </c>
      <c r="E20" s="46" t="str">
        <f ca="1">IF(ST!H20=0,"",ST!H20)</f>
        <v/>
      </c>
      <c r="F20" s="46" t="str">
        <f ca="1">IF(ST!I20=0,"",ST!I20)</f>
        <v/>
      </c>
      <c r="G20" s="46" t="str">
        <f ca="1">IF(ST!J20=0,"",ST!J20)</f>
        <v/>
      </c>
      <c r="H20" s="46" t="str">
        <f ca="1">IF(ST!K20=0,"",ST!K20)</f>
        <v/>
      </c>
      <c r="I20" s="46" t="str">
        <f ca="1">IF(ST!L20=0,"",ST!L20)</f>
        <v>رسم</v>
      </c>
      <c r="J20" s="46" t="str">
        <f ca="1">IF(ST!M20=0,"",ST!M20)</f>
        <v>رسم</v>
      </c>
    </row>
    <row r="21" spans="1:10" s="44" customFormat="1" ht="18.600000000000001" customHeight="1">
      <c r="A21" s="60">
        <f>Con!$A22</f>
        <v>10</v>
      </c>
      <c r="B21" s="60" t="str">
        <f>Con!$B22</f>
        <v>احمد ماهر عبد النبي الرهاوي</v>
      </c>
      <c r="C21" s="17" t="str">
        <f ca="1">IF(ST!F21=0,"",ST!F21)</f>
        <v/>
      </c>
      <c r="D21" s="17" t="str">
        <f ca="1">IF(ST!G21=0,"",ST!G21)</f>
        <v/>
      </c>
      <c r="E21" s="17" t="str">
        <f ca="1">IF(ST!H21=0,"",ST!H21)</f>
        <v>3/4</v>
      </c>
      <c r="F21" s="17" t="str">
        <f ca="1">IF(ST!I21=0,"",ST!I21)</f>
        <v>3/4</v>
      </c>
      <c r="G21" s="17" t="str">
        <f ca="1">IF(ST!J21=0,"",ST!J21)</f>
        <v>3/4</v>
      </c>
      <c r="H21" s="17" t="str">
        <f ca="1">IF(ST!K21=0,"",ST!K21)</f>
        <v>3/4</v>
      </c>
      <c r="I21" s="17" t="str">
        <f ca="1">IF(ST!L21=0,"",ST!L21)</f>
        <v>1/1</v>
      </c>
      <c r="J21" s="17" t="str">
        <f ca="1">IF(ST!M21=0,"",ST!M21)</f>
        <v>2/1</v>
      </c>
    </row>
    <row r="22" spans="1:10" s="44" customFormat="1" ht="18.600000000000001" customHeight="1">
      <c r="A22" s="60"/>
      <c r="B22" s="60"/>
      <c r="C22" s="17" t="str">
        <f ca="1">IF(ST!F22=0,"",ST!F22)</f>
        <v/>
      </c>
      <c r="D22" s="17" t="str">
        <f ca="1">IF(ST!G22=0,"",ST!G22)</f>
        <v/>
      </c>
      <c r="E22" s="17" t="str">
        <f ca="1">IF(ST!H22=0,"",ST!H22)</f>
        <v>عربي</v>
      </c>
      <c r="F22" s="17" t="str">
        <f ca="1">IF(ST!I22=0,"",ST!I22)</f>
        <v>عربي</v>
      </c>
      <c r="G22" s="17" t="str">
        <f ca="1">IF(ST!J22=0,"",ST!J22)</f>
        <v>عربي</v>
      </c>
      <c r="H22" s="17" t="str">
        <f ca="1">IF(ST!K22=0,"",ST!K22)</f>
        <v>عربي</v>
      </c>
      <c r="I22" s="17" t="str">
        <f ca="1">IF(ST!L22=0,"",ST!L22)</f>
        <v>مكتبة</v>
      </c>
      <c r="J22" s="17" t="str">
        <f ca="1">IF(ST!M22=0,"",ST!M22)</f>
        <v>مكتبة</v>
      </c>
    </row>
    <row r="23" spans="1:10" s="47" customFormat="1" ht="18.600000000000001" customHeight="1">
      <c r="A23" s="59">
        <f>Con!$A24</f>
        <v>11</v>
      </c>
      <c r="B23" s="59" t="str">
        <f>Con!$B24</f>
        <v>ابو الخير محمود حسن محمد</v>
      </c>
      <c r="C23" s="46" t="str">
        <f ca="1">IF(ST!F23=0,"",ST!F23)</f>
        <v/>
      </c>
      <c r="D23" s="46" t="str">
        <f ca="1">IF(ST!G23=0,"",ST!G23)</f>
        <v/>
      </c>
      <c r="E23" s="46" t="str">
        <f ca="1">IF(ST!H23=0,"",ST!H23)</f>
        <v>2/6</v>
      </c>
      <c r="F23" s="46" t="str">
        <f ca="1">IF(ST!I23=0,"",ST!I23)</f>
        <v>1/6</v>
      </c>
      <c r="G23" s="46" t="str">
        <f ca="1">IF(ST!J23=0,"",ST!J23)</f>
        <v/>
      </c>
      <c r="H23" s="46" t="str">
        <f ca="1">IF(ST!K23=0,"",ST!K23)</f>
        <v/>
      </c>
      <c r="I23" s="46" t="str">
        <f ca="1">IF(ST!L23=0,"",ST!L23)</f>
        <v>2/6</v>
      </c>
      <c r="J23" s="46" t="str">
        <f ca="1">IF(ST!M23=0,"",ST!M23)</f>
        <v>1/6</v>
      </c>
    </row>
    <row r="24" spans="1:10" s="47" customFormat="1" ht="18.600000000000001" customHeight="1">
      <c r="A24" s="59"/>
      <c r="B24" s="59"/>
      <c r="C24" s="46" t="str">
        <f ca="1">IF(ST!F24=0,"",ST!F24)</f>
        <v/>
      </c>
      <c r="D24" s="46" t="str">
        <f ca="1">IF(ST!G24=0,"",ST!G24)</f>
        <v/>
      </c>
      <c r="E24" s="46" t="str">
        <f ca="1">IF(ST!H24=0,"",ST!H24)</f>
        <v>علوم</v>
      </c>
      <c r="F24" s="46" t="str">
        <f ca="1">IF(ST!I24=0,"",ST!I24)</f>
        <v>علوم</v>
      </c>
      <c r="G24" s="46" t="str">
        <f ca="1">IF(ST!J24=0,"",ST!J24)</f>
        <v/>
      </c>
      <c r="H24" s="46" t="str">
        <f ca="1">IF(ST!K24=0,"",ST!K24)</f>
        <v/>
      </c>
      <c r="I24" s="46" t="str">
        <f ca="1">IF(ST!L24=0,"",ST!L24)</f>
        <v>مكتبة</v>
      </c>
      <c r="J24" s="46" t="str">
        <f ca="1">IF(ST!M24=0,"",ST!M24)</f>
        <v>مكتبة</v>
      </c>
    </row>
    <row r="25" spans="1:10" s="47" customFormat="1" ht="18.600000000000001" customHeight="1">
      <c r="A25" s="60">
        <f>Con!$A26</f>
        <v>12</v>
      </c>
      <c r="B25" s="60" t="str">
        <f>Con!$B26</f>
        <v>سوزان محمد ابو الحمد مصطفى</v>
      </c>
      <c r="C25" s="17" t="str">
        <f ca="1">IF(ST!F25=0,"",ST!F25)</f>
        <v>2/5</v>
      </c>
      <c r="D25" s="17" t="str">
        <f ca="1">IF(ST!G25=0,"",ST!G25)</f>
        <v>2/5</v>
      </c>
      <c r="E25" s="17" t="str">
        <f ca="1">IF(ST!H25=0,"",ST!H25)</f>
        <v/>
      </c>
      <c r="F25" s="17" t="str">
        <f ca="1">IF(ST!I25=0,"",ST!I25)</f>
        <v/>
      </c>
      <c r="G25" s="17" t="str">
        <f ca="1">IF(ST!J25=0,"",ST!J25)</f>
        <v/>
      </c>
      <c r="H25" s="17" t="str">
        <f ca="1">IF(ST!K25=0,"",ST!K25)</f>
        <v>2/6</v>
      </c>
      <c r="I25" s="17" t="str">
        <f ca="1">IF(ST!L25=0,"",ST!L25)</f>
        <v>3/4</v>
      </c>
      <c r="J25" s="17" t="str">
        <f ca="1">IF(ST!M25=0,"",ST!M25)</f>
        <v>3/4</v>
      </c>
    </row>
    <row r="26" spans="1:10" s="47" customFormat="1" ht="18.600000000000001" customHeight="1">
      <c r="A26" s="60"/>
      <c r="B26" s="60"/>
      <c r="C26" s="17" t="str">
        <f ca="1">IF(ST!F26=0,"",ST!F26)</f>
        <v>دراسات</v>
      </c>
      <c r="D26" s="17" t="str">
        <f ca="1">IF(ST!G26=0,"",ST!G26)</f>
        <v>دراسات</v>
      </c>
      <c r="E26" s="17" t="str">
        <f ca="1">IF(ST!H26=0,"",ST!H26)</f>
        <v/>
      </c>
      <c r="F26" s="17" t="str">
        <f ca="1">IF(ST!I26=0,"",ST!I26)</f>
        <v/>
      </c>
      <c r="G26" s="17" t="str">
        <f ca="1">IF(ST!J26=0,"",ST!J26)</f>
        <v/>
      </c>
      <c r="H26" s="17" t="str">
        <f ca="1">IF(ST!K26=0,"",ST!K26)</f>
        <v>دراسات</v>
      </c>
      <c r="I26" s="17" t="str">
        <f ca="1">IF(ST!L26=0,"",ST!L26)</f>
        <v>موسيقى</v>
      </c>
      <c r="J26" s="17" t="str">
        <f ca="1">IF(ST!M26=0,"",ST!M26)</f>
        <v>اقتصاد</v>
      </c>
    </row>
    <row r="27" spans="1:10" s="47" customFormat="1" ht="18.600000000000001" customHeight="1">
      <c r="A27" s="59">
        <f>Con!$A28</f>
        <v>13</v>
      </c>
      <c r="B27" s="59" t="str">
        <f>Con!$B28</f>
        <v>ياسر عبد السلام عبد القادر خليل</v>
      </c>
      <c r="C27" s="46" t="str">
        <f ca="1">IF(ST!F27=0,"",ST!F27)</f>
        <v>1/5</v>
      </c>
      <c r="D27" s="46" t="str">
        <f ca="1">IF(ST!G27=0,"",ST!G27)</f>
        <v>1/5</v>
      </c>
      <c r="E27" s="46" t="str">
        <f ca="1">IF(ST!H27=0,"",ST!H27)</f>
        <v/>
      </c>
      <c r="F27" s="46" t="str">
        <f ca="1">IF(ST!I27=0,"",ST!I27)</f>
        <v/>
      </c>
      <c r="G27" s="46" t="str">
        <f ca="1">IF(ST!J27=0,"",ST!J27)</f>
        <v>2/6</v>
      </c>
      <c r="H27" s="46" t="str">
        <f ca="1">IF(ST!K27=0,"",ST!K27)</f>
        <v>1/6</v>
      </c>
      <c r="I27" s="46" t="str">
        <f ca="1">IF(ST!L27=0,"",ST!L27)</f>
        <v>2/5</v>
      </c>
      <c r="J27" s="46" t="str">
        <f ca="1">IF(ST!M27=0,"",ST!M27)</f>
        <v/>
      </c>
    </row>
    <row r="28" spans="1:10" s="47" customFormat="1" ht="18.600000000000001" customHeight="1">
      <c r="A28" s="59"/>
      <c r="B28" s="59"/>
      <c r="C28" s="46" t="str">
        <f ca="1">IF(ST!F28=0,"",ST!F28)</f>
        <v>E</v>
      </c>
      <c r="D28" s="46" t="str">
        <f ca="1">IF(ST!G28=0,"",ST!G28)</f>
        <v>E</v>
      </c>
      <c r="E28" s="46" t="str">
        <f ca="1">IF(ST!H28=0,"",ST!H28)</f>
        <v/>
      </c>
      <c r="F28" s="46" t="str">
        <f ca="1">IF(ST!I28=0,"",ST!I28)</f>
        <v/>
      </c>
      <c r="G28" s="46" t="str">
        <f ca="1">IF(ST!J28=0,"",ST!J28)</f>
        <v>E</v>
      </c>
      <c r="H28" s="46" t="str">
        <f ca="1">IF(ST!K28=0,"",ST!K28)</f>
        <v>E</v>
      </c>
      <c r="I28" s="46" t="str">
        <f ca="1">IF(ST!L28=0,"",ST!L28)</f>
        <v>E</v>
      </c>
      <c r="J28" s="46" t="str">
        <f ca="1">IF(ST!M28=0,"",ST!M28)</f>
        <v/>
      </c>
    </row>
    <row r="29" spans="1:10" s="47" customFormat="1" ht="18.600000000000001" customHeight="1">
      <c r="A29" s="60">
        <f>Con!$A30</f>
        <v>14</v>
      </c>
      <c r="B29" s="60" t="str">
        <f>Con!$B30</f>
        <v>وليد محمد عطيه قادوس</v>
      </c>
      <c r="C29" s="17" t="str">
        <f ca="1">IF(ST!F29=0,"",ST!F29)</f>
        <v>2/6</v>
      </c>
      <c r="D29" s="17" t="str">
        <f ca="1">IF(ST!G29=0,"",ST!G29)</f>
        <v>1/6</v>
      </c>
      <c r="E29" s="17" t="str">
        <f ca="1">IF(ST!H29=0,"",ST!H29)</f>
        <v>2/5</v>
      </c>
      <c r="F29" s="17" t="str">
        <f ca="1">IF(ST!I29=0,"",ST!I29)</f>
        <v>2/5</v>
      </c>
      <c r="G29" s="17" t="str">
        <f ca="1">IF(ST!J29=0,"",ST!J29)</f>
        <v>1/5</v>
      </c>
      <c r="H29" s="17" t="str">
        <f ca="1">IF(ST!K29=0,"",ST!K29)</f>
        <v>1/5</v>
      </c>
      <c r="I29" s="17" t="str">
        <f ca="1">IF(ST!L29=0,"",ST!L29)</f>
        <v/>
      </c>
      <c r="J29" s="17" t="str">
        <f ca="1">IF(ST!M29=0,"",ST!M29)</f>
        <v/>
      </c>
    </row>
    <row r="30" spans="1:10" s="47" customFormat="1" ht="18.600000000000001" customHeight="1">
      <c r="A30" s="60"/>
      <c r="B30" s="60"/>
      <c r="C30" s="17" t="str">
        <f ca="1">IF(ST!F30=0,"",ST!F30)</f>
        <v>حساب</v>
      </c>
      <c r="D30" s="17" t="str">
        <f ca="1">IF(ST!G30=0,"",ST!G30)</f>
        <v>حساب</v>
      </c>
      <c r="E30" s="17" t="str">
        <f ca="1">IF(ST!H30=0,"",ST!H30)</f>
        <v>حساب</v>
      </c>
      <c r="F30" s="17" t="str">
        <f ca="1">IF(ST!I30=0,"",ST!I30)</f>
        <v>حساب</v>
      </c>
      <c r="G30" s="17" t="str">
        <f ca="1">IF(ST!J30=0,"",ST!J30)</f>
        <v>حساب</v>
      </c>
      <c r="H30" s="17" t="str">
        <f ca="1">IF(ST!K30=0,"",ST!K30)</f>
        <v>حساب</v>
      </c>
      <c r="I30" s="17" t="str">
        <f ca="1">IF(ST!L30=0,"",ST!L30)</f>
        <v/>
      </c>
      <c r="J30" s="17" t="str">
        <f ca="1">IF(ST!M30=0,"",ST!M30)</f>
        <v/>
      </c>
    </row>
    <row r="31" spans="1:10" s="47" customFormat="1" ht="18.600000000000001" customHeight="1">
      <c r="A31" s="59">
        <f>Con!$A32</f>
        <v>15</v>
      </c>
      <c r="B31" s="59" t="str">
        <f>Con!$B32</f>
        <v>خالد حمد الطيب عويان</v>
      </c>
      <c r="C31" s="46" t="str">
        <f ca="1">IF(ST!F31=0,"",ST!F31)</f>
        <v>1/6</v>
      </c>
      <c r="D31" s="46" t="str">
        <f ca="1">IF(ST!G31=0,"",ST!G31)</f>
        <v>2/6</v>
      </c>
      <c r="E31" s="46" t="str">
        <f ca="1">IF(ST!H31=0,"",ST!H31)</f>
        <v/>
      </c>
      <c r="F31" s="46" t="str">
        <f ca="1">IF(ST!I31=0,"",ST!I31)</f>
        <v>2/6</v>
      </c>
      <c r="G31" s="46" t="str">
        <f ca="1">IF(ST!J31=0,"",ST!J31)</f>
        <v>1/6</v>
      </c>
      <c r="H31" s="46" t="str">
        <f ca="1">IF(ST!K31=0,"",ST!K31)</f>
        <v/>
      </c>
      <c r="I31" s="46" t="str">
        <f ca="1">IF(ST!L31=0,"",ST!L31)</f>
        <v/>
      </c>
      <c r="J31" s="46" t="str">
        <f ca="1">IF(ST!M31=0,"",ST!M31)</f>
        <v/>
      </c>
    </row>
    <row r="32" spans="1:10" s="47" customFormat="1" ht="18.600000000000001" customHeight="1">
      <c r="A32" s="59"/>
      <c r="B32" s="59"/>
      <c r="C32" s="46" t="str">
        <f ca="1">IF(ST!F32=0,"",ST!F32)</f>
        <v>عربي</v>
      </c>
      <c r="D32" s="46" t="str">
        <f ca="1">IF(ST!G32=0,"",ST!G32)</f>
        <v>عربي</v>
      </c>
      <c r="E32" s="46" t="str">
        <f ca="1">IF(ST!H32=0,"",ST!H32)</f>
        <v/>
      </c>
      <c r="F32" s="46" t="str">
        <f ca="1">IF(ST!I32=0,"",ST!I32)</f>
        <v>عربي</v>
      </c>
      <c r="G32" s="46" t="str">
        <f ca="1">IF(ST!J32=0,"",ST!J32)</f>
        <v>عربي</v>
      </c>
      <c r="H32" s="46" t="str">
        <f ca="1">IF(ST!K32=0,"",ST!K32)</f>
        <v/>
      </c>
      <c r="I32" s="46" t="str">
        <f ca="1">IF(ST!L32=0,"",ST!L32)</f>
        <v/>
      </c>
      <c r="J32" s="46" t="str">
        <f ca="1">IF(ST!M32=0,"",ST!M32)</f>
        <v/>
      </c>
    </row>
    <row r="33" spans="1:10" s="47" customFormat="1" ht="18.600000000000001" customHeight="1">
      <c r="A33" s="60">
        <f>Con!$A34</f>
        <v>16</v>
      </c>
      <c r="B33" s="60" t="str">
        <f>Con!$B34</f>
        <v>جمعه السيد عبد الحميد مبروك</v>
      </c>
      <c r="C33" s="17" t="str">
        <f ca="1">IF(ST!F33=0,"",ST!F33)</f>
        <v/>
      </c>
      <c r="D33" s="17" t="str">
        <f ca="1">IF(ST!G33=0,"",ST!G33)</f>
        <v/>
      </c>
      <c r="E33" s="17" t="str">
        <f ca="1">IF(ST!H33=0,"",ST!H33)</f>
        <v>1/2</v>
      </c>
      <c r="F33" s="17" t="str">
        <f ca="1">IF(ST!I33=0,"",ST!I33)</f>
        <v>1/2</v>
      </c>
      <c r="G33" s="17" t="str">
        <f ca="1">IF(ST!J33=0,"",ST!J33)</f>
        <v>2/2</v>
      </c>
      <c r="H33" s="17" t="str">
        <f ca="1">IF(ST!K33=0,"",ST!K33)</f>
        <v>2/2</v>
      </c>
      <c r="I33" s="17" t="str">
        <f ca="1">IF(ST!L33=0,"",ST!L33)</f>
        <v>2/4</v>
      </c>
      <c r="J33" s="17" t="str">
        <f ca="1">IF(ST!M33=0,"",ST!M33)</f>
        <v>2/4</v>
      </c>
    </row>
    <row r="34" spans="1:10" s="47" customFormat="1" ht="18.600000000000001" customHeight="1">
      <c r="A34" s="60"/>
      <c r="B34" s="60"/>
      <c r="C34" s="17" t="str">
        <f ca="1">IF(ST!F34=0,"",ST!F34)</f>
        <v/>
      </c>
      <c r="D34" s="17" t="str">
        <f ca="1">IF(ST!G34=0,"",ST!G34)</f>
        <v/>
      </c>
      <c r="E34" s="17" t="str">
        <f ca="1">IF(ST!H34=0,"",ST!H34)</f>
        <v>ألعاب</v>
      </c>
      <c r="F34" s="17" t="str">
        <f ca="1">IF(ST!I34=0,"",ST!I34)</f>
        <v>ألعاب</v>
      </c>
      <c r="G34" s="17" t="str">
        <f ca="1">IF(ST!J34=0,"",ST!J34)</f>
        <v>ألعاب</v>
      </c>
      <c r="H34" s="17" t="str">
        <f ca="1">IF(ST!K34=0,"",ST!K34)</f>
        <v>ألعاب</v>
      </c>
      <c r="I34" s="17" t="str">
        <f ca="1">IF(ST!L34=0,"",ST!L34)</f>
        <v>ألعاب</v>
      </c>
      <c r="J34" s="17" t="str">
        <f ca="1">IF(ST!M34=0,"",ST!M34)</f>
        <v>ألعاب</v>
      </c>
    </row>
    <row r="35" spans="1:10" s="47" customFormat="1" ht="18.600000000000001" customHeight="1">
      <c r="A35" s="59">
        <f>Con!$A36</f>
        <v>17</v>
      </c>
      <c r="B35" s="59" t="str">
        <f>Con!$B36</f>
        <v>دعاء عبد النبي احمد رداد</v>
      </c>
      <c r="C35" s="46" t="str">
        <f ca="1">IF(ST!F35=0,"",ST!F35)</f>
        <v/>
      </c>
      <c r="D35" s="46" t="str">
        <f ca="1">IF(ST!G35=0,"",ST!G35)</f>
        <v/>
      </c>
      <c r="E35" s="46" t="str">
        <f ca="1">IF(ST!H35=0,"",ST!H35)</f>
        <v>2/1</v>
      </c>
      <c r="F35" s="46" t="str">
        <f ca="1">IF(ST!I35=0,"",ST!I35)</f>
        <v>2/1</v>
      </c>
      <c r="G35" s="46" t="str">
        <f ca="1">IF(ST!J35=0,"",ST!J35)</f>
        <v>1/1</v>
      </c>
      <c r="H35" s="46" t="str">
        <f ca="1">IF(ST!K35=0,"",ST!K35)</f>
        <v>1/1</v>
      </c>
      <c r="I35" s="46" t="str">
        <f ca="1">IF(ST!L35=0,"",ST!L35)</f>
        <v/>
      </c>
      <c r="J35" s="46" t="str">
        <f ca="1">IF(ST!M35=0,"",ST!M35)</f>
        <v/>
      </c>
    </row>
    <row r="36" spans="1:10" s="47" customFormat="1" ht="18.600000000000001" customHeight="1">
      <c r="A36" s="59"/>
      <c r="B36" s="59"/>
      <c r="C36" s="46" t="str">
        <f ca="1">IF(ST!F36=0,"",ST!F36)</f>
        <v/>
      </c>
      <c r="D36" s="46" t="str">
        <f ca="1">IF(ST!G36=0,"",ST!G36)</f>
        <v/>
      </c>
      <c r="E36" s="46" t="str">
        <f ca="1">IF(ST!H36=0,"",ST!H36)</f>
        <v>E</v>
      </c>
      <c r="F36" s="46" t="str">
        <f ca="1">IF(ST!I36=0,"",ST!I36)</f>
        <v>E</v>
      </c>
      <c r="G36" s="46" t="str">
        <f ca="1">IF(ST!J36=0,"",ST!J36)</f>
        <v>E</v>
      </c>
      <c r="H36" s="46" t="str">
        <f ca="1">IF(ST!K36=0,"",ST!K36)</f>
        <v>E</v>
      </c>
      <c r="I36" s="46" t="str">
        <f ca="1">IF(ST!L36=0,"",ST!L36)</f>
        <v/>
      </c>
      <c r="J36" s="46" t="str">
        <f ca="1">IF(ST!M36=0,"",ST!M36)</f>
        <v/>
      </c>
    </row>
    <row r="37" spans="1:10" s="47" customFormat="1" ht="18.600000000000001" customHeight="1">
      <c r="A37" s="60">
        <f>Con!$A38</f>
        <v>18</v>
      </c>
      <c r="B37" s="60" t="str">
        <f>Con!$B38</f>
        <v>عبد العزيز جمعه عبد العزيز</v>
      </c>
      <c r="C37" s="17" t="str">
        <f ca="1">IF(ST!F37=0,"",ST!F37)</f>
        <v/>
      </c>
      <c r="D37" s="17" t="str">
        <f ca="1">IF(ST!G37=0,"",ST!G37)</f>
        <v/>
      </c>
      <c r="E37" s="17" t="str">
        <f ca="1">IF(ST!H37=0,"",ST!H37)</f>
        <v>1/5</v>
      </c>
      <c r="F37" s="17" t="str">
        <f ca="1">IF(ST!I37=0,"",ST!I37)</f>
        <v>1/5</v>
      </c>
      <c r="G37" s="17" t="str">
        <f ca="1">IF(ST!J37=0,"",ST!J37)</f>
        <v>2/5</v>
      </c>
      <c r="H37" s="17" t="str">
        <f ca="1">IF(ST!K37=0,"",ST!K37)</f>
        <v>2/5</v>
      </c>
      <c r="I37" s="17" t="str">
        <f ca="1">IF(ST!L37=0,"",ST!L37)</f>
        <v/>
      </c>
      <c r="J37" s="17" t="str">
        <f ca="1">IF(ST!M37=0,"",ST!M37)</f>
        <v/>
      </c>
    </row>
    <row r="38" spans="1:10" s="47" customFormat="1" ht="18.600000000000001" customHeight="1">
      <c r="A38" s="60"/>
      <c r="B38" s="60"/>
      <c r="C38" s="17" t="str">
        <f ca="1">IF(ST!F38=0,"",ST!F38)</f>
        <v/>
      </c>
      <c r="D38" s="17" t="str">
        <f ca="1">IF(ST!G38=0,"",ST!G38)</f>
        <v/>
      </c>
      <c r="E38" s="17" t="str">
        <f ca="1">IF(ST!H38=0,"",ST!H38)</f>
        <v>عربي</v>
      </c>
      <c r="F38" s="17" t="str">
        <f ca="1">IF(ST!I38=0,"",ST!I38)</f>
        <v>عربي</v>
      </c>
      <c r="G38" s="17" t="str">
        <f ca="1">IF(ST!J38=0,"",ST!J38)</f>
        <v>عربي</v>
      </c>
      <c r="H38" s="17" t="str">
        <f ca="1">IF(ST!K38=0,"",ST!K38)</f>
        <v>عربي</v>
      </c>
      <c r="I38" s="17" t="str">
        <f ca="1">IF(ST!L38=0,"",ST!L38)</f>
        <v/>
      </c>
      <c r="J38" s="17" t="str">
        <f ca="1">IF(ST!M38=0,"",ST!M38)</f>
        <v/>
      </c>
    </row>
    <row r="39" spans="1:10" s="47" customFormat="1" ht="18.600000000000001" customHeight="1">
      <c r="A39" s="59">
        <f>Con!$A40</f>
        <v>19</v>
      </c>
      <c r="B39" s="59" t="str">
        <f>Con!$B40</f>
        <v>محمد السيد محمد موسى</v>
      </c>
      <c r="C39" s="46" t="str">
        <f ca="1">IF(ST!F39=0,"",ST!F39)</f>
        <v/>
      </c>
      <c r="D39" s="46" t="str">
        <f ca="1">IF(ST!G39=0,"",ST!G39)</f>
        <v/>
      </c>
      <c r="E39" s="46" t="str">
        <f ca="1">IF(ST!H39=0,"",ST!H39)</f>
        <v>1/6</v>
      </c>
      <c r="F39" s="46" t="str">
        <f ca="1">IF(ST!I39=0,"",ST!I39)</f>
        <v/>
      </c>
      <c r="G39" s="46" t="str">
        <f ca="1">IF(ST!J39=0,"",ST!J39)</f>
        <v>2/4</v>
      </c>
      <c r="H39" s="46" t="str">
        <f ca="1">IF(ST!K39=0,"",ST!K39)</f>
        <v>2/4</v>
      </c>
      <c r="I39" s="46" t="str">
        <f ca="1">IF(ST!L39=0,"",ST!L39)</f>
        <v>1/6</v>
      </c>
      <c r="J39" s="46" t="str">
        <f ca="1">IF(ST!M39=0,"",ST!M39)</f>
        <v>2/6</v>
      </c>
    </row>
    <row r="40" spans="1:10" s="47" customFormat="1" ht="18.600000000000001" customHeight="1">
      <c r="A40" s="59"/>
      <c r="B40" s="59"/>
      <c r="C40" s="46" t="str">
        <f ca="1">IF(ST!F40=0,"",ST!F40)</f>
        <v/>
      </c>
      <c r="D40" s="46" t="str">
        <f ca="1">IF(ST!G40=0,"",ST!G40)</f>
        <v/>
      </c>
      <c r="E40" s="46" t="str">
        <f ca="1">IF(ST!H40=0,"",ST!H40)</f>
        <v>دين</v>
      </c>
      <c r="F40" s="46" t="str">
        <f ca="1">IF(ST!I40=0,"",ST!I40)</f>
        <v/>
      </c>
      <c r="G40" s="46" t="str">
        <f ca="1">IF(ST!J40=0,"",ST!J40)</f>
        <v>دين</v>
      </c>
      <c r="H40" s="46" t="str">
        <f ca="1">IF(ST!K40=0,"",ST!K40)</f>
        <v>دين</v>
      </c>
      <c r="I40" s="46" t="str">
        <f ca="1">IF(ST!L40=0,"",ST!L40)</f>
        <v>مجتمع</v>
      </c>
      <c r="J40" s="46" t="str">
        <f ca="1">IF(ST!M40=0,"",ST!M40)</f>
        <v>مجتمع</v>
      </c>
    </row>
    <row r="41" spans="1:10" s="47" customFormat="1" ht="18.600000000000001" customHeight="1">
      <c r="A41" s="60">
        <f>Con!$A42</f>
        <v>20</v>
      </c>
      <c r="B41" s="60" t="str">
        <f>Con!$B42</f>
        <v>فكريه عبد المنعم حسن الطنطاوي</v>
      </c>
      <c r="C41" s="17" t="str">
        <f ca="1">IF(ST!F41=0,"",ST!F41)</f>
        <v/>
      </c>
      <c r="D41" s="17" t="str">
        <f ca="1">IF(ST!G41=0,"",ST!G41)</f>
        <v/>
      </c>
      <c r="E41" s="17" t="str">
        <f ca="1">IF(ST!H41=0,"",ST!H41)</f>
        <v>1/3</v>
      </c>
      <c r="F41" s="17" t="str">
        <f ca="1">IF(ST!I41=0,"",ST!I41)</f>
        <v>1/3</v>
      </c>
      <c r="G41" s="17" t="str">
        <f ca="1">IF(ST!J41=0,"",ST!J41)</f>
        <v/>
      </c>
      <c r="H41" s="17" t="str">
        <f ca="1">IF(ST!K41=0,"",ST!K41)</f>
        <v/>
      </c>
      <c r="I41" s="17" t="str">
        <f ca="1">IF(ST!L41=0,"",ST!L41)</f>
        <v>1/4</v>
      </c>
      <c r="J41" s="17" t="str">
        <f ca="1">IF(ST!M41=0,"",ST!M41)</f>
        <v>1/4</v>
      </c>
    </row>
    <row r="42" spans="1:10" s="47" customFormat="1" ht="18.600000000000001" customHeight="1">
      <c r="A42" s="60"/>
      <c r="B42" s="60"/>
      <c r="C42" s="17" t="str">
        <f ca="1">IF(ST!F42=0,"",ST!F42)</f>
        <v/>
      </c>
      <c r="D42" s="17" t="str">
        <f ca="1">IF(ST!G42=0,"",ST!G42)</f>
        <v/>
      </c>
      <c r="E42" s="17" t="str">
        <f ca="1">IF(ST!H42=0,"",ST!H42)</f>
        <v>حاسب</v>
      </c>
      <c r="F42" s="17" t="str">
        <f ca="1">IF(ST!I42=0,"",ST!I42)</f>
        <v>حاسب</v>
      </c>
      <c r="G42" s="17" t="str">
        <f ca="1">IF(ST!J42=0,"",ST!J42)</f>
        <v/>
      </c>
      <c r="H42" s="17" t="str">
        <f ca="1">IF(ST!K42=0,"",ST!K42)</f>
        <v/>
      </c>
      <c r="I42" s="17" t="str">
        <f ca="1">IF(ST!L42=0,"",ST!L42)</f>
        <v>حاسب</v>
      </c>
      <c r="J42" s="17" t="str">
        <f ca="1">IF(ST!M42=0,"",ST!M42)</f>
        <v>حاسب</v>
      </c>
    </row>
    <row r="43" spans="1:10" s="47" customFormat="1" ht="18.600000000000001" customHeight="1">
      <c r="A43" s="59">
        <f>Con!$A44</f>
        <v>21</v>
      </c>
      <c r="B43" s="59" t="str">
        <f>Con!$B44</f>
        <v>شرين عابد طه</v>
      </c>
      <c r="C43" s="46" t="str">
        <f ca="1">IF(ST!F43=0,"",ST!F43)</f>
        <v/>
      </c>
      <c r="D43" s="46" t="str">
        <f ca="1">IF(ST!G43=0,"",ST!G43)</f>
        <v/>
      </c>
      <c r="E43" s="46" t="str">
        <f ca="1">IF(ST!H43=0,"",ST!H43)</f>
        <v/>
      </c>
      <c r="F43" s="46" t="str">
        <f ca="1">IF(ST!I43=0,"",ST!I43)</f>
        <v/>
      </c>
      <c r="G43" s="46" t="str">
        <f ca="1">IF(ST!J43=0,"",ST!J43)</f>
        <v>2/3</v>
      </c>
      <c r="H43" s="46" t="str">
        <f ca="1">IF(ST!K43=0,"",ST!K43)</f>
        <v>1/3</v>
      </c>
      <c r="I43" s="46" t="str">
        <f ca="1">IF(ST!L43=0,"",ST!L43)</f>
        <v>2/3</v>
      </c>
      <c r="J43" s="46" t="str">
        <f ca="1">IF(ST!M43=0,"",ST!M43)</f>
        <v>2/3</v>
      </c>
    </row>
    <row r="44" spans="1:10" s="47" customFormat="1" ht="18.600000000000001" customHeight="1">
      <c r="A44" s="59"/>
      <c r="B44" s="59"/>
      <c r="C44" s="46" t="str">
        <f ca="1">IF(ST!F44=0,"",ST!F44)</f>
        <v/>
      </c>
      <c r="D44" s="46" t="str">
        <f ca="1">IF(ST!G44=0,"",ST!G44)</f>
        <v/>
      </c>
      <c r="E44" s="46" t="str">
        <f ca="1">IF(ST!H44=0,"",ST!H44)</f>
        <v/>
      </c>
      <c r="F44" s="46" t="str">
        <f ca="1">IF(ST!I44=0,"",ST!I44)</f>
        <v/>
      </c>
      <c r="G44" s="46" t="str">
        <f ca="1">IF(ST!J44=0,"",ST!J44)</f>
        <v>موسيقى</v>
      </c>
      <c r="H44" s="46" t="str">
        <f ca="1">IF(ST!K44=0,"",ST!K44)</f>
        <v>موسيقى</v>
      </c>
      <c r="I44" s="46" t="str">
        <f ca="1">IF(ST!L44=0,"",ST!L44)</f>
        <v>علمي</v>
      </c>
      <c r="J44" s="46" t="str">
        <f ca="1">IF(ST!M44=0,"",ST!M44)</f>
        <v>علمي</v>
      </c>
    </row>
    <row r="45" spans="1:10" ht="18.600000000000001" customHeight="1"/>
    <row r="46" spans="1:10" ht="18.600000000000001" customHeight="1"/>
    <row r="47" spans="1:10" ht="18.600000000000001" customHeight="1"/>
    <row r="48" spans="1:10" ht="18.600000000000001" customHeight="1"/>
    <row r="49" ht="18.600000000000001" customHeight="1"/>
  </sheetData>
  <mergeCells count="43">
    <mergeCell ref="A1:J1"/>
    <mergeCell ref="A37:A38"/>
    <mergeCell ref="B37:B38"/>
    <mergeCell ref="A39:A40"/>
    <mergeCell ref="B39:B40"/>
    <mergeCell ref="A31:A32"/>
    <mergeCell ref="B31:B32"/>
    <mergeCell ref="A33:A34"/>
    <mergeCell ref="B33:B34"/>
    <mergeCell ref="A35:A36"/>
    <mergeCell ref="B35:B36"/>
    <mergeCell ref="A25:A26"/>
    <mergeCell ref="A27:A28"/>
    <mergeCell ref="B27:B28"/>
    <mergeCell ref="A29:A30"/>
    <mergeCell ref="B29:B30"/>
    <mergeCell ref="A43:A44"/>
    <mergeCell ref="B43:B44"/>
    <mergeCell ref="A41:A42"/>
    <mergeCell ref="B41:B42"/>
    <mergeCell ref="A21:A22"/>
    <mergeCell ref="B21:B22"/>
    <mergeCell ref="A23:A24"/>
    <mergeCell ref="B23:B24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3:A4"/>
    <mergeCell ref="B3:B4"/>
    <mergeCell ref="A5:A6"/>
    <mergeCell ref="B5:B6"/>
    <mergeCell ref="A7:A8"/>
    <mergeCell ref="B7:B8"/>
  </mergeCells>
  <phoneticPr fontId="0" type="noConversion"/>
  <pageMargins left="0" right="0" top="0" bottom="0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J49"/>
  <sheetViews>
    <sheetView rightToLeft="1" zoomScale="85" workbookViewId="0">
      <selection activeCell="C3" sqref="C3"/>
    </sheetView>
  </sheetViews>
  <sheetFormatPr defaultRowHeight="18.95" customHeight="1"/>
  <cols>
    <col min="1" max="1" width="4.7109375" style="13" customWidth="1"/>
    <col min="2" max="2" width="30.5703125" style="13" bestFit="1" customWidth="1"/>
    <col min="3" max="9" width="8.7109375" style="13" customWidth="1"/>
    <col min="10" max="16384" width="9.140625" style="13"/>
  </cols>
  <sheetData>
    <row r="1" spans="1:10" ht="29.25" customHeight="1">
      <c r="A1" s="61" t="s">
        <v>131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14" customFormat="1" ht="23.25" customHeight="1">
      <c r="A2" s="18" t="s">
        <v>9</v>
      </c>
      <c r="B2" s="18" t="s">
        <v>8</v>
      </c>
      <c r="C2" s="18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 t="s">
        <v>6</v>
      </c>
      <c r="J2" s="18" t="s">
        <v>7</v>
      </c>
    </row>
    <row r="3" spans="1:10" s="44" customFormat="1" ht="18.600000000000001" customHeight="1">
      <c r="A3" s="59">
        <f>Con!$A4</f>
        <v>1</v>
      </c>
      <c r="B3" s="59" t="str">
        <f>Con!$B4</f>
        <v>ياسر احمد حسين البحيري</v>
      </c>
      <c r="C3" s="46" t="str">
        <f ca="1">IF(ST!N3=0,"",ST!N3)</f>
        <v>1/1</v>
      </c>
      <c r="D3" s="46" t="str">
        <f ca="1">IF(ST!O3=0,"",ST!O3)</f>
        <v>1/1</v>
      </c>
      <c r="E3" s="46" t="str">
        <f ca="1">IF(ST!P3=0,"",ST!P3)</f>
        <v/>
      </c>
      <c r="F3" s="46" t="str">
        <f ca="1">IF(ST!Q3=0,"",ST!Q3)</f>
        <v/>
      </c>
      <c r="G3" s="46" t="str">
        <f ca="1">IF(ST!R3=0,"",ST!R3)</f>
        <v>1/1</v>
      </c>
      <c r="H3" s="46" t="str">
        <f ca="1">IF(ST!S3=0,"",ST!S3)</f>
        <v>1/1</v>
      </c>
      <c r="I3" s="46" t="str">
        <f ca="1">IF(ST!T3=0,"",ST!T3)</f>
        <v/>
      </c>
      <c r="J3" s="46" t="str">
        <f ca="1">IF(ST!U3=0,"",ST!U3)</f>
        <v/>
      </c>
    </row>
    <row r="4" spans="1:10" s="44" customFormat="1" ht="18.600000000000001" customHeight="1">
      <c r="A4" s="59"/>
      <c r="B4" s="59"/>
      <c r="C4" s="46" t="str">
        <f ca="1">IF(ST!N4=0,"",ST!N4)</f>
        <v>عربي</v>
      </c>
      <c r="D4" s="46" t="str">
        <f ca="1">IF(ST!O4=0,"",ST!O4)</f>
        <v>عربي</v>
      </c>
      <c r="E4" s="46" t="str">
        <f ca="1">IF(ST!P4=0,"",ST!P4)</f>
        <v/>
      </c>
      <c r="F4" s="46" t="str">
        <f ca="1">IF(ST!Q4=0,"",ST!Q4)</f>
        <v/>
      </c>
      <c r="G4" s="46" t="str">
        <f ca="1">IF(ST!R4=0,"",ST!R4)</f>
        <v>حساب</v>
      </c>
      <c r="H4" s="46" t="str">
        <f ca="1">IF(ST!S4=0,"",ST!S4)</f>
        <v>حساب</v>
      </c>
      <c r="I4" s="46" t="str">
        <f ca="1">IF(ST!T4=0,"",ST!T4)</f>
        <v/>
      </c>
      <c r="J4" s="46" t="str">
        <f ca="1">IF(ST!U4=0,"",ST!U4)</f>
        <v/>
      </c>
    </row>
    <row r="5" spans="1:10" s="44" customFormat="1" ht="18.600000000000001" customHeight="1">
      <c r="A5" s="60">
        <f>Con!$A6</f>
        <v>2</v>
      </c>
      <c r="B5" s="60" t="str">
        <f>Con!$B6</f>
        <v>عباس احمد عبد السيد عباس</v>
      </c>
      <c r="C5" s="17" t="str">
        <f ca="1">IF(ST!N5=0,"",ST!N5)</f>
        <v/>
      </c>
      <c r="D5" s="17" t="str">
        <f ca="1">IF(ST!O5=0,"",ST!O5)</f>
        <v/>
      </c>
      <c r="E5" s="17" t="str">
        <f ca="1">IF(ST!P5=0,"",ST!P5)</f>
        <v>2/1</v>
      </c>
      <c r="F5" s="17" t="str">
        <f ca="1">IF(ST!Q5=0,"",ST!Q5)</f>
        <v>2/1</v>
      </c>
      <c r="G5" s="17" t="str">
        <f ca="1">IF(ST!R5=0,"",ST!R5)</f>
        <v>2/1</v>
      </c>
      <c r="H5" s="17" t="str">
        <f ca="1">IF(ST!S5=0,"",ST!S5)</f>
        <v>2/1</v>
      </c>
      <c r="I5" s="17" t="str">
        <f ca="1">IF(ST!T5=0,"",ST!T5)</f>
        <v/>
      </c>
      <c r="J5" s="17" t="str">
        <f ca="1">IF(ST!U5=0,"",ST!U5)</f>
        <v/>
      </c>
    </row>
    <row r="6" spans="1:10" s="44" customFormat="1" ht="18.600000000000001" customHeight="1">
      <c r="A6" s="60"/>
      <c r="B6" s="60"/>
      <c r="C6" s="17" t="str">
        <f ca="1">IF(ST!N6=0,"",ST!N6)</f>
        <v/>
      </c>
      <c r="D6" s="17" t="str">
        <f ca="1">IF(ST!O6=0,"",ST!O6)</f>
        <v/>
      </c>
      <c r="E6" s="17" t="str">
        <f ca="1">IF(ST!P6=0,"",ST!P6)</f>
        <v>عربي</v>
      </c>
      <c r="F6" s="17" t="str">
        <f ca="1">IF(ST!Q6=0,"",ST!Q6)</f>
        <v>عربي</v>
      </c>
      <c r="G6" s="17" t="str">
        <f ca="1">IF(ST!R6=0,"",ST!R6)</f>
        <v>حساب</v>
      </c>
      <c r="H6" s="17" t="str">
        <f ca="1">IF(ST!S6=0,"",ST!S6)</f>
        <v>حساب</v>
      </c>
      <c r="I6" s="17" t="str">
        <f ca="1">IF(ST!T6=0,"",ST!T6)</f>
        <v/>
      </c>
      <c r="J6" s="17" t="str">
        <f ca="1">IF(ST!U6=0,"",ST!U6)</f>
        <v/>
      </c>
    </row>
    <row r="7" spans="1:10" s="44" customFormat="1" ht="18.600000000000001" customHeight="1">
      <c r="A7" s="59">
        <f>Con!$A8</f>
        <v>3</v>
      </c>
      <c r="B7" s="59" t="str">
        <f>Con!$B8</f>
        <v>وليد احمد هاشم السيد شلبي</v>
      </c>
      <c r="C7" s="46" t="str">
        <f ca="1">IF(ST!N7=0,"",ST!N7)</f>
        <v>1/2</v>
      </c>
      <c r="D7" s="46" t="str">
        <f ca="1">IF(ST!O7=0,"",ST!O7)</f>
        <v>1/2</v>
      </c>
      <c r="E7" s="46" t="str">
        <f ca="1">IF(ST!P7=0,"",ST!P7)</f>
        <v/>
      </c>
      <c r="F7" s="46" t="str">
        <f ca="1">IF(ST!Q7=0,"",ST!Q7)</f>
        <v/>
      </c>
      <c r="G7" s="46" t="str">
        <f ca="1">IF(ST!R7=0,"",ST!R7)</f>
        <v>1/2</v>
      </c>
      <c r="H7" s="46" t="str">
        <f ca="1">IF(ST!S7=0,"",ST!S7)</f>
        <v>1/2</v>
      </c>
      <c r="I7" s="46" t="str">
        <f ca="1">IF(ST!T7=0,"",ST!T7)</f>
        <v/>
      </c>
      <c r="J7" s="46" t="str">
        <f ca="1">IF(ST!U7=0,"",ST!U7)</f>
        <v/>
      </c>
    </row>
    <row r="8" spans="1:10" s="44" customFormat="1" ht="18.600000000000001" customHeight="1">
      <c r="A8" s="59"/>
      <c r="B8" s="59"/>
      <c r="C8" s="46" t="str">
        <f ca="1">IF(ST!N8=0,"",ST!N8)</f>
        <v>عربي</v>
      </c>
      <c r="D8" s="46" t="str">
        <f ca="1">IF(ST!O8=0,"",ST!O8)</f>
        <v>عربي</v>
      </c>
      <c r="E8" s="46" t="str">
        <f ca="1">IF(ST!P8=0,"",ST!P8)</f>
        <v/>
      </c>
      <c r="F8" s="46" t="str">
        <f ca="1">IF(ST!Q8=0,"",ST!Q8)</f>
        <v/>
      </c>
      <c r="G8" s="46" t="str">
        <f ca="1">IF(ST!R8=0,"",ST!R8)</f>
        <v>حساب</v>
      </c>
      <c r="H8" s="46" t="str">
        <f ca="1">IF(ST!S8=0,"",ST!S8)</f>
        <v>حساب</v>
      </c>
      <c r="I8" s="46" t="str">
        <f ca="1">IF(ST!T8=0,"",ST!T8)</f>
        <v/>
      </c>
      <c r="J8" s="46" t="str">
        <f ca="1">IF(ST!U8=0,"",ST!U8)</f>
        <v/>
      </c>
    </row>
    <row r="9" spans="1:10" s="44" customFormat="1" ht="18.600000000000001" customHeight="1">
      <c r="A9" s="60">
        <f>Con!$A10</f>
        <v>4</v>
      </c>
      <c r="B9" s="60" t="str">
        <f>Con!$B10</f>
        <v>محمود عبد الرشيد عبد الصبور شديد</v>
      </c>
      <c r="C9" s="17" t="str">
        <f ca="1">IF(ST!N9=0,"",ST!N9)</f>
        <v>2/2</v>
      </c>
      <c r="D9" s="17" t="str">
        <f ca="1">IF(ST!O9=0,"",ST!O9)</f>
        <v>2/2</v>
      </c>
      <c r="E9" s="17" t="str">
        <f ca="1">IF(ST!P9=0,"",ST!P9)</f>
        <v>2/2</v>
      </c>
      <c r="F9" s="17" t="str">
        <f ca="1">IF(ST!Q9=0,"",ST!Q9)</f>
        <v>2/2</v>
      </c>
      <c r="G9" s="17" t="str">
        <f ca="1">IF(ST!R9=0,"",ST!R9)</f>
        <v/>
      </c>
      <c r="H9" s="17" t="str">
        <f ca="1">IF(ST!S9=0,"",ST!S9)</f>
        <v/>
      </c>
      <c r="I9" s="17" t="str">
        <f ca="1">IF(ST!T9=0,"",ST!T9)</f>
        <v/>
      </c>
      <c r="J9" s="17" t="str">
        <f ca="1">IF(ST!U9=0,"",ST!U9)</f>
        <v/>
      </c>
    </row>
    <row r="10" spans="1:10" s="44" customFormat="1" ht="18.600000000000001" customHeight="1">
      <c r="A10" s="60"/>
      <c r="B10" s="60"/>
      <c r="C10" s="17" t="str">
        <f ca="1">IF(ST!N10=0,"",ST!N10)</f>
        <v>عربي</v>
      </c>
      <c r="D10" s="17" t="str">
        <f ca="1">IF(ST!O10=0,"",ST!O10)</f>
        <v>عربي</v>
      </c>
      <c r="E10" s="17" t="str">
        <f ca="1">IF(ST!P10=0,"",ST!P10)</f>
        <v>حساب</v>
      </c>
      <c r="F10" s="17" t="str">
        <f ca="1">IF(ST!Q10=0,"",ST!Q10)</f>
        <v>حساب</v>
      </c>
      <c r="G10" s="17" t="str">
        <f ca="1">IF(ST!R10=0,"",ST!R10)</f>
        <v/>
      </c>
      <c r="H10" s="17" t="str">
        <f ca="1">IF(ST!S10=0,"",ST!S10)</f>
        <v/>
      </c>
      <c r="I10" s="17" t="str">
        <f ca="1">IF(ST!T10=0,"",ST!T10)</f>
        <v/>
      </c>
      <c r="J10" s="17" t="str">
        <f ca="1">IF(ST!U10=0,"",ST!U10)</f>
        <v/>
      </c>
    </row>
    <row r="11" spans="1:10" s="44" customFormat="1" ht="18.600000000000001" customHeight="1">
      <c r="A11" s="59">
        <f>Con!$A12</f>
        <v>5</v>
      </c>
      <c r="B11" s="59" t="str">
        <f>Con!$B12</f>
        <v>محمد بكر عبد الحفيظ محمد</v>
      </c>
      <c r="C11" s="46" t="str">
        <f ca="1">IF(ST!N11=0,"",ST!N11)</f>
        <v>1/3</v>
      </c>
      <c r="D11" s="46" t="str">
        <f ca="1">IF(ST!O11=0,"",ST!O11)</f>
        <v>1/3</v>
      </c>
      <c r="E11" s="46" t="str">
        <f ca="1">IF(ST!P11=0,"",ST!P11)</f>
        <v/>
      </c>
      <c r="F11" s="46" t="str">
        <f ca="1">IF(ST!Q11=0,"",ST!Q11)</f>
        <v/>
      </c>
      <c r="G11" s="46" t="str">
        <f ca="1">IF(ST!R11=0,"",ST!R11)</f>
        <v>1/3</v>
      </c>
      <c r="H11" s="46" t="str">
        <f ca="1">IF(ST!S11=0,"",ST!S11)</f>
        <v>1/3</v>
      </c>
      <c r="I11" s="46" t="str">
        <f ca="1">IF(ST!T11=0,"",ST!T11)</f>
        <v/>
      </c>
      <c r="J11" s="46" t="str">
        <f ca="1">IF(ST!U11=0,"",ST!U11)</f>
        <v/>
      </c>
    </row>
    <row r="12" spans="1:10" s="44" customFormat="1" ht="18.600000000000001" customHeight="1">
      <c r="A12" s="59"/>
      <c r="B12" s="59"/>
      <c r="C12" s="46" t="str">
        <f ca="1">IF(ST!N12=0,"",ST!N12)</f>
        <v>عربي</v>
      </c>
      <c r="D12" s="46" t="str">
        <f ca="1">IF(ST!O12=0,"",ST!O12)</f>
        <v>عربي</v>
      </c>
      <c r="E12" s="46" t="str">
        <f ca="1">IF(ST!P12=0,"",ST!P12)</f>
        <v/>
      </c>
      <c r="F12" s="46" t="str">
        <f ca="1">IF(ST!Q12=0,"",ST!Q12)</f>
        <v/>
      </c>
      <c r="G12" s="46" t="str">
        <f ca="1">IF(ST!R12=0,"",ST!R12)</f>
        <v>حساب</v>
      </c>
      <c r="H12" s="46" t="str">
        <f ca="1">IF(ST!S12=0,"",ST!S12)</f>
        <v>حساب</v>
      </c>
      <c r="I12" s="46" t="str">
        <f ca="1">IF(ST!T12=0,"",ST!T12)</f>
        <v/>
      </c>
      <c r="J12" s="46" t="str">
        <f ca="1">IF(ST!U12=0,"",ST!U12)</f>
        <v/>
      </c>
    </row>
    <row r="13" spans="1:10" s="44" customFormat="1" ht="18.600000000000001" customHeight="1">
      <c r="A13" s="60">
        <f>Con!$A14</f>
        <v>6</v>
      </c>
      <c r="B13" s="60" t="str">
        <f>Con!$B14</f>
        <v>ممدوح عبد الحميد محمود العرجاوي</v>
      </c>
      <c r="C13" s="17" t="str">
        <f ca="1">IF(ST!N13=0,"",ST!N13)</f>
        <v>2/3</v>
      </c>
      <c r="D13" s="17" t="str">
        <f ca="1">IF(ST!O13=0,"",ST!O13)</f>
        <v>2/3</v>
      </c>
      <c r="E13" s="17" t="str">
        <f ca="1">IF(ST!P13=0,"",ST!P13)</f>
        <v/>
      </c>
      <c r="F13" s="17" t="str">
        <f ca="1">IF(ST!Q13=0,"",ST!Q13)</f>
        <v/>
      </c>
      <c r="G13" s="17" t="str">
        <f ca="1">IF(ST!R13=0,"",ST!R13)</f>
        <v>2/3</v>
      </c>
      <c r="H13" s="17" t="str">
        <f ca="1">IF(ST!S13=0,"",ST!S13)</f>
        <v>2/3</v>
      </c>
      <c r="I13" s="17" t="str">
        <f ca="1">IF(ST!T13=0,"",ST!T13)</f>
        <v/>
      </c>
      <c r="J13" s="17" t="str">
        <f ca="1">IF(ST!U13=0,"",ST!U13)</f>
        <v/>
      </c>
    </row>
    <row r="14" spans="1:10" s="44" customFormat="1" ht="18.600000000000001" customHeight="1">
      <c r="A14" s="60"/>
      <c r="B14" s="60"/>
      <c r="C14" s="17" t="str">
        <f ca="1">IF(ST!N14=0,"",ST!N14)</f>
        <v>عربي</v>
      </c>
      <c r="D14" s="17" t="str">
        <f ca="1">IF(ST!O14=0,"",ST!O14)</f>
        <v>عربي</v>
      </c>
      <c r="E14" s="17" t="str">
        <f ca="1">IF(ST!P14=0,"",ST!P14)</f>
        <v/>
      </c>
      <c r="F14" s="17" t="str">
        <f ca="1">IF(ST!Q14=0,"",ST!Q14)</f>
        <v/>
      </c>
      <c r="G14" s="17" t="str">
        <f ca="1">IF(ST!R14=0,"",ST!R14)</f>
        <v>حساب</v>
      </c>
      <c r="H14" s="17" t="str">
        <f ca="1">IF(ST!S14=0,"",ST!S14)</f>
        <v>حساب</v>
      </c>
      <c r="I14" s="17" t="str">
        <f ca="1">IF(ST!T14=0,"",ST!T14)</f>
        <v/>
      </c>
      <c r="J14" s="17" t="str">
        <f ca="1">IF(ST!U14=0,"",ST!U14)</f>
        <v/>
      </c>
    </row>
    <row r="15" spans="1:10" s="44" customFormat="1" ht="18.600000000000001" customHeight="1">
      <c r="A15" s="59">
        <f>Con!$A16</f>
        <v>7</v>
      </c>
      <c r="B15" s="59" t="str">
        <f>Con!$B16</f>
        <v>هدى سالم حميده شعيب</v>
      </c>
      <c r="C15" s="46" t="str">
        <f ca="1">IF(ST!N15=0,"",ST!N15)</f>
        <v>2/4</v>
      </c>
      <c r="D15" s="46" t="str">
        <f ca="1">IF(ST!O15=0,"",ST!O15)</f>
        <v>2/4</v>
      </c>
      <c r="E15" s="46" t="str">
        <f ca="1">IF(ST!P15=0,"",ST!P15)</f>
        <v/>
      </c>
      <c r="F15" s="46" t="str">
        <f ca="1">IF(ST!Q15=0,"",ST!Q15)</f>
        <v/>
      </c>
      <c r="G15" s="46" t="str">
        <f ca="1">IF(ST!R15=0,"",ST!R15)</f>
        <v>1/4</v>
      </c>
      <c r="H15" s="46" t="str">
        <f ca="1">IF(ST!S15=0,"",ST!S15)</f>
        <v>1/4</v>
      </c>
      <c r="I15" s="46" t="str">
        <f ca="1">IF(ST!T15=0,"",ST!T15)</f>
        <v/>
      </c>
      <c r="J15" s="46" t="str">
        <f ca="1">IF(ST!U15=0,"",ST!U15)</f>
        <v/>
      </c>
    </row>
    <row r="16" spans="1:10" s="44" customFormat="1" ht="18.600000000000001" customHeight="1">
      <c r="A16" s="59"/>
      <c r="B16" s="59"/>
      <c r="C16" s="46" t="str">
        <f ca="1">IF(ST!N16=0,"",ST!N16)</f>
        <v>عربي</v>
      </c>
      <c r="D16" s="46" t="str">
        <f ca="1">IF(ST!O16=0,"",ST!O16)</f>
        <v>عربي</v>
      </c>
      <c r="E16" s="46" t="str">
        <f ca="1">IF(ST!P16=0,"",ST!P16)</f>
        <v/>
      </c>
      <c r="F16" s="46" t="str">
        <f ca="1">IF(ST!Q16=0,"",ST!Q16)</f>
        <v/>
      </c>
      <c r="G16" s="46" t="str">
        <f ca="1">IF(ST!R16=0,"",ST!R16)</f>
        <v>عربي</v>
      </c>
      <c r="H16" s="46" t="str">
        <f ca="1">IF(ST!S16=0,"",ST!S16)</f>
        <v>عربي</v>
      </c>
      <c r="I16" s="46" t="str">
        <f ca="1">IF(ST!T16=0,"",ST!T16)</f>
        <v/>
      </c>
      <c r="J16" s="46" t="str">
        <f ca="1">IF(ST!U16=0,"",ST!U16)</f>
        <v/>
      </c>
    </row>
    <row r="17" spans="1:10" s="44" customFormat="1" ht="18.600000000000001" customHeight="1">
      <c r="A17" s="60">
        <f>Con!$A18</f>
        <v>8</v>
      </c>
      <c r="B17" s="60" t="str">
        <f>Con!$B18</f>
        <v>هيثم حامد محمد الشنواني</v>
      </c>
      <c r="C17" s="17" t="str">
        <f ca="1">IF(ST!N17=0,"",ST!N17)</f>
        <v>1/4</v>
      </c>
      <c r="D17" s="17" t="str">
        <f ca="1">IF(ST!O17=0,"",ST!O17)</f>
        <v>1/4</v>
      </c>
      <c r="E17" s="17" t="str">
        <f ca="1">IF(ST!P17=0,"",ST!P17)</f>
        <v>3/4</v>
      </c>
      <c r="F17" s="17" t="str">
        <f ca="1">IF(ST!Q17=0,"",ST!Q17)</f>
        <v>3/4</v>
      </c>
      <c r="G17" s="17" t="str">
        <f ca="1">IF(ST!R17=0,"",ST!R17)</f>
        <v/>
      </c>
      <c r="H17" s="17" t="str">
        <f ca="1">IF(ST!S17=0,"",ST!S17)</f>
        <v/>
      </c>
      <c r="I17" s="17" t="str">
        <f ca="1">IF(ST!T17=0,"",ST!T17)</f>
        <v>1/5</v>
      </c>
      <c r="J17" s="17" t="str">
        <f ca="1">IF(ST!U17=0,"",ST!U17)</f>
        <v/>
      </c>
    </row>
    <row r="18" spans="1:10" s="44" customFormat="1" ht="18.600000000000001" customHeight="1">
      <c r="A18" s="60"/>
      <c r="B18" s="60"/>
      <c r="C18" s="17" t="str">
        <f ca="1">IF(ST!N18=0,"",ST!N18)</f>
        <v>حساب</v>
      </c>
      <c r="D18" s="17" t="str">
        <f ca="1">IF(ST!O18=0,"",ST!O18)</f>
        <v>حساب</v>
      </c>
      <c r="E18" s="17" t="str">
        <f ca="1">IF(ST!P18=0,"",ST!P18)</f>
        <v>حساب</v>
      </c>
      <c r="F18" s="17" t="str">
        <f ca="1">IF(ST!Q18=0,"",ST!Q18)</f>
        <v>حساب</v>
      </c>
      <c r="G18" s="17" t="str">
        <f ca="1">IF(ST!R18=0,"",ST!R18)</f>
        <v/>
      </c>
      <c r="H18" s="17" t="str">
        <f ca="1">IF(ST!S18=0,"",ST!S18)</f>
        <v/>
      </c>
      <c r="I18" s="17" t="str">
        <f ca="1">IF(ST!T18=0,"",ST!T18)</f>
        <v>موسيقى</v>
      </c>
      <c r="J18" s="17" t="str">
        <f ca="1">IF(ST!U18=0,"",ST!U18)</f>
        <v/>
      </c>
    </row>
    <row r="19" spans="1:10" s="44" customFormat="1" ht="18.600000000000001" customHeight="1">
      <c r="A19" s="59">
        <f>Con!$A20</f>
        <v>9</v>
      </c>
      <c r="B19" s="59" t="str">
        <f>Con!$B20</f>
        <v>حفيظه فراج متولي ابراهيم</v>
      </c>
      <c r="C19" s="46" t="str">
        <f ca="1">IF(ST!N19=0,"",ST!N19)</f>
        <v/>
      </c>
      <c r="D19" s="46" t="str">
        <f ca="1">IF(ST!O19=0,"",ST!O19)</f>
        <v/>
      </c>
      <c r="E19" s="46" t="str">
        <f ca="1">IF(ST!P19=0,"",ST!P19)</f>
        <v>2/4</v>
      </c>
      <c r="F19" s="46" t="str">
        <f ca="1">IF(ST!Q19=0,"",ST!Q19)</f>
        <v>2/4</v>
      </c>
      <c r="G19" s="46" t="str">
        <f ca="1">IF(ST!R19=0,"",ST!R19)</f>
        <v/>
      </c>
      <c r="H19" s="46" t="str">
        <f ca="1">IF(ST!S19=0,"",ST!S19)</f>
        <v>3/4</v>
      </c>
      <c r="I19" s="46" t="str">
        <f ca="1">IF(ST!T19=0,"",ST!T19)</f>
        <v/>
      </c>
      <c r="J19" s="46" t="str">
        <f ca="1">IF(ST!U19=0,"",ST!U19)</f>
        <v/>
      </c>
    </row>
    <row r="20" spans="1:10" s="44" customFormat="1" ht="18.600000000000001" customHeight="1">
      <c r="A20" s="59"/>
      <c r="B20" s="59"/>
      <c r="C20" s="46" t="str">
        <f ca="1">IF(ST!N20=0,"",ST!N20)</f>
        <v/>
      </c>
      <c r="D20" s="46" t="str">
        <f ca="1">IF(ST!O20=0,"",ST!O20)</f>
        <v/>
      </c>
      <c r="E20" s="46" t="str">
        <f ca="1">IF(ST!P20=0,"",ST!P20)</f>
        <v>علوم</v>
      </c>
      <c r="F20" s="46" t="str">
        <f ca="1">IF(ST!Q20=0,"",ST!Q20)</f>
        <v>علوم</v>
      </c>
      <c r="G20" s="46" t="str">
        <f ca="1">IF(ST!R20=0,"",ST!R20)</f>
        <v/>
      </c>
      <c r="H20" s="46" t="str">
        <f ca="1">IF(ST!S20=0,"",ST!S20)</f>
        <v>علوم</v>
      </c>
      <c r="I20" s="46" t="str">
        <f ca="1">IF(ST!T20=0,"",ST!T20)</f>
        <v/>
      </c>
      <c r="J20" s="46" t="str">
        <f ca="1">IF(ST!U20=0,"",ST!U20)</f>
        <v/>
      </c>
    </row>
    <row r="21" spans="1:10" s="44" customFormat="1" ht="18.600000000000001" customHeight="1">
      <c r="A21" s="60">
        <f>Con!$A22</f>
        <v>10</v>
      </c>
      <c r="B21" s="60" t="str">
        <f>Con!$B22</f>
        <v>احمد ماهر عبد النبي الرهاوي</v>
      </c>
      <c r="C21" s="17" t="str">
        <f ca="1">IF(ST!N21=0,"",ST!N21)</f>
        <v>3/4</v>
      </c>
      <c r="D21" s="17" t="str">
        <f ca="1">IF(ST!O21=0,"",ST!O21)</f>
        <v>3/4</v>
      </c>
      <c r="E21" s="17" t="str">
        <f ca="1">IF(ST!P21=0,"",ST!P21)</f>
        <v/>
      </c>
      <c r="F21" s="17" t="str">
        <f ca="1">IF(ST!Q21=0,"",ST!Q21)</f>
        <v/>
      </c>
      <c r="G21" s="17" t="str">
        <f ca="1">IF(ST!R21=0,"",ST!R21)</f>
        <v/>
      </c>
      <c r="H21" s="17" t="str">
        <f ca="1">IF(ST!S21=0,"",ST!S21)</f>
        <v/>
      </c>
      <c r="I21" s="17" t="str">
        <f ca="1">IF(ST!T21=0,"",ST!T21)</f>
        <v/>
      </c>
      <c r="J21" s="17" t="str">
        <f ca="1">IF(ST!U21=0,"",ST!U21)</f>
        <v>2/6</v>
      </c>
    </row>
    <row r="22" spans="1:10" s="44" customFormat="1" ht="18.600000000000001" customHeight="1">
      <c r="A22" s="60"/>
      <c r="B22" s="60"/>
      <c r="C22" s="17" t="str">
        <f ca="1">IF(ST!N22=0,"",ST!N22)</f>
        <v>عربي</v>
      </c>
      <c r="D22" s="17" t="str">
        <f ca="1">IF(ST!O22=0,"",ST!O22)</f>
        <v>عربي</v>
      </c>
      <c r="E22" s="17" t="str">
        <f ca="1">IF(ST!P22=0,"",ST!P22)</f>
        <v/>
      </c>
      <c r="F22" s="17" t="str">
        <f ca="1">IF(ST!Q22=0,"",ST!Q22)</f>
        <v/>
      </c>
      <c r="G22" s="17" t="str">
        <f ca="1">IF(ST!R22=0,"",ST!R22)</f>
        <v/>
      </c>
      <c r="H22" s="17" t="str">
        <f ca="1">IF(ST!S22=0,"",ST!S22)</f>
        <v/>
      </c>
      <c r="I22" s="17" t="str">
        <f ca="1">IF(ST!T22=0,"",ST!T22)</f>
        <v/>
      </c>
      <c r="J22" s="17" t="str">
        <f ca="1">IF(ST!U22=0,"",ST!U22)</f>
        <v>رسم</v>
      </c>
    </row>
    <row r="23" spans="1:10" s="47" customFormat="1" ht="18.600000000000001" customHeight="1">
      <c r="A23" s="59">
        <f>Con!$A24</f>
        <v>11</v>
      </c>
      <c r="B23" s="59" t="str">
        <f>Con!$B24</f>
        <v>ابو الخير محمود حسن محمد</v>
      </c>
      <c r="C23" s="46" t="str">
        <f ca="1">IF(ST!N23=0,"",ST!N23)</f>
        <v/>
      </c>
      <c r="D23" s="46" t="str">
        <f ca="1">IF(ST!O23=0,"",ST!O23)</f>
        <v/>
      </c>
      <c r="E23" s="46" t="str">
        <f ca="1">IF(ST!P23=0,"",ST!P23)</f>
        <v>2/6</v>
      </c>
      <c r="F23" s="46" t="str">
        <f ca="1">IF(ST!Q23=0,"",ST!Q23)</f>
        <v>1/6</v>
      </c>
      <c r="G23" s="46" t="str">
        <f ca="1">IF(ST!R23=0,"",ST!R23)</f>
        <v>2/4</v>
      </c>
      <c r="H23" s="46" t="str">
        <f ca="1">IF(ST!S23=0,"",ST!S23)</f>
        <v/>
      </c>
      <c r="I23" s="46" t="str">
        <f ca="1">IF(ST!T23=0,"",ST!T23)</f>
        <v>3/4</v>
      </c>
      <c r="J23" s="46" t="str">
        <f ca="1">IF(ST!U23=0,"",ST!U23)</f>
        <v/>
      </c>
    </row>
    <row r="24" spans="1:10" s="47" customFormat="1" ht="18.600000000000001" customHeight="1">
      <c r="A24" s="59"/>
      <c r="B24" s="59"/>
      <c r="C24" s="46" t="str">
        <f ca="1">IF(ST!N24=0,"",ST!N24)</f>
        <v/>
      </c>
      <c r="D24" s="46" t="str">
        <f ca="1">IF(ST!O24=0,"",ST!O24)</f>
        <v/>
      </c>
      <c r="E24" s="46" t="str">
        <f ca="1">IF(ST!P24=0,"",ST!P24)</f>
        <v>علوم</v>
      </c>
      <c r="F24" s="46" t="str">
        <f ca="1">IF(ST!Q24=0,"",ST!Q24)</f>
        <v>علوم</v>
      </c>
      <c r="G24" s="46" t="str">
        <f ca="1">IF(ST!R24=0,"",ST!R24)</f>
        <v>مكتبة</v>
      </c>
      <c r="H24" s="46" t="str">
        <f ca="1">IF(ST!S24=0,"",ST!S24)</f>
        <v/>
      </c>
      <c r="I24" s="46" t="str">
        <f ca="1">IF(ST!T24=0,"",ST!T24)</f>
        <v>مكتبة</v>
      </c>
      <c r="J24" s="46" t="str">
        <f ca="1">IF(ST!U24=0,"",ST!U24)</f>
        <v/>
      </c>
    </row>
    <row r="25" spans="1:10" s="47" customFormat="1" ht="18.600000000000001" customHeight="1">
      <c r="A25" s="60">
        <f>Con!$A26</f>
        <v>12</v>
      </c>
      <c r="B25" s="60" t="str">
        <f>Con!$B26</f>
        <v>سوزان محمد ابو الحمد مصطفى</v>
      </c>
      <c r="C25" s="17" t="str">
        <f ca="1">IF(ST!N25=0,"",ST!N25)</f>
        <v/>
      </c>
      <c r="D25" s="17" t="str">
        <f ca="1">IF(ST!O25=0,"",ST!O25)</f>
        <v/>
      </c>
      <c r="E25" s="17" t="str">
        <f ca="1">IF(ST!P25=0,"",ST!P25)</f>
        <v/>
      </c>
      <c r="F25" s="17" t="str">
        <f ca="1">IF(ST!Q25=0,"",ST!Q25)</f>
        <v/>
      </c>
      <c r="G25" s="17" t="str">
        <f ca="1">IF(ST!R25=0,"",ST!R25)</f>
        <v>2/5</v>
      </c>
      <c r="H25" s="17" t="str">
        <f ca="1">IF(ST!S25=0,"",ST!S25)</f>
        <v>2/4</v>
      </c>
      <c r="I25" s="17" t="str">
        <f ca="1">IF(ST!T25=0,"",ST!T25)</f>
        <v>1/4</v>
      </c>
      <c r="J25" s="17" t="str">
        <f ca="1">IF(ST!U25=0,"",ST!U25)</f>
        <v/>
      </c>
    </row>
    <row r="26" spans="1:10" s="47" customFormat="1" ht="18.600000000000001" customHeight="1">
      <c r="A26" s="60"/>
      <c r="B26" s="60"/>
      <c r="C26" s="17" t="str">
        <f ca="1">IF(ST!N26=0,"",ST!N26)</f>
        <v/>
      </c>
      <c r="D26" s="17" t="str">
        <f ca="1">IF(ST!O26=0,"",ST!O26)</f>
        <v/>
      </c>
      <c r="E26" s="17" t="str">
        <f ca="1">IF(ST!P26=0,"",ST!P26)</f>
        <v/>
      </c>
      <c r="F26" s="17" t="str">
        <f ca="1">IF(ST!Q26=0,"",ST!Q26)</f>
        <v/>
      </c>
      <c r="G26" s="17" t="str">
        <f ca="1">IF(ST!R26=0,"",ST!R26)</f>
        <v>اقتصاد</v>
      </c>
      <c r="H26" s="17" t="str">
        <f ca="1">IF(ST!S26=0,"",ST!S26)</f>
        <v>موسيقى</v>
      </c>
      <c r="I26" s="17" t="str">
        <f ca="1">IF(ST!T26=0,"",ST!T26)</f>
        <v>موسيقى</v>
      </c>
      <c r="J26" s="17" t="str">
        <f ca="1">IF(ST!U26=0,"",ST!U26)</f>
        <v/>
      </c>
    </row>
    <row r="27" spans="1:10" s="47" customFormat="1" ht="18.600000000000001" customHeight="1">
      <c r="A27" s="59">
        <f>Con!$A28</f>
        <v>13</v>
      </c>
      <c r="B27" s="59" t="str">
        <f>Con!$B28</f>
        <v>ياسر عبد السلام عبد القادر خليل</v>
      </c>
      <c r="C27" s="46" t="str">
        <f ca="1">IF(ST!N27=0,"",ST!N27)</f>
        <v>2/5</v>
      </c>
      <c r="D27" s="46" t="str">
        <f ca="1">IF(ST!O27=0,"",ST!O27)</f>
        <v>2/5</v>
      </c>
      <c r="E27" s="46" t="str">
        <f ca="1">IF(ST!P27=0,"",ST!P27)</f>
        <v>1/4</v>
      </c>
      <c r="F27" s="46" t="str">
        <f ca="1">IF(ST!Q27=0,"",ST!Q27)</f>
        <v>1/4</v>
      </c>
      <c r="G27" s="46" t="str">
        <f ca="1">IF(ST!R27=0,"",ST!R27)</f>
        <v>3/4</v>
      </c>
      <c r="H27" s="46" t="str">
        <f ca="1">IF(ST!S27=0,"",ST!S27)</f>
        <v/>
      </c>
      <c r="I27" s="46" t="str">
        <f ca="1">IF(ST!T27=0,"",ST!T27)</f>
        <v/>
      </c>
      <c r="J27" s="46" t="str">
        <f ca="1">IF(ST!U27=0,"",ST!U27)</f>
        <v/>
      </c>
    </row>
    <row r="28" spans="1:10" s="47" customFormat="1" ht="18.600000000000001" customHeight="1">
      <c r="A28" s="59"/>
      <c r="B28" s="59"/>
      <c r="C28" s="46" t="str">
        <f ca="1">IF(ST!N28=0,"",ST!N28)</f>
        <v>E</v>
      </c>
      <c r="D28" s="46" t="str">
        <f ca="1">IF(ST!O28=0,"",ST!O28)</f>
        <v>E</v>
      </c>
      <c r="E28" s="46" t="str">
        <f ca="1">IF(ST!P28=0,"",ST!P28)</f>
        <v>E</v>
      </c>
      <c r="F28" s="46" t="str">
        <f ca="1">IF(ST!Q28=0,"",ST!Q28)</f>
        <v>E</v>
      </c>
      <c r="G28" s="46" t="str">
        <f ca="1">IF(ST!R28=0,"",ST!R28)</f>
        <v>E</v>
      </c>
      <c r="H28" s="46" t="str">
        <f ca="1">IF(ST!S28=0,"",ST!S28)</f>
        <v/>
      </c>
      <c r="I28" s="46" t="str">
        <f ca="1">IF(ST!T28=0,"",ST!T28)</f>
        <v/>
      </c>
      <c r="J28" s="46" t="str">
        <f ca="1">IF(ST!U28=0,"",ST!U28)</f>
        <v/>
      </c>
    </row>
    <row r="29" spans="1:10" s="47" customFormat="1" ht="18.600000000000001" customHeight="1">
      <c r="A29" s="60">
        <f>Con!$A30</f>
        <v>14</v>
      </c>
      <c r="B29" s="60" t="str">
        <f>Con!$B30</f>
        <v>وليد محمد عطيه قادوس</v>
      </c>
      <c r="C29" s="17" t="str">
        <f ca="1">IF(ST!N29=0,"",ST!N29)</f>
        <v>2/6</v>
      </c>
      <c r="D29" s="17" t="str">
        <f ca="1">IF(ST!O29=0,"",ST!O29)</f>
        <v>1/6</v>
      </c>
      <c r="E29" s="17" t="str">
        <f ca="1">IF(ST!P29=0,"",ST!P29)</f>
        <v/>
      </c>
      <c r="F29" s="17" t="str">
        <f ca="1">IF(ST!Q29=0,"",ST!Q29)</f>
        <v/>
      </c>
      <c r="G29" s="17" t="str">
        <f ca="1">IF(ST!R29=0,"",ST!R29)</f>
        <v>1/5</v>
      </c>
      <c r="H29" s="17" t="str">
        <f ca="1">IF(ST!S29=0,"",ST!S29)</f>
        <v>1/5</v>
      </c>
      <c r="I29" s="17" t="str">
        <f ca="1">IF(ST!T29=0,"",ST!T29)</f>
        <v/>
      </c>
      <c r="J29" s="17" t="str">
        <f ca="1">IF(ST!U29=0,"",ST!U29)</f>
        <v/>
      </c>
    </row>
    <row r="30" spans="1:10" s="47" customFormat="1" ht="18.600000000000001" customHeight="1">
      <c r="A30" s="60"/>
      <c r="B30" s="60"/>
      <c r="C30" s="17" t="str">
        <f ca="1">IF(ST!N30=0,"",ST!N30)</f>
        <v>حساب</v>
      </c>
      <c r="D30" s="17" t="str">
        <f ca="1">IF(ST!O30=0,"",ST!O30)</f>
        <v>حساب</v>
      </c>
      <c r="E30" s="17" t="str">
        <f ca="1">IF(ST!P30=0,"",ST!P30)</f>
        <v/>
      </c>
      <c r="F30" s="17" t="str">
        <f ca="1">IF(ST!Q30=0,"",ST!Q30)</f>
        <v/>
      </c>
      <c r="G30" s="17" t="str">
        <f ca="1">IF(ST!R30=0,"",ST!R30)</f>
        <v>حساب</v>
      </c>
      <c r="H30" s="17" t="str">
        <f ca="1">IF(ST!S30=0,"",ST!S30)</f>
        <v>حساب</v>
      </c>
      <c r="I30" s="17" t="str">
        <f ca="1">IF(ST!T30=0,"",ST!T30)</f>
        <v/>
      </c>
      <c r="J30" s="17" t="str">
        <f ca="1">IF(ST!U30=0,"",ST!U30)</f>
        <v/>
      </c>
    </row>
    <row r="31" spans="1:10" s="47" customFormat="1" ht="18.600000000000001" customHeight="1">
      <c r="A31" s="59">
        <f>Con!$A32</f>
        <v>15</v>
      </c>
      <c r="B31" s="59" t="str">
        <f>Con!$B32</f>
        <v>خالد حمد الطيب عويان</v>
      </c>
      <c r="C31" s="46" t="str">
        <f ca="1">IF(ST!N31=0,"",ST!N31)</f>
        <v/>
      </c>
      <c r="D31" s="46" t="str">
        <f ca="1">IF(ST!O31=0,"",ST!O31)</f>
        <v/>
      </c>
      <c r="E31" s="46" t="str">
        <f ca="1">IF(ST!P31=0,"",ST!P31)</f>
        <v>1/6</v>
      </c>
      <c r="F31" s="46" t="str">
        <f ca="1">IF(ST!Q31=0,"",ST!Q31)</f>
        <v>2/6</v>
      </c>
      <c r="G31" s="46" t="str">
        <f ca="1">IF(ST!R31=0,"",ST!R31)</f>
        <v>1/6</v>
      </c>
      <c r="H31" s="46" t="str">
        <f ca="1">IF(ST!S31=0,"",ST!S31)</f>
        <v>2/6</v>
      </c>
      <c r="I31" s="46" t="str">
        <f ca="1">IF(ST!T31=0,"",ST!T31)</f>
        <v/>
      </c>
      <c r="J31" s="46" t="str">
        <f ca="1">IF(ST!U31=0,"",ST!U31)</f>
        <v/>
      </c>
    </row>
    <row r="32" spans="1:10" s="47" customFormat="1" ht="18.600000000000001" customHeight="1">
      <c r="A32" s="59"/>
      <c r="B32" s="59"/>
      <c r="C32" s="46" t="str">
        <f ca="1">IF(ST!N32=0,"",ST!N32)</f>
        <v/>
      </c>
      <c r="D32" s="46" t="str">
        <f ca="1">IF(ST!O32=0,"",ST!O32)</f>
        <v/>
      </c>
      <c r="E32" s="46" t="str">
        <f ca="1">IF(ST!P32=0,"",ST!P32)</f>
        <v>عربي</v>
      </c>
      <c r="F32" s="46" t="str">
        <f ca="1">IF(ST!Q32=0,"",ST!Q32)</f>
        <v>عربي</v>
      </c>
      <c r="G32" s="46" t="str">
        <f ca="1">IF(ST!R32=0,"",ST!R32)</f>
        <v>عربي</v>
      </c>
      <c r="H32" s="46" t="str">
        <f ca="1">IF(ST!S32=0,"",ST!S32)</f>
        <v>عربي</v>
      </c>
      <c r="I32" s="46" t="str">
        <f ca="1">IF(ST!T32=0,"",ST!T32)</f>
        <v/>
      </c>
      <c r="J32" s="46" t="str">
        <f ca="1">IF(ST!U32=0,"",ST!U32)</f>
        <v/>
      </c>
    </row>
    <row r="33" spans="1:10" s="47" customFormat="1" ht="18.600000000000001" customHeight="1">
      <c r="A33" s="60">
        <f>Con!$A34</f>
        <v>16</v>
      </c>
      <c r="B33" s="60" t="str">
        <f>Con!$B34</f>
        <v>جمعه السيد عبد الحميد مبروك</v>
      </c>
      <c r="C33" s="17" t="str">
        <f ca="1">IF(ST!N33=0,"",ST!N33)</f>
        <v/>
      </c>
      <c r="D33" s="17" t="str">
        <f ca="1">IF(ST!O33=0,"",ST!O33)</f>
        <v/>
      </c>
      <c r="E33" s="17" t="str">
        <f ca="1">IF(ST!P33=0,"",ST!P33)</f>
        <v>2/3</v>
      </c>
      <c r="F33" s="17" t="str">
        <f ca="1">IF(ST!Q33=0,"",ST!Q33)</f>
        <v>2/3</v>
      </c>
      <c r="G33" s="17" t="str">
        <f ca="1">IF(ST!R33=0,"",ST!R33)</f>
        <v/>
      </c>
      <c r="H33" s="17" t="str">
        <f ca="1">IF(ST!S33=0,"",ST!S33)</f>
        <v>2/5</v>
      </c>
      <c r="I33" s="17" t="str">
        <f ca="1">IF(ST!T33=0,"",ST!T33)</f>
        <v>2/5</v>
      </c>
      <c r="J33" s="17" t="str">
        <f ca="1">IF(ST!U33=0,"",ST!U33)</f>
        <v/>
      </c>
    </row>
    <row r="34" spans="1:10" s="47" customFormat="1" ht="18.600000000000001" customHeight="1">
      <c r="A34" s="60"/>
      <c r="B34" s="60"/>
      <c r="C34" s="17" t="str">
        <f ca="1">IF(ST!N34=0,"",ST!N34)</f>
        <v/>
      </c>
      <c r="D34" s="17" t="str">
        <f ca="1">IF(ST!O34=0,"",ST!O34)</f>
        <v/>
      </c>
      <c r="E34" s="17" t="str">
        <f ca="1">IF(ST!P34=0,"",ST!P34)</f>
        <v>ألعاب</v>
      </c>
      <c r="F34" s="17" t="str">
        <f ca="1">IF(ST!Q34=0,"",ST!Q34)</f>
        <v>ألعاب</v>
      </c>
      <c r="G34" s="17" t="str">
        <f ca="1">IF(ST!R34=0,"",ST!R34)</f>
        <v/>
      </c>
      <c r="H34" s="17" t="str">
        <f ca="1">IF(ST!S34=0,"",ST!S34)</f>
        <v>ألعاب</v>
      </c>
      <c r="I34" s="17" t="str">
        <f ca="1">IF(ST!T34=0,"",ST!T34)</f>
        <v>ألعاب</v>
      </c>
      <c r="J34" s="17" t="str">
        <f ca="1">IF(ST!U34=0,"",ST!U34)</f>
        <v/>
      </c>
    </row>
    <row r="35" spans="1:10" s="47" customFormat="1" ht="18.600000000000001" customHeight="1">
      <c r="A35" s="59">
        <f>Con!$A36</f>
        <v>17</v>
      </c>
      <c r="B35" s="59" t="str">
        <f>Con!$B36</f>
        <v>دعاء عبد النبي احمد رداد</v>
      </c>
      <c r="C35" s="46" t="str">
        <f ca="1">IF(ST!N35=0,"",ST!N35)</f>
        <v/>
      </c>
      <c r="D35" s="46" t="str">
        <f ca="1">IF(ST!O35=0,"",ST!O35)</f>
        <v/>
      </c>
      <c r="E35" s="46" t="str">
        <f ca="1">IF(ST!P35=0,"",ST!P35)</f>
        <v>1/2</v>
      </c>
      <c r="F35" s="46" t="str">
        <f ca="1">IF(ST!Q35=0,"",ST!Q35)</f>
        <v>1/2</v>
      </c>
      <c r="G35" s="46" t="str">
        <f ca="1">IF(ST!R35=0,"",ST!R35)</f>
        <v>2/2</v>
      </c>
      <c r="H35" s="46" t="str">
        <f ca="1">IF(ST!S35=0,"",ST!S35)</f>
        <v>2/2</v>
      </c>
      <c r="I35" s="46" t="str">
        <f ca="1">IF(ST!T35=0,"",ST!T35)</f>
        <v/>
      </c>
      <c r="J35" s="46" t="str">
        <f ca="1">IF(ST!U35=0,"",ST!U35)</f>
        <v/>
      </c>
    </row>
    <row r="36" spans="1:10" s="47" customFormat="1" ht="18.600000000000001" customHeight="1">
      <c r="A36" s="59"/>
      <c r="B36" s="59"/>
      <c r="C36" s="46" t="str">
        <f ca="1">IF(ST!N36=0,"",ST!N36)</f>
        <v/>
      </c>
      <c r="D36" s="46" t="str">
        <f ca="1">IF(ST!O36=0,"",ST!O36)</f>
        <v/>
      </c>
      <c r="E36" s="46" t="str">
        <f ca="1">IF(ST!P36=0,"",ST!P36)</f>
        <v>E</v>
      </c>
      <c r="F36" s="46" t="str">
        <f ca="1">IF(ST!Q36=0,"",ST!Q36)</f>
        <v>E</v>
      </c>
      <c r="G36" s="46" t="str">
        <f ca="1">IF(ST!R36=0,"",ST!R36)</f>
        <v>E</v>
      </c>
      <c r="H36" s="46" t="str">
        <f ca="1">IF(ST!S36=0,"",ST!S36)</f>
        <v>E</v>
      </c>
      <c r="I36" s="46" t="str">
        <f ca="1">IF(ST!T36=0,"",ST!T36)</f>
        <v/>
      </c>
      <c r="J36" s="46" t="str">
        <f ca="1">IF(ST!U36=0,"",ST!U36)</f>
        <v/>
      </c>
    </row>
    <row r="37" spans="1:10" s="47" customFormat="1" ht="18.600000000000001" customHeight="1">
      <c r="A37" s="60">
        <f>Con!$A38</f>
        <v>18</v>
      </c>
      <c r="B37" s="60" t="str">
        <f>Con!$B38</f>
        <v>عبد العزيز جمعه عبد العزيز</v>
      </c>
      <c r="C37" s="17" t="str">
        <f ca="1">IF(ST!N37=0,"",ST!N37)</f>
        <v>1/5</v>
      </c>
      <c r="D37" s="17" t="str">
        <f ca="1">IF(ST!O37=0,"",ST!O37)</f>
        <v>1/5</v>
      </c>
      <c r="E37" s="17" t="str">
        <f ca="1">IF(ST!P37=0,"",ST!P37)</f>
        <v>2/5</v>
      </c>
      <c r="F37" s="17" t="str">
        <f ca="1">IF(ST!Q37=0,"",ST!Q37)</f>
        <v>2/5</v>
      </c>
      <c r="G37" s="17" t="str">
        <f ca="1">IF(ST!R37=0,"",ST!R37)</f>
        <v/>
      </c>
      <c r="H37" s="17" t="str">
        <f ca="1">IF(ST!S37=0,"",ST!S37)</f>
        <v/>
      </c>
      <c r="I37" s="17" t="str">
        <f ca="1">IF(ST!T37=0,"",ST!T37)</f>
        <v/>
      </c>
      <c r="J37" s="17" t="str">
        <f ca="1">IF(ST!U37=0,"",ST!U37)</f>
        <v/>
      </c>
    </row>
    <row r="38" spans="1:10" s="47" customFormat="1" ht="18.600000000000001" customHeight="1">
      <c r="A38" s="60"/>
      <c r="B38" s="60"/>
      <c r="C38" s="17" t="str">
        <f ca="1">IF(ST!N38=0,"",ST!N38)</f>
        <v>عربي</v>
      </c>
      <c r="D38" s="17" t="str">
        <f ca="1">IF(ST!O38=0,"",ST!O38)</f>
        <v>عربي</v>
      </c>
      <c r="E38" s="17" t="str">
        <f ca="1">IF(ST!P38=0,"",ST!P38)</f>
        <v>عربي</v>
      </c>
      <c r="F38" s="17" t="str">
        <f ca="1">IF(ST!Q38=0,"",ST!Q38)</f>
        <v>عربي</v>
      </c>
      <c r="G38" s="17" t="str">
        <f ca="1">IF(ST!R38=0,"",ST!R38)</f>
        <v/>
      </c>
      <c r="H38" s="17" t="str">
        <f ca="1">IF(ST!S38=0,"",ST!S38)</f>
        <v/>
      </c>
      <c r="I38" s="17" t="str">
        <f ca="1">IF(ST!T38=0,"",ST!T38)</f>
        <v/>
      </c>
      <c r="J38" s="17" t="str">
        <f ca="1">IF(ST!U38=0,"",ST!U38)</f>
        <v/>
      </c>
    </row>
    <row r="39" spans="1:10" s="47" customFormat="1" ht="18.600000000000001" customHeight="1">
      <c r="A39" s="59">
        <f>Con!$A40</f>
        <v>19</v>
      </c>
      <c r="B39" s="59" t="str">
        <f>Con!$B40</f>
        <v>محمد السيد محمد موسى</v>
      </c>
      <c r="C39" s="46" t="str">
        <f ca="1">IF(ST!N39=0,"",ST!N39)</f>
        <v>1/6</v>
      </c>
      <c r="D39" s="46" t="str">
        <f ca="1">IF(ST!O39=0,"",ST!O39)</f>
        <v>2/6</v>
      </c>
      <c r="E39" s="46" t="str">
        <f ca="1">IF(ST!P39=0,"",ST!P39)</f>
        <v>1/5</v>
      </c>
      <c r="F39" s="46" t="str">
        <f ca="1">IF(ST!Q39=0,"",ST!Q39)</f>
        <v>1/5</v>
      </c>
      <c r="G39" s="46" t="str">
        <f ca="1">IF(ST!R39=0,"",ST!R39)</f>
        <v/>
      </c>
      <c r="H39" s="46" t="str">
        <f ca="1">IF(ST!S39=0,"",ST!S39)</f>
        <v>1/6</v>
      </c>
      <c r="I39" s="46" t="str">
        <f ca="1">IF(ST!T39=0,"",ST!T39)</f>
        <v>2/4</v>
      </c>
      <c r="J39" s="46" t="str">
        <f ca="1">IF(ST!U39=0,"",ST!U39)</f>
        <v/>
      </c>
    </row>
    <row r="40" spans="1:10" s="47" customFormat="1" ht="18.600000000000001" customHeight="1">
      <c r="A40" s="59"/>
      <c r="B40" s="59"/>
      <c r="C40" s="46" t="str">
        <f ca="1">IF(ST!N40=0,"",ST!N40)</f>
        <v>دين</v>
      </c>
      <c r="D40" s="46" t="str">
        <f ca="1">IF(ST!O40=0,"",ST!O40)</f>
        <v>دين</v>
      </c>
      <c r="E40" s="46" t="str">
        <f ca="1">IF(ST!P40=0,"",ST!P40)</f>
        <v>دين</v>
      </c>
      <c r="F40" s="46" t="str">
        <f ca="1">IF(ST!Q40=0,"",ST!Q40)</f>
        <v>دين</v>
      </c>
      <c r="G40" s="46" t="str">
        <f ca="1">IF(ST!R40=0,"",ST!R40)</f>
        <v/>
      </c>
      <c r="H40" s="46" t="str">
        <f ca="1">IF(ST!S40=0,"",ST!S40)</f>
        <v>دين</v>
      </c>
      <c r="I40" s="46" t="str">
        <f ca="1">IF(ST!T40=0,"",ST!T40)</f>
        <v>دين</v>
      </c>
      <c r="J40" s="46" t="str">
        <f ca="1">IF(ST!U40=0,"",ST!U40)</f>
        <v/>
      </c>
    </row>
    <row r="41" spans="1:10" s="47" customFormat="1" ht="18.600000000000001" customHeight="1">
      <c r="A41" s="60">
        <f>Con!$A42</f>
        <v>20</v>
      </c>
      <c r="B41" s="60" t="str">
        <f>Con!$B42</f>
        <v>فكريه عبد المنعم حسن الطنطاوي</v>
      </c>
      <c r="C41" s="17" t="str">
        <f ca="1">IF(ST!N41=0,"",ST!N41)</f>
        <v>2/1</v>
      </c>
      <c r="D41" s="17" t="str">
        <f ca="1">IF(ST!O41=0,"",ST!O41)</f>
        <v>2/1</v>
      </c>
      <c r="E41" s="17" t="str">
        <f ca="1">IF(ST!P41=0,"",ST!P41)</f>
        <v>1/1</v>
      </c>
      <c r="F41" s="17" t="str">
        <f ca="1">IF(ST!Q41=0,"",ST!Q41)</f>
        <v>1/1</v>
      </c>
      <c r="G41" s="17" t="str">
        <f ca="1">IF(ST!R41=0,"",ST!R41)</f>
        <v>2/6</v>
      </c>
      <c r="H41" s="17" t="str">
        <f ca="1">IF(ST!S41=0,"",ST!S41)</f>
        <v/>
      </c>
      <c r="I41" s="17" t="str">
        <f ca="1">IF(ST!T41=0,"",ST!T41)</f>
        <v>1/6</v>
      </c>
      <c r="J41" s="17" t="str">
        <f ca="1">IF(ST!U41=0,"",ST!U41)</f>
        <v/>
      </c>
    </row>
    <row r="42" spans="1:10" s="47" customFormat="1" ht="18.600000000000001" customHeight="1">
      <c r="A42" s="60"/>
      <c r="B42" s="60"/>
      <c r="C42" s="17" t="str">
        <f ca="1">IF(ST!N42=0,"",ST!N42)</f>
        <v>حاسب</v>
      </c>
      <c r="D42" s="17" t="str">
        <f ca="1">IF(ST!O42=0,"",ST!O42)</f>
        <v>حاسب</v>
      </c>
      <c r="E42" s="17" t="str">
        <f ca="1">IF(ST!P42=0,"",ST!P42)</f>
        <v>حاسب</v>
      </c>
      <c r="F42" s="17" t="str">
        <f ca="1">IF(ST!Q42=0,"",ST!Q42)</f>
        <v>حاسب</v>
      </c>
      <c r="G42" s="17" t="str">
        <f ca="1">IF(ST!R42=0,"",ST!R42)</f>
        <v>حاسب</v>
      </c>
      <c r="H42" s="17" t="str">
        <f ca="1">IF(ST!S42=0,"",ST!S42)</f>
        <v/>
      </c>
      <c r="I42" s="17" t="str">
        <f ca="1">IF(ST!T42=0,"",ST!T42)</f>
        <v>حاسب</v>
      </c>
      <c r="J42" s="17" t="str">
        <f ca="1">IF(ST!U42=0,"",ST!U42)</f>
        <v/>
      </c>
    </row>
    <row r="43" spans="1:10" s="47" customFormat="1" ht="18.600000000000001" customHeight="1">
      <c r="A43" s="59">
        <f>Con!$A44</f>
        <v>21</v>
      </c>
      <c r="B43" s="59" t="str">
        <f>Con!$B44</f>
        <v>شرين عابد طه</v>
      </c>
      <c r="C43" s="46" t="str">
        <f ca="1">IF(ST!N43=0,"",ST!N43)</f>
        <v/>
      </c>
      <c r="D43" s="46" t="str">
        <f ca="1">IF(ST!O43=0,"",ST!O43)</f>
        <v/>
      </c>
      <c r="E43" s="46" t="str">
        <f ca="1">IF(ST!P43=0,"",ST!P43)</f>
        <v>1/3</v>
      </c>
      <c r="F43" s="46" t="str">
        <f ca="1">IF(ST!Q43=0,"",ST!Q43)</f>
        <v>1/3</v>
      </c>
      <c r="G43" s="46" t="str">
        <f ca="1">IF(ST!R43=0,"",ST!R43)</f>
        <v/>
      </c>
      <c r="H43" s="46" t="str">
        <f ca="1">IF(ST!S43=0,"",ST!S43)</f>
        <v/>
      </c>
      <c r="I43" s="46" t="str">
        <f ca="1">IF(ST!T43=0,"",ST!T43)</f>
        <v>2/6</v>
      </c>
      <c r="J43" s="46" t="str">
        <f ca="1">IF(ST!U43=0,"",ST!U43)</f>
        <v>1/6</v>
      </c>
    </row>
    <row r="44" spans="1:10" s="47" customFormat="1" ht="18.600000000000001" customHeight="1">
      <c r="A44" s="59"/>
      <c r="B44" s="59"/>
      <c r="C44" s="46" t="str">
        <f ca="1">IF(ST!N44=0,"",ST!N44)</f>
        <v/>
      </c>
      <c r="D44" s="46" t="str">
        <f ca="1">IF(ST!O44=0,"",ST!O44)</f>
        <v/>
      </c>
      <c r="E44" s="46" t="str">
        <f ca="1">IF(ST!P44=0,"",ST!P44)</f>
        <v>علمي</v>
      </c>
      <c r="F44" s="46" t="str">
        <f ca="1">IF(ST!Q44=0,"",ST!Q44)</f>
        <v>علمي</v>
      </c>
      <c r="G44" s="46" t="str">
        <f ca="1">IF(ST!R44=0,"",ST!R44)</f>
        <v/>
      </c>
      <c r="H44" s="46" t="str">
        <f ca="1">IF(ST!S44=0,"",ST!S44)</f>
        <v/>
      </c>
      <c r="I44" s="46" t="str">
        <f ca="1">IF(ST!T44=0,"",ST!T44)</f>
        <v>موسيقى</v>
      </c>
      <c r="J44" s="46" t="str">
        <f ca="1">IF(ST!U44=0,"",ST!U44)</f>
        <v>موسيقى</v>
      </c>
    </row>
    <row r="45" spans="1:10" ht="18.600000000000001" customHeight="1"/>
    <row r="46" spans="1:10" ht="18.600000000000001" customHeight="1"/>
    <row r="47" spans="1:10" ht="18.600000000000001" customHeight="1"/>
    <row r="48" spans="1:10" ht="18.600000000000001" customHeight="1"/>
    <row r="49" ht="33" customHeight="1"/>
  </sheetData>
  <mergeCells count="43">
    <mergeCell ref="A1:J1"/>
    <mergeCell ref="A3:A4"/>
    <mergeCell ref="B3:B4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43:A44"/>
    <mergeCell ref="B43:B44"/>
    <mergeCell ref="A37:A38"/>
    <mergeCell ref="B37:B38"/>
    <mergeCell ref="A39:A40"/>
    <mergeCell ref="B39:B40"/>
    <mergeCell ref="A41:A42"/>
    <mergeCell ref="B41:B42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J49"/>
  <sheetViews>
    <sheetView rightToLeft="1" zoomScale="85" workbookViewId="0">
      <selection activeCell="A43" sqref="A43:J44"/>
    </sheetView>
  </sheetViews>
  <sheetFormatPr defaultRowHeight="18.95" customHeight="1"/>
  <cols>
    <col min="1" max="1" width="4.7109375" style="13" customWidth="1"/>
    <col min="2" max="2" width="30.5703125" style="13" bestFit="1" customWidth="1"/>
    <col min="3" max="9" width="8.7109375" style="13" customWidth="1"/>
    <col min="10" max="16384" width="9.140625" style="13"/>
  </cols>
  <sheetData>
    <row r="1" spans="1:10" ht="29.25" customHeight="1">
      <c r="A1" s="61" t="s">
        <v>20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14" customFormat="1" ht="23.25" customHeight="1">
      <c r="A2" s="18" t="s">
        <v>9</v>
      </c>
      <c r="B2" s="18" t="s">
        <v>8</v>
      </c>
      <c r="C2" s="18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 t="s">
        <v>6</v>
      </c>
      <c r="J2" s="18" t="s">
        <v>7</v>
      </c>
    </row>
    <row r="3" spans="1:10" s="44" customFormat="1" ht="18.600000000000001" customHeight="1">
      <c r="A3" s="59">
        <f>Con!$A4</f>
        <v>1</v>
      </c>
      <c r="B3" s="59" t="str">
        <f>Con!$B4</f>
        <v>ياسر احمد حسين البحيري</v>
      </c>
      <c r="C3" s="46" t="str">
        <f ca="1">IF(ST!V3=0,"",ST!V3)</f>
        <v>1/1</v>
      </c>
      <c r="D3" s="46" t="str">
        <f ca="1">IF(ST!W3=0,"",ST!W3)</f>
        <v>1/1</v>
      </c>
      <c r="E3" s="46" t="str">
        <f ca="1">IF(ST!X3=0,"",ST!X3)</f>
        <v/>
      </c>
      <c r="F3" s="46" t="str">
        <f ca="1">IF(ST!Y3=0,"",ST!Y3)</f>
        <v/>
      </c>
      <c r="G3" s="46" t="str">
        <f ca="1">IF(ST!Z3=0,"",ST!Z3)</f>
        <v>1/1</v>
      </c>
      <c r="H3" s="46" t="str">
        <f ca="1">IF(ST!AA3=0,"",ST!AA3)</f>
        <v/>
      </c>
      <c r="I3" s="46" t="str">
        <f ca="1">IF(ST!AB3=0,"",ST!AB3)</f>
        <v/>
      </c>
      <c r="J3" s="46" t="str">
        <f ca="1">IF(ST!AC3=0,"",ST!AC3)</f>
        <v/>
      </c>
    </row>
    <row r="4" spans="1:10" s="44" customFormat="1" ht="18.600000000000001" customHeight="1">
      <c r="A4" s="59"/>
      <c r="B4" s="59"/>
      <c r="C4" s="46" t="str">
        <f ca="1">IF(ST!V4=0,"",ST!V4)</f>
        <v>عربي</v>
      </c>
      <c r="D4" s="46" t="str">
        <f ca="1">IF(ST!W4=0,"",ST!W4)</f>
        <v>عربي</v>
      </c>
      <c r="E4" s="46" t="str">
        <f ca="1">IF(ST!X4=0,"",ST!X4)</f>
        <v/>
      </c>
      <c r="F4" s="46" t="str">
        <f ca="1">IF(ST!Y4=0,"",ST!Y4)</f>
        <v/>
      </c>
      <c r="G4" s="46" t="str">
        <f ca="1">IF(ST!Z4=0,"",ST!Z4)</f>
        <v>دين</v>
      </c>
      <c r="H4" s="46" t="str">
        <f ca="1">IF(ST!AA4=0,"",ST!AA4)</f>
        <v/>
      </c>
      <c r="I4" s="46" t="str">
        <f ca="1">IF(ST!AB4=0,"",ST!AB4)</f>
        <v/>
      </c>
      <c r="J4" s="46" t="str">
        <f ca="1">IF(ST!AC4=0,"",ST!AC4)</f>
        <v/>
      </c>
    </row>
    <row r="5" spans="1:10" s="44" customFormat="1" ht="18.600000000000001" customHeight="1">
      <c r="A5" s="60">
        <f>Con!$A6</f>
        <v>2</v>
      </c>
      <c r="B5" s="60" t="str">
        <f>Con!$B6</f>
        <v>عباس احمد عبد السيد عباس</v>
      </c>
      <c r="C5" s="17" t="str">
        <f ca="1">IF(ST!V5=0,"",ST!V5)</f>
        <v>2/1</v>
      </c>
      <c r="D5" s="17" t="str">
        <f ca="1">IF(ST!W5=0,"",ST!W5)</f>
        <v>2/1</v>
      </c>
      <c r="E5" s="17" t="str">
        <f ca="1">IF(ST!X5=0,"",ST!X5)</f>
        <v>2/1</v>
      </c>
      <c r="F5" s="17" t="str">
        <f ca="1">IF(ST!Y5=0,"",ST!Y5)</f>
        <v>2/1</v>
      </c>
      <c r="G5" s="17" t="str">
        <f ca="1">IF(ST!Z5=0,"",ST!Z5)</f>
        <v/>
      </c>
      <c r="H5" s="17" t="str">
        <f ca="1">IF(ST!AA5=0,"",ST!AA5)</f>
        <v/>
      </c>
      <c r="I5" s="17" t="str">
        <f ca="1">IF(ST!AB5=0,"",ST!AB5)</f>
        <v/>
      </c>
      <c r="J5" s="17" t="str">
        <f ca="1">IF(ST!AC5=0,"",ST!AC5)</f>
        <v/>
      </c>
    </row>
    <row r="6" spans="1:10" s="44" customFormat="1" ht="18.600000000000001" customHeight="1">
      <c r="A6" s="60"/>
      <c r="B6" s="60"/>
      <c r="C6" s="17" t="str">
        <f ca="1">IF(ST!V6=0,"",ST!V6)</f>
        <v>عربي</v>
      </c>
      <c r="D6" s="17" t="str">
        <f ca="1">IF(ST!W6=0,"",ST!W6)</f>
        <v>عربي</v>
      </c>
      <c r="E6" s="17" t="str">
        <f ca="1">IF(ST!X6=0,"",ST!X6)</f>
        <v>عملي</v>
      </c>
      <c r="F6" s="17" t="str">
        <f ca="1">IF(ST!Y6=0,"",ST!Y6)</f>
        <v>دين</v>
      </c>
      <c r="G6" s="17" t="str">
        <f ca="1">IF(ST!Z6=0,"",ST!Z6)</f>
        <v/>
      </c>
      <c r="H6" s="17" t="str">
        <f ca="1">IF(ST!AA6=0,"",ST!AA6)</f>
        <v/>
      </c>
      <c r="I6" s="17" t="str">
        <f ca="1">IF(ST!AB6=0,"",ST!AB6)</f>
        <v/>
      </c>
      <c r="J6" s="17" t="str">
        <f ca="1">IF(ST!AC6=0,"",ST!AC6)</f>
        <v/>
      </c>
    </row>
    <row r="7" spans="1:10" s="44" customFormat="1" ht="18.600000000000001" customHeight="1">
      <c r="A7" s="59">
        <f>Con!$A8</f>
        <v>3</v>
      </c>
      <c r="B7" s="59" t="str">
        <f>Con!$B8</f>
        <v>وليد احمد هاشم السيد شلبي</v>
      </c>
      <c r="C7" s="46" t="str">
        <f ca="1">IF(ST!V7=0,"",ST!V7)</f>
        <v>1/2</v>
      </c>
      <c r="D7" s="46" t="str">
        <f ca="1">IF(ST!W7=0,"",ST!W7)</f>
        <v>1/2</v>
      </c>
      <c r="E7" s="46" t="str">
        <f ca="1">IF(ST!X7=0,"",ST!X7)</f>
        <v/>
      </c>
      <c r="F7" s="46" t="str">
        <f ca="1">IF(ST!Y7=0,"",ST!Y7)</f>
        <v/>
      </c>
      <c r="G7" s="46" t="str">
        <f ca="1">IF(ST!Z7=0,"",ST!Z7)</f>
        <v>1/2</v>
      </c>
      <c r="H7" s="46" t="str">
        <f ca="1">IF(ST!AA7=0,"",ST!AA7)</f>
        <v>1/2</v>
      </c>
      <c r="I7" s="46" t="str">
        <f ca="1">IF(ST!AB7=0,"",ST!AB7)</f>
        <v/>
      </c>
      <c r="J7" s="46" t="str">
        <f ca="1">IF(ST!AC7=0,"",ST!AC7)</f>
        <v/>
      </c>
    </row>
    <row r="8" spans="1:10" s="44" customFormat="1" ht="18.600000000000001" customHeight="1">
      <c r="A8" s="59"/>
      <c r="B8" s="59"/>
      <c r="C8" s="46" t="str">
        <f ca="1">IF(ST!V8=0,"",ST!V8)</f>
        <v>عربي</v>
      </c>
      <c r="D8" s="46" t="str">
        <f ca="1">IF(ST!W8=0,"",ST!W8)</f>
        <v>عربي</v>
      </c>
      <c r="E8" s="46" t="str">
        <f ca="1">IF(ST!X8=0,"",ST!X8)</f>
        <v/>
      </c>
      <c r="F8" s="46" t="str">
        <f ca="1">IF(ST!Y8=0,"",ST!Y8)</f>
        <v/>
      </c>
      <c r="G8" s="46" t="str">
        <f ca="1">IF(ST!Z8=0,"",ST!Z8)</f>
        <v>دين</v>
      </c>
      <c r="H8" s="46" t="str">
        <f ca="1">IF(ST!AA8=0,"",ST!AA8)</f>
        <v>عملي</v>
      </c>
      <c r="I8" s="46" t="str">
        <f ca="1">IF(ST!AB8=0,"",ST!AB8)</f>
        <v/>
      </c>
      <c r="J8" s="46" t="str">
        <f ca="1">IF(ST!AC8=0,"",ST!AC8)</f>
        <v/>
      </c>
    </row>
    <row r="9" spans="1:10" s="44" customFormat="1" ht="18.600000000000001" customHeight="1">
      <c r="A9" s="60">
        <f>Con!$A10</f>
        <v>4</v>
      </c>
      <c r="B9" s="60" t="str">
        <f>Con!$B10</f>
        <v>محمود عبد الرشيد عبد الصبور شديد</v>
      </c>
      <c r="C9" s="17" t="str">
        <f ca="1">IF(ST!V9=0,"",ST!V9)</f>
        <v>2/2</v>
      </c>
      <c r="D9" s="17" t="str">
        <f ca="1">IF(ST!W9=0,"",ST!W9)</f>
        <v>2/2</v>
      </c>
      <c r="E9" s="17" t="str">
        <f ca="1">IF(ST!X9=0,"",ST!X9)</f>
        <v>2/2</v>
      </c>
      <c r="F9" s="17" t="str">
        <f ca="1">IF(ST!Y9=0,"",ST!Y9)</f>
        <v>2/2</v>
      </c>
      <c r="G9" s="17" t="str">
        <f ca="1">IF(ST!Z9=0,"",ST!Z9)</f>
        <v/>
      </c>
      <c r="H9" s="17" t="str">
        <f ca="1">IF(ST!AA9=0,"",ST!AA9)</f>
        <v/>
      </c>
      <c r="I9" s="17" t="str">
        <f ca="1">IF(ST!AB9=0,"",ST!AB9)</f>
        <v/>
      </c>
      <c r="J9" s="17" t="str">
        <f ca="1">IF(ST!AC9=0,"",ST!AC9)</f>
        <v/>
      </c>
    </row>
    <row r="10" spans="1:10" s="44" customFormat="1" ht="18.600000000000001" customHeight="1">
      <c r="A10" s="60"/>
      <c r="B10" s="60"/>
      <c r="C10" s="17" t="str">
        <f ca="1">IF(ST!V10=0,"",ST!V10)</f>
        <v>عربي</v>
      </c>
      <c r="D10" s="17" t="str">
        <f ca="1">IF(ST!W10=0,"",ST!W10)</f>
        <v>عربي</v>
      </c>
      <c r="E10" s="17" t="str">
        <f ca="1">IF(ST!X10=0,"",ST!X10)</f>
        <v>حساب</v>
      </c>
      <c r="F10" s="17" t="str">
        <f ca="1">IF(ST!Y10=0,"",ST!Y10)</f>
        <v>حساب</v>
      </c>
      <c r="G10" s="17" t="str">
        <f ca="1">IF(ST!Z10=0,"",ST!Z10)</f>
        <v/>
      </c>
      <c r="H10" s="17" t="str">
        <f ca="1">IF(ST!AA10=0,"",ST!AA10)</f>
        <v/>
      </c>
      <c r="I10" s="17" t="str">
        <f ca="1">IF(ST!AB10=0,"",ST!AB10)</f>
        <v/>
      </c>
      <c r="J10" s="17" t="str">
        <f ca="1">IF(ST!AC10=0,"",ST!AC10)</f>
        <v/>
      </c>
    </row>
    <row r="11" spans="1:10" s="44" customFormat="1" ht="18.600000000000001" customHeight="1">
      <c r="A11" s="59">
        <f>Con!$A12</f>
        <v>5</v>
      </c>
      <c r="B11" s="59" t="str">
        <f>Con!$B12</f>
        <v>محمد بكر عبد الحفيظ محمد</v>
      </c>
      <c r="C11" s="46" t="str">
        <f ca="1">IF(ST!V11=0,"",ST!V11)</f>
        <v>1/3</v>
      </c>
      <c r="D11" s="46" t="str">
        <f ca="1">IF(ST!W11=0,"",ST!W11)</f>
        <v>1/3</v>
      </c>
      <c r="E11" s="46" t="str">
        <f ca="1">IF(ST!X11=0,"",ST!X11)</f>
        <v/>
      </c>
      <c r="F11" s="46" t="str">
        <f ca="1">IF(ST!Y11=0,"",ST!Y11)</f>
        <v/>
      </c>
      <c r="G11" s="46" t="str">
        <f ca="1">IF(ST!Z11=0,"",ST!Z11)</f>
        <v>1/3</v>
      </c>
      <c r="H11" s="46" t="str">
        <f ca="1">IF(ST!AA11=0,"",ST!AA11)</f>
        <v>1/3</v>
      </c>
      <c r="I11" s="46" t="str">
        <f ca="1">IF(ST!AB11=0,"",ST!AB11)</f>
        <v/>
      </c>
      <c r="J11" s="46" t="str">
        <f ca="1">IF(ST!AC11=0,"",ST!AC11)</f>
        <v/>
      </c>
    </row>
    <row r="12" spans="1:10" s="44" customFormat="1" ht="18.600000000000001" customHeight="1">
      <c r="A12" s="59"/>
      <c r="B12" s="59"/>
      <c r="C12" s="46" t="str">
        <f ca="1">IF(ST!V12=0,"",ST!V12)</f>
        <v>عربي</v>
      </c>
      <c r="D12" s="46" t="str">
        <f ca="1">IF(ST!W12=0,"",ST!W12)</f>
        <v>عربي</v>
      </c>
      <c r="E12" s="46" t="str">
        <f ca="1">IF(ST!X12=0,"",ST!X12)</f>
        <v/>
      </c>
      <c r="F12" s="46" t="str">
        <f ca="1">IF(ST!Y12=0,"",ST!Y12)</f>
        <v/>
      </c>
      <c r="G12" s="46" t="str">
        <f ca="1">IF(ST!Z12=0,"",ST!Z12)</f>
        <v>حساب</v>
      </c>
      <c r="H12" s="46" t="str">
        <f ca="1">IF(ST!AA12=0,"",ST!AA12)</f>
        <v>حساب</v>
      </c>
      <c r="I12" s="46" t="str">
        <f ca="1">IF(ST!AB12=0,"",ST!AB12)</f>
        <v/>
      </c>
      <c r="J12" s="46" t="str">
        <f ca="1">IF(ST!AC12=0,"",ST!AC12)</f>
        <v/>
      </c>
    </row>
    <row r="13" spans="1:10" s="44" customFormat="1" ht="18.600000000000001" customHeight="1">
      <c r="A13" s="60">
        <f>Con!$A14</f>
        <v>6</v>
      </c>
      <c r="B13" s="60" t="str">
        <f>Con!$B14</f>
        <v>ممدوح عبد الحميد محمود العرجاوي</v>
      </c>
      <c r="C13" s="17" t="str">
        <f ca="1">IF(ST!V13=0,"",ST!V13)</f>
        <v>2/3</v>
      </c>
      <c r="D13" s="17" t="str">
        <f ca="1">IF(ST!W13=0,"",ST!W13)</f>
        <v>2/3</v>
      </c>
      <c r="E13" s="17" t="str">
        <f ca="1">IF(ST!X13=0,"",ST!X13)</f>
        <v>2/3</v>
      </c>
      <c r="F13" s="17" t="str">
        <f ca="1">IF(ST!Y13=0,"",ST!Y13)</f>
        <v>2/3</v>
      </c>
      <c r="G13" s="17" t="str">
        <f ca="1">IF(ST!Z13=0,"",ST!Z13)</f>
        <v/>
      </c>
      <c r="H13" s="17" t="str">
        <f ca="1">IF(ST!AA13=0,"",ST!AA13)</f>
        <v/>
      </c>
      <c r="I13" s="17" t="str">
        <f ca="1">IF(ST!AB13=0,"",ST!AB13)</f>
        <v/>
      </c>
      <c r="J13" s="17" t="str">
        <f ca="1">IF(ST!AC13=0,"",ST!AC13)</f>
        <v/>
      </c>
    </row>
    <row r="14" spans="1:10" s="44" customFormat="1" ht="18.600000000000001" customHeight="1">
      <c r="A14" s="60"/>
      <c r="B14" s="60"/>
      <c r="C14" s="17" t="str">
        <f ca="1">IF(ST!V14=0,"",ST!V14)</f>
        <v>عربي</v>
      </c>
      <c r="D14" s="17" t="str">
        <f ca="1">IF(ST!W14=0,"",ST!W14)</f>
        <v>عربي</v>
      </c>
      <c r="E14" s="17" t="str">
        <f ca="1">IF(ST!X14=0,"",ST!X14)</f>
        <v>حساب</v>
      </c>
      <c r="F14" s="17" t="str">
        <f ca="1">IF(ST!Y14=0,"",ST!Y14)</f>
        <v>حساب</v>
      </c>
      <c r="G14" s="17" t="str">
        <f ca="1">IF(ST!Z14=0,"",ST!Z14)</f>
        <v/>
      </c>
      <c r="H14" s="17" t="str">
        <f ca="1">IF(ST!AA14=0,"",ST!AA14)</f>
        <v/>
      </c>
      <c r="I14" s="17" t="str">
        <f ca="1">IF(ST!AB14=0,"",ST!AB14)</f>
        <v/>
      </c>
      <c r="J14" s="17" t="str">
        <f ca="1">IF(ST!AC14=0,"",ST!AC14)</f>
        <v/>
      </c>
    </row>
    <row r="15" spans="1:10" s="44" customFormat="1" ht="18.600000000000001" customHeight="1">
      <c r="A15" s="59">
        <f>Con!$A16</f>
        <v>7</v>
      </c>
      <c r="B15" s="59" t="str">
        <f>Con!$B16</f>
        <v>هدى سالم حميده شعيب</v>
      </c>
      <c r="C15" s="46" t="str">
        <f ca="1">IF(ST!V15=0,"",ST!V15)</f>
        <v>2/4</v>
      </c>
      <c r="D15" s="46" t="str">
        <f ca="1">IF(ST!W15=0,"",ST!W15)</f>
        <v>2/4</v>
      </c>
      <c r="E15" s="46" t="str">
        <f ca="1">IF(ST!X15=0,"",ST!X15)</f>
        <v/>
      </c>
      <c r="F15" s="46" t="str">
        <f ca="1">IF(ST!Y15=0,"",ST!Y15)</f>
        <v/>
      </c>
      <c r="G15" s="46" t="str">
        <f ca="1">IF(ST!Z15=0,"",ST!Z15)</f>
        <v>1/4</v>
      </c>
      <c r="H15" s="46" t="str">
        <f ca="1">IF(ST!AA15=0,"",ST!AA15)</f>
        <v>1/4</v>
      </c>
      <c r="I15" s="46" t="str">
        <f ca="1">IF(ST!AB15=0,"",ST!AB15)</f>
        <v/>
      </c>
      <c r="J15" s="46" t="str">
        <f ca="1">IF(ST!AC15=0,"",ST!AC15)</f>
        <v/>
      </c>
    </row>
    <row r="16" spans="1:10" s="44" customFormat="1" ht="18.600000000000001" customHeight="1">
      <c r="A16" s="59"/>
      <c r="B16" s="59"/>
      <c r="C16" s="46" t="str">
        <f ca="1">IF(ST!V16=0,"",ST!V16)</f>
        <v>عربي</v>
      </c>
      <c r="D16" s="46" t="str">
        <f ca="1">IF(ST!W16=0,"",ST!W16)</f>
        <v>عربي</v>
      </c>
      <c r="E16" s="46" t="str">
        <f ca="1">IF(ST!X16=0,"",ST!X16)</f>
        <v/>
      </c>
      <c r="F16" s="46" t="str">
        <f ca="1">IF(ST!Y16=0,"",ST!Y16)</f>
        <v/>
      </c>
      <c r="G16" s="46" t="str">
        <f ca="1">IF(ST!Z16=0,"",ST!Z16)</f>
        <v>عربي</v>
      </c>
      <c r="H16" s="46" t="str">
        <f ca="1">IF(ST!AA16=0,"",ST!AA16)</f>
        <v>عربي</v>
      </c>
      <c r="I16" s="46" t="str">
        <f ca="1">IF(ST!AB16=0,"",ST!AB16)</f>
        <v/>
      </c>
      <c r="J16" s="46" t="str">
        <f ca="1">IF(ST!AC16=0,"",ST!AC16)</f>
        <v/>
      </c>
    </row>
    <row r="17" spans="1:10" s="44" customFormat="1" ht="18.600000000000001" customHeight="1">
      <c r="A17" s="60">
        <f>Con!$A18</f>
        <v>8</v>
      </c>
      <c r="B17" s="60" t="str">
        <f>Con!$B18</f>
        <v>هيثم حامد محمد الشنواني</v>
      </c>
      <c r="C17" s="17" t="str">
        <f ca="1">IF(ST!V17=0,"",ST!V17)</f>
        <v>3/4</v>
      </c>
      <c r="D17" s="17" t="str">
        <f ca="1">IF(ST!W17=0,"",ST!W17)</f>
        <v>3/4</v>
      </c>
      <c r="E17" s="17" t="str">
        <f ca="1">IF(ST!X17=0,"",ST!X17)</f>
        <v/>
      </c>
      <c r="F17" s="17" t="str">
        <f ca="1">IF(ST!Y17=0,"",ST!Y17)</f>
        <v/>
      </c>
      <c r="G17" s="17" t="str">
        <f ca="1">IF(ST!Z17=0,"",ST!Z17)</f>
        <v/>
      </c>
      <c r="H17" s="17" t="str">
        <f ca="1">IF(ST!AA17=0,"",ST!AA17)</f>
        <v>1/1</v>
      </c>
      <c r="I17" s="17" t="str">
        <f ca="1">IF(ST!AB17=0,"",ST!AB17)</f>
        <v/>
      </c>
      <c r="J17" s="17" t="str">
        <f ca="1">IF(ST!AC17=0,"",ST!AC17)</f>
        <v/>
      </c>
    </row>
    <row r="18" spans="1:10" s="44" customFormat="1" ht="18.600000000000001" customHeight="1">
      <c r="A18" s="60"/>
      <c r="B18" s="60"/>
      <c r="C18" s="17" t="str">
        <f ca="1">IF(ST!V18=0,"",ST!V18)</f>
        <v>حساب</v>
      </c>
      <c r="D18" s="17" t="str">
        <f ca="1">IF(ST!W18=0,"",ST!W18)</f>
        <v>حساب</v>
      </c>
      <c r="E18" s="17" t="str">
        <f ca="1">IF(ST!X18=0,"",ST!X18)</f>
        <v/>
      </c>
      <c r="F18" s="17" t="str">
        <f ca="1">IF(ST!Y18=0,"",ST!Y18)</f>
        <v/>
      </c>
      <c r="G18" s="17" t="str">
        <f ca="1">IF(ST!Z18=0,"",ST!Z18)</f>
        <v/>
      </c>
      <c r="H18" s="17" t="str">
        <f ca="1">IF(ST!AA18=0,"",ST!AA18)</f>
        <v>رسم</v>
      </c>
      <c r="I18" s="17" t="str">
        <f ca="1">IF(ST!AB18=0,"",ST!AB18)</f>
        <v/>
      </c>
      <c r="J18" s="17" t="str">
        <f ca="1">IF(ST!AC18=0,"",ST!AC18)</f>
        <v/>
      </c>
    </row>
    <row r="19" spans="1:10" s="44" customFormat="1" ht="18.600000000000001" customHeight="1">
      <c r="A19" s="59">
        <f>Con!$A20</f>
        <v>9</v>
      </c>
      <c r="B19" s="59" t="str">
        <f>Con!$B20</f>
        <v>حفيظه فراج متولي ابراهيم</v>
      </c>
      <c r="C19" s="46" t="str">
        <f ca="1">IF(ST!V19=0,"",ST!V19)</f>
        <v>1/4</v>
      </c>
      <c r="D19" s="46" t="str">
        <f ca="1">IF(ST!W19=0,"",ST!W19)</f>
        <v>1/4</v>
      </c>
      <c r="E19" s="46" t="str">
        <f ca="1">IF(ST!X19=0,"",ST!X19)</f>
        <v/>
      </c>
      <c r="F19" s="46" t="str">
        <f ca="1">IF(ST!Y19=0,"",ST!Y19)</f>
        <v>2/4</v>
      </c>
      <c r="G19" s="46" t="str">
        <f ca="1">IF(ST!Z19=0,"",ST!Z19)</f>
        <v/>
      </c>
      <c r="H19" s="46" t="str">
        <f ca="1">IF(ST!AA19=0,"",ST!AA19)</f>
        <v/>
      </c>
      <c r="I19" s="46" t="str">
        <f ca="1">IF(ST!AB19=0,"",ST!AB19)</f>
        <v>1/4</v>
      </c>
      <c r="J19" s="46" t="str">
        <f ca="1">IF(ST!AC19=0,"",ST!AC19)</f>
        <v>1/4</v>
      </c>
    </row>
    <row r="20" spans="1:10" s="44" customFormat="1" ht="18.600000000000001" customHeight="1">
      <c r="A20" s="59"/>
      <c r="B20" s="59"/>
      <c r="C20" s="46" t="str">
        <f ca="1">IF(ST!V20=0,"",ST!V20)</f>
        <v>علوم</v>
      </c>
      <c r="D20" s="46" t="str">
        <f ca="1">IF(ST!W20=0,"",ST!W20)</f>
        <v>علوم</v>
      </c>
      <c r="E20" s="46" t="str">
        <f ca="1">IF(ST!X20=0,"",ST!X20)</f>
        <v/>
      </c>
      <c r="F20" s="46" t="str">
        <f ca="1">IF(ST!Y20=0,"",ST!Y20)</f>
        <v>علوم</v>
      </c>
      <c r="G20" s="46" t="str">
        <f ca="1">IF(ST!Z20=0,"",ST!Z20)</f>
        <v/>
      </c>
      <c r="H20" s="46" t="str">
        <f ca="1">IF(ST!AA20=0,"",ST!AA20)</f>
        <v/>
      </c>
      <c r="I20" s="46" t="str">
        <f ca="1">IF(ST!AB20=0,"",ST!AB20)</f>
        <v>رسم</v>
      </c>
      <c r="J20" s="46" t="str">
        <f ca="1">IF(ST!AC20=0,"",ST!AC20)</f>
        <v>رسم</v>
      </c>
    </row>
    <row r="21" spans="1:10" s="44" customFormat="1" ht="18.600000000000001" customHeight="1">
      <c r="A21" s="60">
        <f>Con!$A22</f>
        <v>10</v>
      </c>
      <c r="B21" s="60" t="str">
        <f>Con!$B22</f>
        <v>احمد ماهر عبد النبي الرهاوي</v>
      </c>
      <c r="C21" s="17" t="str">
        <f ca="1">IF(ST!V21=0,"",ST!V21)</f>
        <v/>
      </c>
      <c r="D21" s="17" t="str">
        <f ca="1">IF(ST!W21=0,"",ST!W21)</f>
        <v/>
      </c>
      <c r="E21" s="17" t="str">
        <f ca="1">IF(ST!X21=0,"",ST!X21)</f>
        <v>3/4</v>
      </c>
      <c r="F21" s="17" t="str">
        <f ca="1">IF(ST!Y21=0,"",ST!Y21)</f>
        <v>3/4</v>
      </c>
      <c r="G21" s="17" t="str">
        <f ca="1">IF(ST!Z21=0,"",ST!Z21)</f>
        <v/>
      </c>
      <c r="H21" s="17" t="str">
        <f ca="1">IF(ST!AA21=0,"",ST!AA21)</f>
        <v>2/6</v>
      </c>
      <c r="I21" s="17" t="str">
        <f ca="1">IF(ST!AB21=0,"",ST!AB21)</f>
        <v/>
      </c>
      <c r="J21" s="17" t="str">
        <f ca="1">IF(ST!AC21=0,"",ST!AC21)</f>
        <v/>
      </c>
    </row>
    <row r="22" spans="1:10" s="44" customFormat="1" ht="18.600000000000001" customHeight="1">
      <c r="A22" s="60"/>
      <c r="B22" s="60"/>
      <c r="C22" s="17" t="str">
        <f ca="1">IF(ST!V22=0,"",ST!V22)</f>
        <v/>
      </c>
      <c r="D22" s="17" t="str">
        <f ca="1">IF(ST!W22=0,"",ST!W22)</f>
        <v/>
      </c>
      <c r="E22" s="17" t="str">
        <f ca="1">IF(ST!X22=0,"",ST!X22)</f>
        <v>عربي</v>
      </c>
      <c r="F22" s="17" t="str">
        <f ca="1">IF(ST!Y22=0,"",ST!Y22)</f>
        <v>عربي</v>
      </c>
      <c r="G22" s="17" t="str">
        <f ca="1">IF(ST!Z22=0,"",ST!Z22)</f>
        <v/>
      </c>
      <c r="H22" s="17" t="str">
        <f ca="1">IF(ST!AA22=0,"",ST!AA22)</f>
        <v>رسم</v>
      </c>
      <c r="I22" s="17" t="str">
        <f ca="1">IF(ST!AB22=0,"",ST!AB22)</f>
        <v/>
      </c>
      <c r="J22" s="17" t="str">
        <f ca="1">IF(ST!AC22=0,"",ST!AC22)</f>
        <v/>
      </c>
    </row>
    <row r="23" spans="1:10" s="47" customFormat="1" ht="18.600000000000001" customHeight="1">
      <c r="A23" s="59">
        <f>Con!$A24</f>
        <v>11</v>
      </c>
      <c r="B23" s="59" t="str">
        <f>Con!$B24</f>
        <v>ابو الخير محمود حسن محمد</v>
      </c>
      <c r="C23" s="46" t="str">
        <f ca="1">IF(ST!V23=0,"",ST!V23)</f>
        <v/>
      </c>
      <c r="D23" s="46" t="str">
        <f ca="1">IF(ST!W23=0,"",ST!W23)</f>
        <v/>
      </c>
      <c r="E23" s="46" t="str">
        <f ca="1">IF(ST!X23=0,"",ST!X23)</f>
        <v>1/5</v>
      </c>
      <c r="F23" s="46" t="str">
        <f ca="1">IF(ST!Y23=0,"",ST!Y23)</f>
        <v>1/5</v>
      </c>
      <c r="G23" s="46" t="str">
        <f ca="1">IF(ST!Z23=0,"",ST!Z23)</f>
        <v>2/5</v>
      </c>
      <c r="H23" s="46" t="str">
        <f ca="1">IF(ST!AA23=0,"",ST!AA23)</f>
        <v>2/5</v>
      </c>
      <c r="I23" s="46" t="str">
        <f ca="1">IF(ST!AB23=0,"",ST!AB23)</f>
        <v/>
      </c>
      <c r="J23" s="46" t="str">
        <f ca="1">IF(ST!AC23=0,"",ST!AC23)</f>
        <v>1/5</v>
      </c>
    </row>
    <row r="24" spans="1:10" s="47" customFormat="1" ht="18.600000000000001" customHeight="1">
      <c r="A24" s="59"/>
      <c r="B24" s="59"/>
      <c r="C24" s="46" t="str">
        <f ca="1">IF(ST!V24=0,"",ST!V24)</f>
        <v/>
      </c>
      <c r="D24" s="46" t="str">
        <f ca="1">IF(ST!W24=0,"",ST!W24)</f>
        <v/>
      </c>
      <c r="E24" s="46" t="str">
        <f ca="1">IF(ST!X24=0,"",ST!X24)</f>
        <v>علوم</v>
      </c>
      <c r="F24" s="46" t="str">
        <f ca="1">IF(ST!Y24=0,"",ST!Y24)</f>
        <v>علوم</v>
      </c>
      <c r="G24" s="46" t="str">
        <f ca="1">IF(ST!Z24=0,"",ST!Z24)</f>
        <v>علوم</v>
      </c>
      <c r="H24" s="46" t="str">
        <f ca="1">IF(ST!AA24=0,"",ST!AA24)</f>
        <v>علوم</v>
      </c>
      <c r="I24" s="46" t="str">
        <f ca="1">IF(ST!AB24=0,"",ST!AB24)</f>
        <v/>
      </c>
      <c r="J24" s="46" t="str">
        <f ca="1">IF(ST!AC24=0,"",ST!AC24)</f>
        <v>مكتبة</v>
      </c>
    </row>
    <row r="25" spans="1:10" s="47" customFormat="1" ht="18.600000000000001" customHeight="1">
      <c r="A25" s="60">
        <f>Con!$A26</f>
        <v>12</v>
      </c>
      <c r="B25" s="60" t="str">
        <f>Con!$B26</f>
        <v>سوزان محمد ابو الحمد مصطفى</v>
      </c>
      <c r="C25" s="17" t="str">
        <f ca="1">IF(ST!V25=0,"",ST!V25)</f>
        <v>1/5</v>
      </c>
      <c r="D25" s="17" t="str">
        <f ca="1">IF(ST!W25=0,"",ST!W25)</f>
        <v>1/5</v>
      </c>
      <c r="E25" s="17" t="str">
        <f ca="1">IF(ST!X25=0,"",ST!X25)</f>
        <v>1/6</v>
      </c>
      <c r="F25" s="17" t="str">
        <f ca="1">IF(ST!Y25=0,"",ST!Y25)</f>
        <v/>
      </c>
      <c r="G25" s="17" t="str">
        <f ca="1">IF(ST!Z25=0,"",ST!Z25)</f>
        <v>2/4</v>
      </c>
      <c r="H25" s="17" t="str">
        <f ca="1">IF(ST!AA25=0,"",ST!AA25)</f>
        <v>2/4</v>
      </c>
      <c r="I25" s="17" t="str">
        <f ca="1">IF(ST!AB25=0,"",ST!AB25)</f>
        <v/>
      </c>
      <c r="J25" s="17" t="str">
        <f ca="1">IF(ST!AC25=0,"",ST!AC25)</f>
        <v/>
      </c>
    </row>
    <row r="26" spans="1:10" s="47" customFormat="1" ht="18.600000000000001" customHeight="1">
      <c r="A26" s="60"/>
      <c r="B26" s="60"/>
      <c r="C26" s="17" t="str">
        <f ca="1">IF(ST!V26=0,"",ST!V26)</f>
        <v>دراسات</v>
      </c>
      <c r="D26" s="17" t="str">
        <f ca="1">IF(ST!W26=0,"",ST!W26)</f>
        <v>دراسات</v>
      </c>
      <c r="E26" s="17" t="str">
        <f ca="1">IF(ST!X26=0,"",ST!X26)</f>
        <v>دراسات</v>
      </c>
      <c r="F26" s="17" t="str">
        <f ca="1">IF(ST!Y26=0,"",ST!Y26)</f>
        <v/>
      </c>
      <c r="G26" s="17" t="str">
        <f ca="1">IF(ST!Z26=0,"",ST!Z26)</f>
        <v>دراسات</v>
      </c>
      <c r="H26" s="17" t="str">
        <f ca="1">IF(ST!AA26=0,"",ST!AA26)</f>
        <v>دراسات</v>
      </c>
      <c r="I26" s="17" t="str">
        <f ca="1">IF(ST!AB26=0,"",ST!AB26)</f>
        <v/>
      </c>
      <c r="J26" s="17" t="str">
        <f ca="1">IF(ST!AC26=0,"",ST!AC26)</f>
        <v/>
      </c>
    </row>
    <row r="27" spans="1:10" s="47" customFormat="1" ht="18.600000000000001" customHeight="1">
      <c r="A27" s="59">
        <f>Con!$A28</f>
        <v>13</v>
      </c>
      <c r="B27" s="59" t="str">
        <f>Con!$B28</f>
        <v>ياسر عبد السلام عبد القادر خليل</v>
      </c>
      <c r="C27" s="46" t="str">
        <f ca="1">IF(ST!V27=0,"",ST!V27)</f>
        <v/>
      </c>
      <c r="D27" s="46" t="str">
        <f ca="1">IF(ST!W27=0,"",ST!W27)</f>
        <v/>
      </c>
      <c r="E27" s="46" t="str">
        <f ca="1">IF(ST!X27=0,"",ST!X27)</f>
        <v>2/4</v>
      </c>
      <c r="F27" s="46" t="str">
        <f ca="1">IF(ST!Y27=0,"",ST!Y27)</f>
        <v>1/4</v>
      </c>
      <c r="G27" s="46" t="str">
        <f ca="1">IF(ST!Z27=0,"",ST!Z27)</f>
        <v/>
      </c>
      <c r="H27" s="46" t="str">
        <f ca="1">IF(ST!AA27=0,"",ST!AA27)</f>
        <v/>
      </c>
      <c r="I27" s="46" t="str">
        <f ca="1">IF(ST!AB27=0,"",ST!AB27)</f>
        <v/>
      </c>
      <c r="J27" s="46" t="str">
        <f ca="1">IF(ST!AC27=0,"",ST!AC27)</f>
        <v/>
      </c>
    </row>
    <row r="28" spans="1:10" s="47" customFormat="1" ht="18.600000000000001" customHeight="1">
      <c r="A28" s="59"/>
      <c r="B28" s="59"/>
      <c r="C28" s="46" t="str">
        <f ca="1">IF(ST!V28=0,"",ST!V28)</f>
        <v/>
      </c>
      <c r="D28" s="46" t="str">
        <f ca="1">IF(ST!W28=0,"",ST!W28)</f>
        <v/>
      </c>
      <c r="E28" s="46" t="str">
        <f ca="1">IF(ST!X28=0,"",ST!X28)</f>
        <v>E</v>
      </c>
      <c r="F28" s="46" t="str">
        <f ca="1">IF(ST!Y28=0,"",ST!Y28)</f>
        <v>E</v>
      </c>
      <c r="G28" s="46" t="str">
        <f ca="1">IF(ST!Z28=0,"",ST!Z28)</f>
        <v/>
      </c>
      <c r="H28" s="46" t="str">
        <f ca="1">IF(ST!AA28=0,"",ST!AA28)</f>
        <v/>
      </c>
      <c r="I28" s="46" t="str">
        <f ca="1">IF(ST!AB28=0,"",ST!AB28)</f>
        <v/>
      </c>
      <c r="J28" s="46" t="str">
        <f ca="1">IF(ST!AC28=0,"",ST!AC28)</f>
        <v/>
      </c>
    </row>
    <row r="29" spans="1:10" s="47" customFormat="1" ht="18.600000000000001" customHeight="1">
      <c r="A29" s="60">
        <f>Con!$A30</f>
        <v>14</v>
      </c>
      <c r="B29" s="60" t="str">
        <f>Con!$B30</f>
        <v>وليد محمد عطيه قادوس</v>
      </c>
      <c r="C29" s="17" t="str">
        <f ca="1">IF(ST!V29=0,"",ST!V29)</f>
        <v>2/6</v>
      </c>
      <c r="D29" s="17" t="str">
        <f ca="1">IF(ST!W29=0,"",ST!W29)</f>
        <v>1/6</v>
      </c>
      <c r="E29" s="17" t="str">
        <f ca="1">IF(ST!X29=0,"",ST!X29)</f>
        <v>2/5</v>
      </c>
      <c r="F29" s="17" t="str">
        <f ca="1">IF(ST!Y29=0,"",ST!Y29)</f>
        <v>2/5</v>
      </c>
      <c r="G29" s="17" t="str">
        <f ca="1">IF(ST!Z29=0,"",ST!Z29)</f>
        <v/>
      </c>
      <c r="H29" s="17" t="str">
        <f ca="1">IF(ST!AA29=0,"",ST!AA29)</f>
        <v/>
      </c>
      <c r="I29" s="17" t="str">
        <f ca="1">IF(ST!AB29=0,"",ST!AB29)</f>
        <v/>
      </c>
      <c r="J29" s="17" t="str">
        <f ca="1">IF(ST!AC29=0,"",ST!AC29)</f>
        <v/>
      </c>
    </row>
    <row r="30" spans="1:10" s="47" customFormat="1" ht="18.600000000000001" customHeight="1">
      <c r="A30" s="60"/>
      <c r="B30" s="60"/>
      <c r="C30" s="17" t="str">
        <f ca="1">IF(ST!V30=0,"",ST!V30)</f>
        <v>حساب</v>
      </c>
      <c r="D30" s="17" t="str">
        <f ca="1">IF(ST!W30=0,"",ST!W30)</f>
        <v>حساب</v>
      </c>
      <c r="E30" s="17" t="str">
        <f ca="1">IF(ST!X30=0,"",ST!X30)</f>
        <v>حساب</v>
      </c>
      <c r="F30" s="17" t="str">
        <f ca="1">IF(ST!Y30=0,"",ST!Y30)</f>
        <v>حساب</v>
      </c>
      <c r="G30" s="17" t="str">
        <f ca="1">IF(ST!Z30=0,"",ST!Z30)</f>
        <v/>
      </c>
      <c r="H30" s="17" t="str">
        <f ca="1">IF(ST!AA30=0,"",ST!AA30)</f>
        <v/>
      </c>
      <c r="I30" s="17" t="str">
        <f ca="1">IF(ST!AB30=0,"",ST!AB30)</f>
        <v/>
      </c>
      <c r="J30" s="17" t="str">
        <f ca="1">IF(ST!AC30=0,"",ST!AC30)</f>
        <v/>
      </c>
    </row>
    <row r="31" spans="1:10" s="47" customFormat="1" ht="18.600000000000001" customHeight="1">
      <c r="A31" s="59">
        <f>Con!$A32</f>
        <v>15</v>
      </c>
      <c r="B31" s="59" t="str">
        <f>Con!$B32</f>
        <v>خالد حمد الطيب عويان</v>
      </c>
      <c r="C31" s="46" t="str">
        <f ca="1">IF(ST!V31=0,"",ST!V31)</f>
        <v>1/6</v>
      </c>
      <c r="D31" s="46" t="str">
        <f ca="1">IF(ST!W31=0,"",ST!W31)</f>
        <v>2/6</v>
      </c>
      <c r="E31" s="46" t="str">
        <f ca="1">IF(ST!X31=0,"",ST!X31)</f>
        <v/>
      </c>
      <c r="F31" s="46" t="str">
        <f ca="1">IF(ST!Y31=0,"",ST!Y31)</f>
        <v>1/6</v>
      </c>
      <c r="G31" s="46" t="str">
        <f ca="1">IF(ST!Z31=0,"",ST!Z31)</f>
        <v>2/6</v>
      </c>
      <c r="H31" s="46" t="str">
        <f ca="1">IF(ST!AA31=0,"",ST!AA31)</f>
        <v/>
      </c>
      <c r="I31" s="46" t="str">
        <f ca="1">IF(ST!AB31=0,"",ST!AB31)</f>
        <v>1/6</v>
      </c>
      <c r="J31" s="46" t="str">
        <f ca="1">IF(ST!AC31=0,"",ST!AC31)</f>
        <v>2/6</v>
      </c>
    </row>
    <row r="32" spans="1:10" s="47" customFormat="1" ht="18.600000000000001" customHeight="1">
      <c r="A32" s="59"/>
      <c r="B32" s="59"/>
      <c r="C32" s="46" t="str">
        <f ca="1">IF(ST!V32=0,"",ST!V32)</f>
        <v>عربي</v>
      </c>
      <c r="D32" s="46" t="str">
        <f ca="1">IF(ST!W32=0,"",ST!W32)</f>
        <v>عربي</v>
      </c>
      <c r="E32" s="46" t="str">
        <f ca="1">IF(ST!X32=0,"",ST!X32)</f>
        <v/>
      </c>
      <c r="F32" s="46" t="str">
        <f ca="1">IF(ST!Y32=0,"",ST!Y32)</f>
        <v>عربي</v>
      </c>
      <c r="G32" s="46" t="str">
        <f ca="1">IF(ST!Z32=0,"",ST!Z32)</f>
        <v>عربي</v>
      </c>
      <c r="H32" s="46" t="str">
        <f ca="1">IF(ST!AA32=0,"",ST!AA32)</f>
        <v/>
      </c>
      <c r="I32" s="46" t="str">
        <f ca="1">IF(ST!AB32=0,"",ST!AB32)</f>
        <v>عربي</v>
      </c>
      <c r="J32" s="46" t="str">
        <f ca="1">IF(ST!AC32=0,"",ST!AC32)</f>
        <v>عربي</v>
      </c>
    </row>
    <row r="33" spans="1:10" s="47" customFormat="1" ht="18.600000000000001" customHeight="1">
      <c r="A33" s="60">
        <f>Con!$A34</f>
        <v>16</v>
      </c>
      <c r="B33" s="60" t="str">
        <f>Con!$B34</f>
        <v>جمعه السيد عبد الحميد مبروك</v>
      </c>
      <c r="C33" s="17" t="str">
        <f ca="1">IF(ST!V33=0,"",ST!V33)</f>
        <v/>
      </c>
      <c r="D33" s="17" t="str">
        <f ca="1">IF(ST!W33=0,"",ST!W33)</f>
        <v/>
      </c>
      <c r="E33" s="17" t="str">
        <f ca="1">IF(ST!X33=0,"",ST!X33)</f>
        <v>2/6</v>
      </c>
      <c r="F33" s="17" t="str">
        <f ca="1">IF(ST!Y33=0,"",ST!Y33)</f>
        <v>2/6</v>
      </c>
      <c r="G33" s="17" t="str">
        <f ca="1">IF(ST!Z33=0,"",ST!Z33)</f>
        <v>1/6</v>
      </c>
      <c r="H33" s="17" t="str">
        <f ca="1">IF(ST!AA33=0,"",ST!AA33)</f>
        <v>1/6</v>
      </c>
      <c r="I33" s="17" t="str">
        <f ca="1">IF(ST!AB33=0,"",ST!AB33)</f>
        <v>3/4</v>
      </c>
      <c r="J33" s="17" t="str">
        <f ca="1">IF(ST!AC33=0,"",ST!AC33)</f>
        <v>3/4</v>
      </c>
    </row>
    <row r="34" spans="1:10" s="47" customFormat="1" ht="18.600000000000001" customHeight="1">
      <c r="A34" s="60"/>
      <c r="B34" s="60"/>
      <c r="C34" s="17" t="str">
        <f ca="1">IF(ST!V34=0,"",ST!V34)</f>
        <v/>
      </c>
      <c r="D34" s="17" t="str">
        <f ca="1">IF(ST!W34=0,"",ST!W34)</f>
        <v/>
      </c>
      <c r="E34" s="17" t="str">
        <f ca="1">IF(ST!X34=0,"",ST!X34)</f>
        <v>ألعاب</v>
      </c>
      <c r="F34" s="17" t="str">
        <f ca="1">IF(ST!Y34=0,"",ST!Y34)</f>
        <v>ألعاب</v>
      </c>
      <c r="G34" s="17" t="str">
        <f ca="1">IF(ST!Z34=0,"",ST!Z34)</f>
        <v>ألعاب</v>
      </c>
      <c r="H34" s="17" t="str">
        <f ca="1">IF(ST!AA34=0,"",ST!AA34)</f>
        <v>ألعاب</v>
      </c>
      <c r="I34" s="17" t="str">
        <f ca="1">IF(ST!AB34=0,"",ST!AB34)</f>
        <v>ألعاب</v>
      </c>
      <c r="J34" s="17" t="str">
        <f ca="1">IF(ST!AC34=0,"",ST!AC34)</f>
        <v>ألعاب</v>
      </c>
    </row>
    <row r="35" spans="1:10" s="47" customFormat="1" ht="18.600000000000001" customHeight="1">
      <c r="A35" s="59">
        <f>Con!$A36</f>
        <v>17</v>
      </c>
      <c r="B35" s="59" t="str">
        <f>Con!$B36</f>
        <v>دعاء عبد النبي احمد رداد</v>
      </c>
      <c r="C35" s="46" t="str">
        <f ca="1">IF(ST!V35=0,"",ST!V35)</f>
        <v/>
      </c>
      <c r="D35" s="46" t="str">
        <f ca="1">IF(ST!W35=0,"",ST!W35)</f>
        <v/>
      </c>
      <c r="E35" s="46" t="str">
        <f ca="1">IF(ST!X35=0,"",ST!X35)</f>
        <v>1/3</v>
      </c>
      <c r="F35" s="46" t="str">
        <f ca="1">IF(ST!Y35=0,"",ST!Y35)</f>
        <v>1/3</v>
      </c>
      <c r="G35" s="46" t="str">
        <f ca="1">IF(ST!Z35=0,"",ST!Z35)</f>
        <v>2/3</v>
      </c>
      <c r="H35" s="46" t="str">
        <f ca="1">IF(ST!AA35=0,"",ST!AA35)</f>
        <v>2/3</v>
      </c>
      <c r="I35" s="46" t="str">
        <f ca="1">IF(ST!AB35=0,"",ST!AB35)</f>
        <v/>
      </c>
      <c r="J35" s="46" t="str">
        <f ca="1">IF(ST!AC35=0,"",ST!AC35)</f>
        <v/>
      </c>
    </row>
    <row r="36" spans="1:10" s="47" customFormat="1" ht="18.600000000000001" customHeight="1">
      <c r="A36" s="59"/>
      <c r="B36" s="59"/>
      <c r="C36" s="46" t="str">
        <f ca="1">IF(ST!V36=0,"",ST!V36)</f>
        <v/>
      </c>
      <c r="D36" s="46" t="str">
        <f ca="1">IF(ST!W36=0,"",ST!W36)</f>
        <v/>
      </c>
      <c r="E36" s="46" t="str">
        <f ca="1">IF(ST!X36=0,"",ST!X36)</f>
        <v>E</v>
      </c>
      <c r="F36" s="46" t="str">
        <f ca="1">IF(ST!Y36=0,"",ST!Y36)</f>
        <v>E</v>
      </c>
      <c r="G36" s="46" t="str">
        <f ca="1">IF(ST!Z36=0,"",ST!Z36)</f>
        <v>E</v>
      </c>
      <c r="H36" s="46" t="str">
        <f ca="1">IF(ST!AA36=0,"",ST!AA36)</f>
        <v>E</v>
      </c>
      <c r="I36" s="46" t="str">
        <f ca="1">IF(ST!AB36=0,"",ST!AB36)</f>
        <v/>
      </c>
      <c r="J36" s="46" t="str">
        <f ca="1">IF(ST!AC36=0,"",ST!AC36)</f>
        <v/>
      </c>
    </row>
    <row r="37" spans="1:10" s="47" customFormat="1" ht="18.600000000000001" customHeight="1">
      <c r="A37" s="60">
        <f>Con!$A38</f>
        <v>18</v>
      </c>
      <c r="B37" s="60" t="str">
        <f>Con!$B38</f>
        <v>عبد العزيز جمعه عبد العزيز</v>
      </c>
      <c r="C37" s="17" t="str">
        <f ca="1">IF(ST!V37=0,"",ST!V37)</f>
        <v>2/5</v>
      </c>
      <c r="D37" s="17" t="str">
        <f ca="1">IF(ST!W37=0,"",ST!W37)</f>
        <v>2/5</v>
      </c>
      <c r="E37" s="17" t="str">
        <f ca="1">IF(ST!X37=0,"",ST!X37)</f>
        <v/>
      </c>
      <c r="F37" s="17" t="str">
        <f ca="1">IF(ST!Y37=0,"",ST!Y37)</f>
        <v/>
      </c>
      <c r="G37" s="17" t="str">
        <f ca="1">IF(ST!Z37=0,"",ST!Z37)</f>
        <v>1/5</v>
      </c>
      <c r="H37" s="17" t="str">
        <f ca="1">IF(ST!AA37=0,"",ST!AA37)</f>
        <v>1/5</v>
      </c>
      <c r="I37" s="17" t="str">
        <f ca="1">IF(ST!AB37=0,"",ST!AB37)</f>
        <v>2/5</v>
      </c>
      <c r="J37" s="17" t="str">
        <f ca="1">IF(ST!AC37=0,"",ST!AC37)</f>
        <v>2/5</v>
      </c>
    </row>
    <row r="38" spans="1:10" s="47" customFormat="1" ht="18.600000000000001" customHeight="1">
      <c r="A38" s="60"/>
      <c r="B38" s="60"/>
      <c r="C38" s="17" t="str">
        <f ca="1">IF(ST!V38=0,"",ST!V38)</f>
        <v>عربي</v>
      </c>
      <c r="D38" s="17" t="str">
        <f ca="1">IF(ST!W38=0,"",ST!W38)</f>
        <v>عربي</v>
      </c>
      <c r="E38" s="17" t="str">
        <f ca="1">IF(ST!X38=0,"",ST!X38)</f>
        <v/>
      </c>
      <c r="F38" s="17" t="str">
        <f ca="1">IF(ST!Y38=0,"",ST!Y38)</f>
        <v/>
      </c>
      <c r="G38" s="17" t="str">
        <f ca="1">IF(ST!Z38=0,"",ST!Z38)</f>
        <v>عربي</v>
      </c>
      <c r="H38" s="17" t="str">
        <f ca="1">IF(ST!AA38=0,"",ST!AA38)</f>
        <v>عربي</v>
      </c>
      <c r="I38" s="17" t="str">
        <f ca="1">IF(ST!AB38=0,"",ST!AB38)</f>
        <v>عربي</v>
      </c>
      <c r="J38" s="17" t="str">
        <f ca="1">IF(ST!AC38=0,"",ST!AC38)</f>
        <v>عربي</v>
      </c>
    </row>
    <row r="39" spans="1:10" s="47" customFormat="1" ht="18.600000000000001" customHeight="1">
      <c r="A39" s="59">
        <f>Con!$A40</f>
        <v>19</v>
      </c>
      <c r="B39" s="59" t="str">
        <f>Con!$B40</f>
        <v>محمد السيد محمد موسى</v>
      </c>
      <c r="C39" s="46" t="str">
        <f ca="1">IF(ST!V39=0,"",ST!V39)</f>
        <v/>
      </c>
      <c r="D39" s="46" t="str">
        <f ca="1">IF(ST!W39=0,"",ST!W39)</f>
        <v/>
      </c>
      <c r="E39" s="46" t="str">
        <f ca="1">IF(ST!X39=0,"",ST!X39)</f>
        <v>1/4</v>
      </c>
      <c r="F39" s="46" t="str">
        <f ca="1">IF(ST!Y39=0,"",ST!Y39)</f>
        <v/>
      </c>
      <c r="G39" s="46" t="str">
        <f ca="1">IF(ST!Z39=0,"",ST!Z39)</f>
        <v>3/4</v>
      </c>
      <c r="H39" s="46" t="str">
        <f ca="1">IF(ST!AA39=0,"",ST!AA39)</f>
        <v>3/4</v>
      </c>
      <c r="I39" s="46" t="str">
        <f ca="1">IF(ST!AB39=0,"",ST!AB39)</f>
        <v>1/5</v>
      </c>
      <c r="J39" s="46" t="str">
        <f ca="1">IF(ST!AC39=0,"",ST!AC39)</f>
        <v/>
      </c>
    </row>
    <row r="40" spans="1:10" s="47" customFormat="1" ht="18.600000000000001" customHeight="1">
      <c r="A40" s="59"/>
      <c r="B40" s="59"/>
      <c r="C40" s="46" t="str">
        <f ca="1">IF(ST!V40=0,"",ST!V40)</f>
        <v/>
      </c>
      <c r="D40" s="46" t="str">
        <f ca="1">IF(ST!W40=0,"",ST!W40)</f>
        <v/>
      </c>
      <c r="E40" s="46" t="str">
        <f ca="1">IF(ST!X40=0,"",ST!X40)</f>
        <v>دين</v>
      </c>
      <c r="F40" s="46" t="str">
        <f ca="1">IF(ST!Y40=0,"",ST!Y40)</f>
        <v/>
      </c>
      <c r="G40" s="46" t="str">
        <f ca="1">IF(ST!Z40=0,"",ST!Z40)</f>
        <v>دين</v>
      </c>
      <c r="H40" s="46" t="str">
        <f ca="1">IF(ST!AA40=0,"",ST!AA40)</f>
        <v>دين</v>
      </c>
      <c r="I40" s="46" t="str">
        <f ca="1">IF(ST!AB40=0,"",ST!AB40)</f>
        <v>دين</v>
      </c>
      <c r="J40" s="46" t="str">
        <f ca="1">IF(ST!AC40=0,"",ST!AC40)</f>
        <v/>
      </c>
    </row>
    <row r="41" spans="1:10" s="47" customFormat="1" ht="18.600000000000001" customHeight="1">
      <c r="A41" s="60">
        <f>Con!$A42</f>
        <v>20</v>
      </c>
      <c r="B41" s="60" t="str">
        <f>Con!$B42</f>
        <v>فكريه عبد المنعم حسن الطنطاوي</v>
      </c>
      <c r="C41" s="17" t="str">
        <f ca="1">IF(ST!V41=0,"",ST!V41)</f>
        <v/>
      </c>
      <c r="D41" s="17" t="str">
        <f ca="1">IF(ST!W41=0,"",ST!W41)</f>
        <v/>
      </c>
      <c r="E41" s="17" t="str">
        <f ca="1">IF(ST!X41=0,"",ST!X41)</f>
        <v>1/2</v>
      </c>
      <c r="F41" s="17" t="str">
        <f ca="1">IF(ST!Y41=0,"",ST!Y41)</f>
        <v>1/2</v>
      </c>
      <c r="G41" s="17" t="str">
        <f ca="1">IF(ST!Z41=0,"",ST!Z41)</f>
        <v>2/2</v>
      </c>
      <c r="H41" s="17" t="str">
        <f ca="1">IF(ST!AA41=0,"",ST!AA41)</f>
        <v>2/2</v>
      </c>
      <c r="I41" s="17" t="str">
        <f ca="1">IF(ST!AB41=0,"",ST!AB41)</f>
        <v>2/4</v>
      </c>
      <c r="J41" s="17" t="str">
        <f ca="1">IF(ST!AC41=0,"",ST!AC41)</f>
        <v>2/4</v>
      </c>
    </row>
    <row r="42" spans="1:10" s="47" customFormat="1" ht="18.600000000000001" customHeight="1">
      <c r="A42" s="60"/>
      <c r="B42" s="60"/>
      <c r="C42" s="17" t="str">
        <f ca="1">IF(ST!V42=0,"",ST!V42)</f>
        <v/>
      </c>
      <c r="D42" s="17" t="str">
        <f ca="1">IF(ST!W42=0,"",ST!W42)</f>
        <v/>
      </c>
      <c r="E42" s="17" t="str">
        <f ca="1">IF(ST!X42=0,"",ST!X42)</f>
        <v>حاسب</v>
      </c>
      <c r="F42" s="17" t="str">
        <f ca="1">IF(ST!Y42=0,"",ST!Y42)</f>
        <v>حاسب</v>
      </c>
      <c r="G42" s="17" t="str">
        <f ca="1">IF(ST!Z42=0,"",ST!Z42)</f>
        <v>حاسب</v>
      </c>
      <c r="H42" s="17" t="str">
        <f ca="1">IF(ST!AA42=0,"",ST!AA42)</f>
        <v>حاسب</v>
      </c>
      <c r="I42" s="17" t="str">
        <f ca="1">IF(ST!AB42=0,"",ST!AB42)</f>
        <v>حاسب</v>
      </c>
      <c r="J42" s="17" t="str">
        <f ca="1">IF(ST!AC42=0,"",ST!AC42)</f>
        <v>حاسب</v>
      </c>
    </row>
    <row r="43" spans="1:10" s="47" customFormat="1" ht="18.600000000000001" customHeight="1">
      <c r="A43" s="59">
        <f>Con!$A44</f>
        <v>21</v>
      </c>
      <c r="B43" s="59" t="str">
        <f>Con!$B44</f>
        <v>شرين عابد طه</v>
      </c>
      <c r="C43" s="46" t="str">
        <f ca="1">IF(ST!V43=0,"",ST!V43)</f>
        <v/>
      </c>
      <c r="D43" s="46" t="str">
        <f ca="1">IF(ST!W43=0,"",ST!W43)</f>
        <v/>
      </c>
      <c r="E43" s="46" t="str">
        <f ca="1">IF(ST!X43=0,"",ST!X43)</f>
        <v>1/1</v>
      </c>
      <c r="F43" s="46" t="str">
        <f ca="1">IF(ST!Y43=0,"",ST!Y43)</f>
        <v>1/1</v>
      </c>
      <c r="G43" s="46" t="str">
        <f ca="1">IF(ST!Z43=0,"",ST!Z43)</f>
        <v>2/1</v>
      </c>
      <c r="H43" s="46" t="str">
        <f ca="1">IF(ST!AA43=0,"",ST!AA43)</f>
        <v>2/1</v>
      </c>
      <c r="I43" s="46" t="str">
        <f ca="1">IF(ST!AB43=0,"",ST!AB43)</f>
        <v>2/6</v>
      </c>
      <c r="J43" s="46" t="str">
        <f ca="1">IF(ST!AC43=0,"",ST!AC43)</f>
        <v>1/6</v>
      </c>
    </row>
    <row r="44" spans="1:10" s="47" customFormat="1" ht="18.600000000000001" customHeight="1">
      <c r="A44" s="59"/>
      <c r="B44" s="59"/>
      <c r="C44" s="46" t="str">
        <f ca="1">IF(ST!V44=0,"",ST!V44)</f>
        <v/>
      </c>
      <c r="D44" s="46" t="str">
        <f ca="1">IF(ST!W44=0,"",ST!W44)</f>
        <v/>
      </c>
      <c r="E44" s="46" t="str">
        <f ca="1">IF(ST!X44=0,"",ST!X44)</f>
        <v>علمي</v>
      </c>
      <c r="F44" s="46" t="str">
        <f ca="1">IF(ST!Y44=0,"",ST!Y44)</f>
        <v>علمي</v>
      </c>
      <c r="G44" s="46" t="str">
        <f ca="1">IF(ST!Z44=0,"",ST!Z44)</f>
        <v>علمي</v>
      </c>
      <c r="H44" s="46" t="str">
        <f ca="1">IF(ST!AA44=0,"",ST!AA44)</f>
        <v>علمي</v>
      </c>
      <c r="I44" s="46" t="str">
        <f ca="1">IF(ST!AB44=0,"",ST!AB44)</f>
        <v>موسيقى</v>
      </c>
      <c r="J44" s="46" t="str">
        <f ca="1">IF(ST!AC44=0,"",ST!AC44)</f>
        <v>موسيقى</v>
      </c>
    </row>
    <row r="45" spans="1:10" ht="18.600000000000001" customHeight="1"/>
    <row r="46" spans="1:10" ht="18.600000000000001" customHeight="1"/>
    <row r="47" spans="1:10" ht="18.600000000000001" customHeight="1"/>
    <row r="48" spans="1:10" ht="18.600000000000001" customHeight="1"/>
    <row r="49" ht="33" customHeight="1"/>
  </sheetData>
  <mergeCells count="43">
    <mergeCell ref="A1:J1"/>
    <mergeCell ref="A3:A4"/>
    <mergeCell ref="B3:B4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43:A44"/>
    <mergeCell ref="B43:B44"/>
    <mergeCell ref="A37:A38"/>
    <mergeCell ref="B37:B38"/>
    <mergeCell ref="A39:A40"/>
    <mergeCell ref="B39:B40"/>
    <mergeCell ref="A41:A42"/>
    <mergeCell ref="B41:B42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J49"/>
  <sheetViews>
    <sheetView rightToLeft="1" zoomScale="85" workbookViewId="0">
      <selection activeCell="A43" sqref="A43:J44"/>
    </sheetView>
  </sheetViews>
  <sheetFormatPr defaultRowHeight="18.95" customHeight="1"/>
  <cols>
    <col min="1" max="1" width="4.7109375" style="13" customWidth="1"/>
    <col min="2" max="2" width="30.5703125" style="13" bestFit="1" customWidth="1"/>
    <col min="3" max="9" width="8.7109375" style="13" customWidth="1"/>
    <col min="10" max="16384" width="9.140625" style="13"/>
  </cols>
  <sheetData>
    <row r="1" spans="1:10" ht="29.25" customHeight="1">
      <c r="A1" s="61" t="s">
        <v>21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14" customFormat="1" ht="23.25" customHeight="1">
      <c r="A2" s="18" t="s">
        <v>9</v>
      </c>
      <c r="B2" s="18" t="s">
        <v>8</v>
      </c>
      <c r="C2" s="18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 t="s">
        <v>6</v>
      </c>
      <c r="J2" s="18" t="s">
        <v>7</v>
      </c>
    </row>
    <row r="3" spans="1:10" s="44" customFormat="1" ht="18.600000000000001" customHeight="1">
      <c r="A3" s="59">
        <f>Con!$A4</f>
        <v>1</v>
      </c>
      <c r="B3" s="59" t="str">
        <f>Con!$B4</f>
        <v>ياسر احمد حسين البحيري</v>
      </c>
      <c r="C3" s="46" t="str">
        <f ca="1">IF(ST!AD3=0,"",ST!AD3)</f>
        <v>1/1</v>
      </c>
      <c r="D3" s="46" t="str">
        <f ca="1">IF(ST!AE3=0,"",ST!AE3)</f>
        <v>1/1</v>
      </c>
      <c r="E3" s="46" t="str">
        <f ca="1">IF(ST!AF3=0,"",ST!AF3)</f>
        <v>1/1</v>
      </c>
      <c r="F3" s="46" t="str">
        <f ca="1">IF(ST!AG3=0,"",ST!AG3)</f>
        <v>1/1</v>
      </c>
      <c r="G3" s="46" t="str">
        <f ca="1">IF(ST!AH3=0,"",ST!AH3)</f>
        <v/>
      </c>
      <c r="H3" s="46" t="str">
        <f ca="1">IF(ST!AI3=0,"",ST!AI3)</f>
        <v/>
      </c>
      <c r="I3" s="46" t="str">
        <f ca="1">IF(ST!AJ3=0,"",ST!AJ3)</f>
        <v>1/1</v>
      </c>
      <c r="J3" s="46" t="str">
        <f ca="1">IF(ST!AK3=0,"",ST!AK3)</f>
        <v>1/1</v>
      </c>
    </row>
    <row r="4" spans="1:10" s="44" customFormat="1" ht="18.600000000000001" customHeight="1">
      <c r="A4" s="59"/>
      <c r="B4" s="59"/>
      <c r="C4" s="46" t="str">
        <f ca="1">IF(ST!AD4=0,"",ST!AD4)</f>
        <v>عربي</v>
      </c>
      <c r="D4" s="46" t="str">
        <f ca="1">IF(ST!AE4=0,"",ST!AE4)</f>
        <v>عربي</v>
      </c>
      <c r="E4" s="46" t="str">
        <f ca="1">IF(ST!AF4=0,"",ST!AF4)</f>
        <v>حساب</v>
      </c>
      <c r="F4" s="46" t="str">
        <f ca="1">IF(ST!AG4=0,"",ST!AG4)</f>
        <v>حساب</v>
      </c>
      <c r="G4" s="46" t="str">
        <f ca="1">IF(ST!AH4=0,"",ST!AH4)</f>
        <v/>
      </c>
      <c r="H4" s="46" t="str">
        <f ca="1">IF(ST!AI4=0,"",ST!AI4)</f>
        <v/>
      </c>
      <c r="I4" s="46" t="str">
        <f ca="1">IF(ST!AJ4=0,"",ST!AJ4)</f>
        <v>عربي</v>
      </c>
      <c r="J4" s="46" t="str">
        <f ca="1">IF(ST!AK4=0,"",ST!AK4)</f>
        <v>عربي</v>
      </c>
    </row>
    <row r="5" spans="1:10" s="44" customFormat="1" ht="18.600000000000001" customHeight="1">
      <c r="A5" s="60">
        <f>Con!$A6</f>
        <v>2</v>
      </c>
      <c r="B5" s="60" t="str">
        <f>Con!$B6</f>
        <v>عباس احمد عبد السيد عباس</v>
      </c>
      <c r="C5" s="17" t="str">
        <f ca="1">IF(ST!AD5=0,"",ST!AD5)</f>
        <v>2/1</v>
      </c>
      <c r="D5" s="17" t="str">
        <f ca="1">IF(ST!AE5=0,"",ST!AE5)</f>
        <v>2/1</v>
      </c>
      <c r="E5" s="17" t="str">
        <f ca="1">IF(ST!AF5=0,"",ST!AF5)</f>
        <v/>
      </c>
      <c r="F5" s="17" t="str">
        <f ca="1">IF(ST!AG5=0,"",ST!AG5)</f>
        <v/>
      </c>
      <c r="G5" s="17" t="str">
        <f ca="1">IF(ST!AH5=0,"",ST!AH5)</f>
        <v>2/1</v>
      </c>
      <c r="H5" s="17" t="str">
        <f ca="1">IF(ST!AI5=0,"",ST!AI5)</f>
        <v>2/1</v>
      </c>
      <c r="I5" s="17" t="str">
        <f ca="1">IF(ST!AJ5=0,"",ST!AJ5)</f>
        <v>2/1</v>
      </c>
      <c r="J5" s="17" t="str">
        <f ca="1">IF(ST!AK5=0,"",ST!AK5)</f>
        <v>2/1</v>
      </c>
    </row>
    <row r="6" spans="1:10" s="44" customFormat="1" ht="18.600000000000001" customHeight="1">
      <c r="A6" s="60"/>
      <c r="B6" s="60"/>
      <c r="C6" s="17" t="str">
        <f ca="1">IF(ST!AD6=0,"",ST!AD6)</f>
        <v>عربي</v>
      </c>
      <c r="D6" s="17" t="str">
        <f ca="1">IF(ST!AE6=0,"",ST!AE6)</f>
        <v>عربي</v>
      </c>
      <c r="E6" s="17" t="str">
        <f ca="1">IF(ST!AF6=0,"",ST!AF6)</f>
        <v/>
      </c>
      <c r="F6" s="17" t="str">
        <f ca="1">IF(ST!AG6=0,"",ST!AG6)</f>
        <v/>
      </c>
      <c r="G6" s="17" t="str">
        <f ca="1">IF(ST!AH6=0,"",ST!AH6)</f>
        <v>حساب</v>
      </c>
      <c r="H6" s="17" t="str">
        <f ca="1">IF(ST!AI6=0,"",ST!AI6)</f>
        <v>حساب</v>
      </c>
      <c r="I6" s="17" t="str">
        <f ca="1">IF(ST!AJ6=0,"",ST!AJ6)</f>
        <v>عربي</v>
      </c>
      <c r="J6" s="17" t="str">
        <f ca="1">IF(ST!AK6=0,"",ST!AK6)</f>
        <v>عربي</v>
      </c>
    </row>
    <row r="7" spans="1:10" s="44" customFormat="1" ht="18.600000000000001" customHeight="1">
      <c r="A7" s="59">
        <f>Con!$A8</f>
        <v>3</v>
      </c>
      <c r="B7" s="59" t="str">
        <f>Con!$B8</f>
        <v>وليد احمد هاشم السيد شلبي</v>
      </c>
      <c r="C7" s="46" t="str">
        <f ca="1">IF(ST!AD7=0,"",ST!AD7)</f>
        <v>1/2</v>
      </c>
      <c r="D7" s="46" t="str">
        <f ca="1">IF(ST!AE7=0,"",ST!AE7)</f>
        <v>1/2</v>
      </c>
      <c r="E7" s="46" t="str">
        <f ca="1">IF(ST!AF7=0,"",ST!AF7)</f>
        <v>1/2</v>
      </c>
      <c r="F7" s="46" t="str">
        <f ca="1">IF(ST!AG7=0,"",ST!AG7)</f>
        <v>1/2</v>
      </c>
      <c r="G7" s="46" t="str">
        <f ca="1">IF(ST!AH7=0,"",ST!AH7)</f>
        <v/>
      </c>
      <c r="H7" s="46" t="str">
        <f ca="1">IF(ST!AI7=0,"",ST!AI7)</f>
        <v/>
      </c>
      <c r="I7" s="46" t="str">
        <f ca="1">IF(ST!AJ7=0,"",ST!AJ7)</f>
        <v/>
      </c>
      <c r="J7" s="46" t="str">
        <f ca="1">IF(ST!AK7=0,"",ST!AK7)</f>
        <v/>
      </c>
    </row>
    <row r="8" spans="1:10" s="44" customFormat="1" ht="18.600000000000001" customHeight="1">
      <c r="A8" s="59"/>
      <c r="B8" s="59"/>
      <c r="C8" s="46" t="str">
        <f ca="1">IF(ST!AD8=0,"",ST!AD8)</f>
        <v>عربي</v>
      </c>
      <c r="D8" s="46" t="str">
        <f ca="1">IF(ST!AE8=0,"",ST!AE8)</f>
        <v>عربي</v>
      </c>
      <c r="E8" s="46" t="str">
        <f ca="1">IF(ST!AF8=0,"",ST!AF8)</f>
        <v>حساب</v>
      </c>
      <c r="F8" s="46" t="str">
        <f ca="1">IF(ST!AG8=0,"",ST!AG8)</f>
        <v>حساب</v>
      </c>
      <c r="G8" s="46" t="str">
        <f ca="1">IF(ST!AH8=0,"",ST!AH8)</f>
        <v/>
      </c>
      <c r="H8" s="46" t="str">
        <f ca="1">IF(ST!AI8=0,"",ST!AI8)</f>
        <v/>
      </c>
      <c r="I8" s="46" t="str">
        <f ca="1">IF(ST!AJ8=0,"",ST!AJ8)</f>
        <v/>
      </c>
      <c r="J8" s="46" t="str">
        <f ca="1">IF(ST!AK8=0,"",ST!AK8)</f>
        <v/>
      </c>
    </row>
    <row r="9" spans="1:10" s="44" customFormat="1" ht="18.600000000000001" customHeight="1">
      <c r="A9" s="60">
        <f>Con!$A10</f>
        <v>4</v>
      </c>
      <c r="B9" s="60" t="str">
        <f>Con!$B10</f>
        <v>محمود عبد الرشيد عبد الصبور شديد</v>
      </c>
      <c r="C9" s="17" t="str">
        <f ca="1">IF(ST!AD9=0,"",ST!AD9)</f>
        <v>2/2</v>
      </c>
      <c r="D9" s="17" t="str">
        <f ca="1">IF(ST!AE9=0,"",ST!AE9)</f>
        <v>2/2</v>
      </c>
      <c r="E9" s="17" t="str">
        <f ca="1">IF(ST!AF9=0,"",ST!AF9)</f>
        <v/>
      </c>
      <c r="F9" s="17" t="str">
        <f ca="1">IF(ST!AG9=0,"",ST!AG9)</f>
        <v/>
      </c>
      <c r="G9" s="17" t="str">
        <f ca="1">IF(ST!AH9=0,"",ST!AH9)</f>
        <v>2/2</v>
      </c>
      <c r="H9" s="17" t="str">
        <f ca="1">IF(ST!AI9=0,"",ST!AI9)</f>
        <v>2/2</v>
      </c>
      <c r="I9" s="17" t="str">
        <f ca="1">IF(ST!AJ9=0,"",ST!AJ9)</f>
        <v/>
      </c>
      <c r="J9" s="17" t="str">
        <f ca="1">IF(ST!AK9=0,"",ST!AK9)</f>
        <v/>
      </c>
    </row>
    <row r="10" spans="1:10" s="44" customFormat="1" ht="18.600000000000001" customHeight="1">
      <c r="A10" s="60"/>
      <c r="B10" s="60"/>
      <c r="C10" s="17" t="str">
        <f ca="1">IF(ST!AD10=0,"",ST!AD10)</f>
        <v>عربي</v>
      </c>
      <c r="D10" s="17" t="str">
        <f ca="1">IF(ST!AE10=0,"",ST!AE10)</f>
        <v>عربي</v>
      </c>
      <c r="E10" s="17" t="str">
        <f ca="1">IF(ST!AF10=0,"",ST!AF10)</f>
        <v/>
      </c>
      <c r="F10" s="17" t="str">
        <f ca="1">IF(ST!AG10=0,"",ST!AG10)</f>
        <v/>
      </c>
      <c r="G10" s="17" t="str">
        <f ca="1">IF(ST!AH10=0,"",ST!AH10)</f>
        <v>عربي</v>
      </c>
      <c r="H10" s="17" t="str">
        <f ca="1">IF(ST!AI10=0,"",ST!AI10)</f>
        <v>عربي</v>
      </c>
      <c r="I10" s="17" t="str">
        <f ca="1">IF(ST!AJ10=0,"",ST!AJ10)</f>
        <v/>
      </c>
      <c r="J10" s="17" t="str">
        <f ca="1">IF(ST!AK10=0,"",ST!AK10)</f>
        <v/>
      </c>
    </row>
    <row r="11" spans="1:10" s="44" customFormat="1" ht="18.600000000000001" customHeight="1">
      <c r="A11" s="59">
        <f>Con!$A12</f>
        <v>5</v>
      </c>
      <c r="B11" s="59" t="str">
        <f>Con!$B12</f>
        <v>محمد بكر عبد الحفيظ محمد</v>
      </c>
      <c r="C11" s="46" t="str">
        <f ca="1">IF(ST!AD11=0,"",ST!AD11)</f>
        <v>1/3</v>
      </c>
      <c r="D11" s="46" t="str">
        <f ca="1">IF(ST!AE11=0,"",ST!AE11)</f>
        <v>1/3</v>
      </c>
      <c r="E11" s="46" t="str">
        <f ca="1">IF(ST!AF11=0,"",ST!AF11)</f>
        <v/>
      </c>
      <c r="F11" s="46" t="str">
        <f ca="1">IF(ST!AG11=0,"",ST!AG11)</f>
        <v/>
      </c>
      <c r="G11" s="46" t="str">
        <f ca="1">IF(ST!AH11=0,"",ST!AH11)</f>
        <v>1/3</v>
      </c>
      <c r="H11" s="46" t="str">
        <f ca="1">IF(ST!AI11=0,"",ST!AI11)</f>
        <v>1/3</v>
      </c>
      <c r="I11" s="46" t="str">
        <f ca="1">IF(ST!AJ11=0,"",ST!AJ11)</f>
        <v/>
      </c>
      <c r="J11" s="46" t="str">
        <f ca="1">IF(ST!AK11=0,"",ST!AK11)</f>
        <v>1/3</v>
      </c>
    </row>
    <row r="12" spans="1:10" s="44" customFormat="1" ht="18.600000000000001" customHeight="1">
      <c r="A12" s="59"/>
      <c r="B12" s="59"/>
      <c r="C12" s="46" t="str">
        <f ca="1">IF(ST!AD12=0,"",ST!AD12)</f>
        <v>عربي</v>
      </c>
      <c r="D12" s="46" t="str">
        <f ca="1">IF(ST!AE12=0,"",ST!AE12)</f>
        <v>عربي</v>
      </c>
      <c r="E12" s="46" t="str">
        <f ca="1">IF(ST!AF12=0,"",ST!AF12)</f>
        <v/>
      </c>
      <c r="F12" s="46" t="str">
        <f ca="1">IF(ST!AG12=0,"",ST!AG12)</f>
        <v/>
      </c>
      <c r="G12" s="46" t="str">
        <f ca="1">IF(ST!AH12=0,"",ST!AH12)</f>
        <v>حساب</v>
      </c>
      <c r="H12" s="46" t="str">
        <f ca="1">IF(ST!AI12=0,"",ST!AI12)</f>
        <v>حساب</v>
      </c>
      <c r="I12" s="46" t="str">
        <f ca="1">IF(ST!AJ12=0,"",ST!AJ12)</f>
        <v/>
      </c>
      <c r="J12" s="46" t="str">
        <f ca="1">IF(ST!AK12=0,"",ST!AK12)</f>
        <v>عملي</v>
      </c>
    </row>
    <row r="13" spans="1:10" s="44" customFormat="1" ht="18.600000000000001" customHeight="1">
      <c r="A13" s="60">
        <f>Con!$A14</f>
        <v>6</v>
      </c>
      <c r="B13" s="60" t="str">
        <f>Con!$B14</f>
        <v>ممدوح عبد الحميد محمود العرجاوي</v>
      </c>
      <c r="C13" s="17" t="str">
        <f ca="1">IF(ST!AD13=0,"",ST!AD13)</f>
        <v>2/3</v>
      </c>
      <c r="D13" s="17" t="str">
        <f ca="1">IF(ST!AE13=0,"",ST!AE13)</f>
        <v>2/3</v>
      </c>
      <c r="E13" s="17" t="str">
        <f ca="1">IF(ST!AF13=0,"",ST!AF13)</f>
        <v>2/3</v>
      </c>
      <c r="F13" s="17" t="str">
        <f ca="1">IF(ST!AG13=0,"",ST!AG13)</f>
        <v>2/3</v>
      </c>
      <c r="G13" s="17" t="str">
        <f ca="1">IF(ST!AH13=0,"",ST!AH13)</f>
        <v/>
      </c>
      <c r="H13" s="17" t="str">
        <f ca="1">IF(ST!AI13=0,"",ST!AI13)</f>
        <v/>
      </c>
      <c r="I13" s="17" t="str">
        <f ca="1">IF(ST!AJ13=0,"",ST!AJ13)</f>
        <v>2/3</v>
      </c>
      <c r="J13" s="17" t="str">
        <f ca="1">IF(ST!AK13=0,"",ST!AK13)</f>
        <v/>
      </c>
    </row>
    <row r="14" spans="1:10" s="44" customFormat="1" ht="18.600000000000001" customHeight="1">
      <c r="A14" s="60"/>
      <c r="B14" s="60"/>
      <c r="C14" s="17" t="str">
        <f ca="1">IF(ST!AD14=0,"",ST!AD14)</f>
        <v>عربي</v>
      </c>
      <c r="D14" s="17" t="str">
        <f ca="1">IF(ST!AE14=0,"",ST!AE14)</f>
        <v>عربي</v>
      </c>
      <c r="E14" s="17" t="str">
        <f ca="1">IF(ST!AF14=0,"",ST!AF14)</f>
        <v>دين</v>
      </c>
      <c r="F14" s="17" t="str">
        <f ca="1">IF(ST!AG14=0,"",ST!AG14)</f>
        <v>دين</v>
      </c>
      <c r="G14" s="17" t="str">
        <f ca="1">IF(ST!AH14=0,"",ST!AH14)</f>
        <v/>
      </c>
      <c r="H14" s="17" t="str">
        <f ca="1">IF(ST!AI14=0,"",ST!AI14)</f>
        <v/>
      </c>
      <c r="I14" s="17" t="str">
        <f ca="1">IF(ST!AJ14=0,"",ST!AJ14)</f>
        <v>عملي</v>
      </c>
      <c r="J14" s="17" t="str">
        <f ca="1">IF(ST!AK14=0,"",ST!AK14)</f>
        <v/>
      </c>
    </row>
    <row r="15" spans="1:10" s="44" customFormat="1" ht="18.600000000000001" customHeight="1">
      <c r="A15" s="59">
        <f>Con!$A16</f>
        <v>7</v>
      </c>
      <c r="B15" s="59" t="str">
        <f>Con!$B16</f>
        <v>هدى سالم حميده شعيب</v>
      </c>
      <c r="C15" s="46" t="str">
        <f ca="1">IF(ST!AD15=0,"",ST!AD15)</f>
        <v>1/4</v>
      </c>
      <c r="D15" s="46" t="str">
        <f ca="1">IF(ST!AE15=0,"",ST!AE15)</f>
        <v>1/4</v>
      </c>
      <c r="E15" s="46" t="str">
        <f ca="1">IF(ST!AF15=0,"",ST!AF15)</f>
        <v>2/4</v>
      </c>
      <c r="F15" s="46" t="str">
        <f ca="1">IF(ST!AG15=0,"",ST!AG15)</f>
        <v>2/4</v>
      </c>
      <c r="G15" s="46" t="str">
        <f ca="1">IF(ST!AH15=0,"",ST!AH15)</f>
        <v/>
      </c>
      <c r="H15" s="46" t="str">
        <f ca="1">IF(ST!AI15=0,"",ST!AI15)</f>
        <v/>
      </c>
      <c r="I15" s="46" t="str">
        <f ca="1">IF(ST!AJ15=0,"",ST!AJ15)</f>
        <v>2/4</v>
      </c>
      <c r="J15" s="46" t="str">
        <f ca="1">IF(ST!AK15=0,"",ST!AK15)</f>
        <v>2/4</v>
      </c>
    </row>
    <row r="16" spans="1:10" s="44" customFormat="1" ht="18.600000000000001" customHeight="1">
      <c r="A16" s="59"/>
      <c r="B16" s="59"/>
      <c r="C16" s="46" t="str">
        <f ca="1">IF(ST!AD16=0,"",ST!AD16)</f>
        <v>عربي</v>
      </c>
      <c r="D16" s="46" t="str">
        <f ca="1">IF(ST!AE16=0,"",ST!AE16)</f>
        <v>عربي</v>
      </c>
      <c r="E16" s="46" t="str">
        <f ca="1">IF(ST!AF16=0,"",ST!AF16)</f>
        <v>عربي</v>
      </c>
      <c r="F16" s="46" t="str">
        <f ca="1">IF(ST!AG16=0,"",ST!AG16)</f>
        <v>عربي</v>
      </c>
      <c r="G16" s="46" t="str">
        <f ca="1">IF(ST!AH16=0,"",ST!AH16)</f>
        <v/>
      </c>
      <c r="H16" s="46" t="str">
        <f ca="1">IF(ST!AI16=0,"",ST!AI16)</f>
        <v/>
      </c>
      <c r="I16" s="46" t="str">
        <f ca="1">IF(ST!AJ16=0,"",ST!AJ16)</f>
        <v>عربي</v>
      </c>
      <c r="J16" s="46" t="str">
        <f ca="1">IF(ST!AK16=0,"",ST!AK16)</f>
        <v>عربي</v>
      </c>
    </row>
    <row r="17" spans="1:10" s="44" customFormat="1" ht="18.600000000000001" customHeight="1">
      <c r="A17" s="60">
        <f>Con!$A18</f>
        <v>8</v>
      </c>
      <c r="B17" s="60" t="str">
        <f>Con!$B18</f>
        <v>هيثم حامد محمد الشنواني</v>
      </c>
      <c r="C17" s="17" t="str">
        <f ca="1">IF(ST!AD17=0,"",ST!AD17)</f>
        <v>2/4</v>
      </c>
      <c r="D17" s="17" t="str">
        <f ca="1">IF(ST!AE17=0,"",ST!AE17)</f>
        <v>2/4</v>
      </c>
      <c r="E17" s="17" t="str">
        <f ca="1">IF(ST!AF17=0,"",ST!AF17)</f>
        <v/>
      </c>
      <c r="F17" s="17" t="str">
        <f ca="1">IF(ST!AG17=0,"",ST!AG17)</f>
        <v/>
      </c>
      <c r="G17" s="17" t="str">
        <f ca="1">IF(ST!AH17=0,"",ST!AH17)</f>
        <v>3/4</v>
      </c>
      <c r="H17" s="17" t="str">
        <f ca="1">IF(ST!AI17=0,"",ST!AI17)</f>
        <v>3/4</v>
      </c>
      <c r="I17" s="17" t="str">
        <f ca="1">IF(ST!AJ17=0,"",ST!AJ17)</f>
        <v/>
      </c>
      <c r="J17" s="17" t="str">
        <f ca="1">IF(ST!AK17=0,"",ST!AK17)</f>
        <v/>
      </c>
    </row>
    <row r="18" spans="1:10" s="44" customFormat="1" ht="18.600000000000001" customHeight="1">
      <c r="A18" s="60"/>
      <c r="B18" s="60"/>
      <c r="C18" s="17" t="str">
        <f ca="1">IF(ST!AD18=0,"",ST!AD18)</f>
        <v>حساب</v>
      </c>
      <c r="D18" s="17" t="str">
        <f ca="1">IF(ST!AE18=0,"",ST!AE18)</f>
        <v>حساب</v>
      </c>
      <c r="E18" s="17" t="str">
        <f ca="1">IF(ST!AF18=0,"",ST!AF18)</f>
        <v/>
      </c>
      <c r="F18" s="17" t="str">
        <f ca="1">IF(ST!AG18=0,"",ST!AG18)</f>
        <v/>
      </c>
      <c r="G18" s="17" t="str">
        <f ca="1">IF(ST!AH18=0,"",ST!AH18)</f>
        <v>حساب</v>
      </c>
      <c r="H18" s="17" t="str">
        <f ca="1">IF(ST!AI18=0,"",ST!AI18)</f>
        <v>حساب</v>
      </c>
      <c r="I18" s="17" t="str">
        <f ca="1">IF(ST!AJ18=0,"",ST!AJ18)</f>
        <v/>
      </c>
      <c r="J18" s="17" t="str">
        <f ca="1">IF(ST!AK18=0,"",ST!AK18)</f>
        <v/>
      </c>
    </row>
    <row r="19" spans="1:10" s="44" customFormat="1" ht="18.600000000000001" customHeight="1">
      <c r="A19" s="59">
        <f>Con!$A20</f>
        <v>9</v>
      </c>
      <c r="B19" s="59" t="str">
        <f>Con!$B20</f>
        <v>حفيظه فراج متولي ابراهيم</v>
      </c>
      <c r="C19" s="46" t="str">
        <f ca="1">IF(ST!AD19=0,"",ST!AD19)</f>
        <v/>
      </c>
      <c r="D19" s="46" t="str">
        <f ca="1">IF(ST!AE19=0,"",ST!AE19)</f>
        <v/>
      </c>
      <c r="E19" s="46" t="str">
        <f ca="1">IF(ST!AF19=0,"",ST!AF19)</f>
        <v>3/4</v>
      </c>
      <c r="F19" s="46" t="str">
        <f ca="1">IF(ST!AG19=0,"",ST!AG19)</f>
        <v>3/4</v>
      </c>
      <c r="G19" s="46" t="str">
        <f ca="1">IF(ST!AH19=0,"",ST!AH19)</f>
        <v/>
      </c>
      <c r="H19" s="46" t="str">
        <f ca="1">IF(ST!AI19=0,"",ST!AI19)</f>
        <v/>
      </c>
      <c r="I19" s="46" t="str">
        <f ca="1">IF(ST!AJ19=0,"",ST!AJ19)</f>
        <v>2/5</v>
      </c>
      <c r="J19" s="46" t="str">
        <f ca="1">IF(ST!AK19=0,"",ST!AK19)</f>
        <v>2/5</v>
      </c>
    </row>
    <row r="20" spans="1:10" s="44" customFormat="1" ht="18.600000000000001" customHeight="1">
      <c r="A20" s="59"/>
      <c r="B20" s="59"/>
      <c r="C20" s="46" t="str">
        <f ca="1">IF(ST!AD20=0,"",ST!AD20)</f>
        <v/>
      </c>
      <c r="D20" s="46" t="str">
        <f ca="1">IF(ST!AE20=0,"",ST!AE20)</f>
        <v/>
      </c>
      <c r="E20" s="46" t="str">
        <f ca="1">IF(ST!AF20=0,"",ST!AF20)</f>
        <v>رسم</v>
      </c>
      <c r="F20" s="46" t="str">
        <f ca="1">IF(ST!AG20=0,"",ST!AG20)</f>
        <v>رسم</v>
      </c>
      <c r="G20" s="46" t="str">
        <f ca="1">IF(ST!AH20=0,"",ST!AH20)</f>
        <v/>
      </c>
      <c r="H20" s="46" t="str">
        <f ca="1">IF(ST!AI20=0,"",ST!AI20)</f>
        <v/>
      </c>
      <c r="I20" s="46" t="str">
        <f ca="1">IF(ST!AJ20=0,"",ST!AJ20)</f>
        <v>رسم</v>
      </c>
      <c r="J20" s="46" t="str">
        <f ca="1">IF(ST!AK20=0,"",ST!AK20)</f>
        <v>رسم</v>
      </c>
    </row>
    <row r="21" spans="1:10" s="44" customFormat="1" ht="18.600000000000001" customHeight="1">
      <c r="A21" s="60">
        <f>Con!$A22</f>
        <v>10</v>
      </c>
      <c r="B21" s="60" t="str">
        <f>Con!$B22</f>
        <v>احمد ماهر عبد النبي الرهاوي</v>
      </c>
      <c r="C21" s="17" t="str">
        <f ca="1">IF(ST!AD21=0,"",ST!AD21)</f>
        <v>3/4</v>
      </c>
      <c r="D21" s="17" t="str">
        <f ca="1">IF(ST!AE21=0,"",ST!AE21)</f>
        <v>3/4</v>
      </c>
      <c r="E21" s="17" t="str">
        <f ca="1">IF(ST!AF21=0,"",ST!AF21)</f>
        <v/>
      </c>
      <c r="F21" s="17" t="str">
        <f ca="1">IF(ST!AG21=0,"",ST!AG21)</f>
        <v/>
      </c>
      <c r="G21" s="17" t="str">
        <f ca="1">IF(ST!AH21=0,"",ST!AH21)</f>
        <v>1/6</v>
      </c>
      <c r="H21" s="17" t="str">
        <f ca="1">IF(ST!AI21=0,"",ST!AI21)</f>
        <v/>
      </c>
      <c r="I21" s="17" t="str">
        <f ca="1">IF(ST!AJ21=0,"",ST!AJ21)</f>
        <v>2/2</v>
      </c>
      <c r="J21" s="17" t="str">
        <f ca="1">IF(ST!AK21=0,"",ST!AK21)</f>
        <v>1/2</v>
      </c>
    </row>
    <row r="22" spans="1:10" s="44" customFormat="1" ht="18.600000000000001" customHeight="1">
      <c r="A22" s="60"/>
      <c r="B22" s="60"/>
      <c r="C22" s="17" t="str">
        <f ca="1">IF(ST!AD22=0,"",ST!AD22)</f>
        <v>عربي</v>
      </c>
      <c r="D22" s="17" t="str">
        <f ca="1">IF(ST!AE22=0,"",ST!AE22)</f>
        <v>عربي</v>
      </c>
      <c r="E22" s="17" t="str">
        <f ca="1">IF(ST!AF22=0,"",ST!AF22)</f>
        <v/>
      </c>
      <c r="F22" s="17" t="str">
        <f ca="1">IF(ST!AG22=0,"",ST!AG22)</f>
        <v/>
      </c>
      <c r="G22" s="17" t="str">
        <f ca="1">IF(ST!AH22=0,"",ST!AH22)</f>
        <v>صيانة</v>
      </c>
      <c r="H22" s="17" t="str">
        <f ca="1">IF(ST!AI22=0,"",ST!AI22)</f>
        <v/>
      </c>
      <c r="I22" s="17" t="str">
        <f ca="1">IF(ST!AJ22=0,"",ST!AJ22)</f>
        <v>مكتبة</v>
      </c>
      <c r="J22" s="17" t="str">
        <f ca="1">IF(ST!AK22=0,"",ST!AK22)</f>
        <v>مكتبة</v>
      </c>
    </row>
    <row r="23" spans="1:10" s="47" customFormat="1" ht="18.600000000000001" customHeight="1">
      <c r="A23" s="59">
        <f>Con!$A24</f>
        <v>11</v>
      </c>
      <c r="B23" s="59" t="str">
        <f>Con!$B24</f>
        <v>ابو الخير محمود حسن محمد</v>
      </c>
      <c r="C23" s="46" t="str">
        <f ca="1">IF(ST!AD23=0,"",ST!AD23)</f>
        <v/>
      </c>
      <c r="D23" s="46" t="str">
        <f ca="1">IF(ST!AE23=0,"",ST!AE23)</f>
        <v/>
      </c>
      <c r="E23" s="46" t="str">
        <f ca="1">IF(ST!AF23=0,"",ST!AF23)</f>
        <v>1/5</v>
      </c>
      <c r="F23" s="46" t="str">
        <f ca="1">IF(ST!AG23=0,"",ST!AG23)</f>
        <v/>
      </c>
      <c r="G23" s="46" t="str">
        <f ca="1">IF(ST!AH23=0,"",ST!AH23)</f>
        <v/>
      </c>
      <c r="H23" s="46" t="str">
        <f ca="1">IF(ST!AI23=0,"",ST!AI23)</f>
        <v>2/5</v>
      </c>
      <c r="I23" s="46" t="str">
        <f ca="1">IF(ST!AJ23=0,"",ST!AJ23)</f>
        <v>1/3</v>
      </c>
      <c r="J23" s="46" t="str">
        <f ca="1">IF(ST!AK23=0,"",ST!AK23)</f>
        <v>2/3</v>
      </c>
    </row>
    <row r="24" spans="1:10" s="47" customFormat="1" ht="18.600000000000001" customHeight="1">
      <c r="A24" s="59"/>
      <c r="B24" s="59"/>
      <c r="C24" s="46" t="str">
        <f ca="1">IF(ST!AD24=0,"",ST!AD24)</f>
        <v/>
      </c>
      <c r="D24" s="46" t="str">
        <f ca="1">IF(ST!AE24=0,"",ST!AE24)</f>
        <v/>
      </c>
      <c r="E24" s="46" t="str">
        <f ca="1">IF(ST!AF24=0,"",ST!AF24)</f>
        <v>علوم</v>
      </c>
      <c r="F24" s="46" t="str">
        <f ca="1">IF(ST!AG24=0,"",ST!AG24)</f>
        <v/>
      </c>
      <c r="G24" s="46" t="str">
        <f ca="1">IF(ST!AH24=0,"",ST!AH24)</f>
        <v/>
      </c>
      <c r="H24" s="46" t="str">
        <f ca="1">IF(ST!AI24=0,"",ST!AI24)</f>
        <v>علوم</v>
      </c>
      <c r="I24" s="46" t="str">
        <f ca="1">IF(ST!AJ24=0,"",ST!AJ24)</f>
        <v>مكتبة</v>
      </c>
      <c r="J24" s="46" t="str">
        <f ca="1">IF(ST!AK24=0,"",ST!AK24)</f>
        <v>مكتبة</v>
      </c>
    </row>
    <row r="25" spans="1:10" s="47" customFormat="1" ht="18.600000000000001" customHeight="1">
      <c r="A25" s="60">
        <f>Con!$A26</f>
        <v>12</v>
      </c>
      <c r="B25" s="60" t="str">
        <f>Con!$B26</f>
        <v>سوزان محمد ابو الحمد مصطفى</v>
      </c>
      <c r="C25" s="17" t="str">
        <f ca="1">IF(ST!AD25=0,"",ST!AD25)</f>
        <v>2/6</v>
      </c>
      <c r="D25" s="17" t="str">
        <f ca="1">IF(ST!AE25=0,"",ST!AE25)</f>
        <v>1/6</v>
      </c>
      <c r="E25" s="17" t="str">
        <f ca="1">IF(ST!AF25=0,"",ST!AF25)</f>
        <v/>
      </c>
      <c r="F25" s="17" t="str">
        <f ca="1">IF(ST!AG25=0,"",ST!AG25)</f>
        <v>1/5</v>
      </c>
      <c r="G25" s="17" t="str">
        <f ca="1">IF(ST!AH25=0,"",ST!AH25)</f>
        <v>1/4</v>
      </c>
      <c r="H25" s="17" t="str">
        <f ca="1">IF(ST!AI25=0,"",ST!AI25)</f>
        <v>1/4</v>
      </c>
      <c r="I25" s="17" t="str">
        <f ca="1">IF(ST!AJ25=0,"",ST!AJ25)</f>
        <v/>
      </c>
      <c r="J25" s="17" t="str">
        <f ca="1">IF(ST!AK25=0,"",ST!AK25)</f>
        <v/>
      </c>
    </row>
    <row r="26" spans="1:10" s="47" customFormat="1" ht="18.600000000000001" customHeight="1">
      <c r="A26" s="60"/>
      <c r="B26" s="60"/>
      <c r="C26" s="17" t="str">
        <f ca="1">IF(ST!AD26=0,"",ST!AD26)</f>
        <v>دراسات</v>
      </c>
      <c r="D26" s="17" t="str">
        <f ca="1">IF(ST!AE26=0,"",ST!AE26)</f>
        <v>دراسات</v>
      </c>
      <c r="E26" s="17" t="str">
        <f ca="1">IF(ST!AF26=0,"",ST!AF26)</f>
        <v/>
      </c>
      <c r="F26" s="17" t="str">
        <f ca="1">IF(ST!AG26=0,"",ST!AG26)</f>
        <v>اقتصاد</v>
      </c>
      <c r="G26" s="17" t="str">
        <f ca="1">IF(ST!AH26=0,"",ST!AH26)</f>
        <v>دراسات</v>
      </c>
      <c r="H26" s="17" t="str">
        <f ca="1">IF(ST!AI26=0,"",ST!AI26)</f>
        <v>دراسات</v>
      </c>
      <c r="I26" s="17" t="str">
        <f ca="1">IF(ST!AJ26=0,"",ST!AJ26)</f>
        <v/>
      </c>
      <c r="J26" s="17" t="str">
        <f ca="1">IF(ST!AK26=0,"",ST!AK26)</f>
        <v/>
      </c>
    </row>
    <row r="27" spans="1:10" s="47" customFormat="1" ht="18.600000000000001" customHeight="1">
      <c r="A27" s="59">
        <f>Con!$A28</f>
        <v>13</v>
      </c>
      <c r="B27" s="59" t="str">
        <f>Con!$B28</f>
        <v>ياسر عبد السلام عبد القادر خليل</v>
      </c>
      <c r="C27" s="46" t="str">
        <f ca="1">IF(ST!AD27=0,"",ST!AD27)</f>
        <v/>
      </c>
      <c r="D27" s="46" t="str">
        <f ca="1">IF(ST!AE27=0,"",ST!AE27)</f>
        <v/>
      </c>
      <c r="E27" s="46" t="str">
        <f ca="1">IF(ST!AF27=0,"",ST!AF27)</f>
        <v>1/6</v>
      </c>
      <c r="F27" s="46" t="str">
        <f ca="1">IF(ST!AG27=0,"",ST!AG27)</f>
        <v>2/6</v>
      </c>
      <c r="G27" s="46" t="str">
        <f ca="1">IF(ST!AH27=0,"",ST!AH27)</f>
        <v>2/4</v>
      </c>
      <c r="H27" s="46" t="str">
        <f ca="1">IF(ST!AI27=0,"",ST!AI27)</f>
        <v>2/4</v>
      </c>
      <c r="I27" s="46" t="str">
        <f ca="1">IF(ST!AJ27=0,"",ST!AJ27)</f>
        <v/>
      </c>
      <c r="J27" s="46" t="str">
        <f ca="1">IF(ST!AK27=0,"",ST!AK27)</f>
        <v/>
      </c>
    </row>
    <row r="28" spans="1:10" s="47" customFormat="1" ht="18.600000000000001" customHeight="1">
      <c r="A28" s="59"/>
      <c r="B28" s="59"/>
      <c r="C28" s="46" t="str">
        <f ca="1">IF(ST!AD28=0,"",ST!AD28)</f>
        <v/>
      </c>
      <c r="D28" s="46" t="str">
        <f ca="1">IF(ST!AE28=0,"",ST!AE28)</f>
        <v/>
      </c>
      <c r="E28" s="46" t="str">
        <f ca="1">IF(ST!AF28=0,"",ST!AF28)</f>
        <v>E</v>
      </c>
      <c r="F28" s="46" t="str">
        <f ca="1">IF(ST!AG28=0,"",ST!AG28)</f>
        <v>E</v>
      </c>
      <c r="G28" s="46" t="str">
        <f ca="1">IF(ST!AH28=0,"",ST!AH28)</f>
        <v>E</v>
      </c>
      <c r="H28" s="46" t="str">
        <f ca="1">IF(ST!AI28=0,"",ST!AI28)</f>
        <v>E</v>
      </c>
      <c r="I28" s="46" t="str">
        <f ca="1">IF(ST!AJ28=0,"",ST!AJ28)</f>
        <v/>
      </c>
      <c r="J28" s="46" t="str">
        <f ca="1">IF(ST!AK28=0,"",ST!AK28)</f>
        <v/>
      </c>
    </row>
    <row r="29" spans="1:10" s="47" customFormat="1" ht="18.600000000000001" customHeight="1">
      <c r="A29" s="60">
        <f>Con!$A30</f>
        <v>14</v>
      </c>
      <c r="B29" s="60" t="str">
        <f>Con!$B30</f>
        <v>وليد محمد عطيه قادوس</v>
      </c>
      <c r="C29" s="17" t="str">
        <f ca="1">IF(ST!AD29=0,"",ST!AD29)</f>
        <v>2/5</v>
      </c>
      <c r="D29" s="17" t="str">
        <f ca="1">IF(ST!AE29=0,"",ST!AE29)</f>
        <v>2/5</v>
      </c>
      <c r="E29" s="17" t="str">
        <f ca="1">IF(ST!AF29=0,"",ST!AF29)</f>
        <v>2/6</v>
      </c>
      <c r="F29" s="17" t="str">
        <f ca="1">IF(ST!AG29=0,"",ST!AG29)</f>
        <v>1/6</v>
      </c>
      <c r="G29" s="17" t="str">
        <f ca="1">IF(ST!AH29=0,"",ST!AH29)</f>
        <v/>
      </c>
      <c r="H29" s="17" t="str">
        <f ca="1">IF(ST!AI29=0,"",ST!AI29)</f>
        <v/>
      </c>
      <c r="I29" s="17" t="str">
        <f ca="1">IF(ST!AJ29=0,"",ST!AJ29)</f>
        <v>1/6</v>
      </c>
      <c r="J29" s="17" t="str">
        <f ca="1">IF(ST!AK29=0,"",ST!AK29)</f>
        <v>2/6</v>
      </c>
    </row>
    <row r="30" spans="1:10" s="47" customFormat="1" ht="18.600000000000001" customHeight="1">
      <c r="A30" s="60"/>
      <c r="B30" s="60"/>
      <c r="C30" s="17" t="str">
        <f ca="1">IF(ST!AD30=0,"",ST!AD30)</f>
        <v>حساب</v>
      </c>
      <c r="D30" s="17" t="str">
        <f ca="1">IF(ST!AE30=0,"",ST!AE30)</f>
        <v>حساب</v>
      </c>
      <c r="E30" s="17" t="str">
        <f ca="1">IF(ST!AF30=0,"",ST!AF30)</f>
        <v>حساب</v>
      </c>
      <c r="F30" s="17" t="str">
        <f ca="1">IF(ST!AG30=0,"",ST!AG30)</f>
        <v>حساب</v>
      </c>
      <c r="G30" s="17" t="str">
        <f ca="1">IF(ST!AH30=0,"",ST!AH30)</f>
        <v/>
      </c>
      <c r="H30" s="17" t="str">
        <f ca="1">IF(ST!AI30=0,"",ST!AI30)</f>
        <v/>
      </c>
      <c r="I30" s="17" t="str">
        <f ca="1">IF(ST!AJ30=0,"",ST!AJ30)</f>
        <v>حساب</v>
      </c>
      <c r="J30" s="17" t="str">
        <f ca="1">IF(ST!AK30=0,"",ST!AK30)</f>
        <v>حساب</v>
      </c>
    </row>
    <row r="31" spans="1:10" s="47" customFormat="1" ht="18.600000000000001" customHeight="1">
      <c r="A31" s="59">
        <f>Con!$A32</f>
        <v>15</v>
      </c>
      <c r="B31" s="59" t="str">
        <f>Con!$B32</f>
        <v>خالد حمد الطيب عويان</v>
      </c>
      <c r="C31" s="46" t="str">
        <f ca="1">IF(ST!AD31=0,"",ST!AD31)</f>
        <v>1/6</v>
      </c>
      <c r="D31" s="46" t="str">
        <f ca="1">IF(ST!AE31=0,"",ST!AE31)</f>
        <v>2/6</v>
      </c>
      <c r="E31" s="46" t="str">
        <f ca="1">IF(ST!AF31=0,"",ST!AF31)</f>
        <v/>
      </c>
      <c r="F31" s="46" t="str">
        <f ca="1">IF(ST!AG31=0,"",ST!AG31)</f>
        <v/>
      </c>
      <c r="G31" s="46" t="str">
        <f ca="1">IF(ST!AH31=0,"",ST!AH31)</f>
        <v>2/6</v>
      </c>
      <c r="H31" s="46" t="str">
        <f ca="1">IF(ST!AI31=0,"",ST!AI31)</f>
        <v>1/6</v>
      </c>
      <c r="I31" s="46" t="str">
        <f ca="1">IF(ST!AJ31=0,"",ST!AJ31)</f>
        <v>2/6</v>
      </c>
      <c r="J31" s="46" t="str">
        <f ca="1">IF(ST!AK31=0,"",ST!AK31)</f>
        <v>1/6</v>
      </c>
    </row>
    <row r="32" spans="1:10" s="47" customFormat="1" ht="18.600000000000001" customHeight="1">
      <c r="A32" s="59"/>
      <c r="B32" s="59"/>
      <c r="C32" s="46" t="str">
        <f ca="1">IF(ST!AD32=0,"",ST!AD32)</f>
        <v>عربي</v>
      </c>
      <c r="D32" s="46" t="str">
        <f ca="1">IF(ST!AE32=0,"",ST!AE32)</f>
        <v>عربي</v>
      </c>
      <c r="E32" s="46" t="str">
        <f ca="1">IF(ST!AF32=0,"",ST!AF32)</f>
        <v/>
      </c>
      <c r="F32" s="46" t="str">
        <f ca="1">IF(ST!AG32=0,"",ST!AG32)</f>
        <v/>
      </c>
      <c r="G32" s="46" t="str">
        <f ca="1">IF(ST!AH32=0,"",ST!AH32)</f>
        <v>عربي</v>
      </c>
      <c r="H32" s="46" t="str">
        <f ca="1">IF(ST!AI32=0,"",ST!AI32)</f>
        <v>عربي</v>
      </c>
      <c r="I32" s="46" t="str">
        <f ca="1">IF(ST!AJ32=0,"",ST!AJ32)</f>
        <v>خط</v>
      </c>
      <c r="J32" s="46" t="str">
        <f ca="1">IF(ST!AK32=0,"",ST!AK32)</f>
        <v>خط</v>
      </c>
    </row>
    <row r="33" spans="1:10" s="47" customFormat="1" ht="18.600000000000001" customHeight="1">
      <c r="A33" s="60">
        <f>Con!$A34</f>
        <v>16</v>
      </c>
      <c r="B33" s="60" t="str">
        <f>Con!$B34</f>
        <v>جمعه السيد عبد الحميد مبروك</v>
      </c>
      <c r="C33" s="17" t="str">
        <f ca="1">IF(ST!AD33=0,"",ST!AD33)</f>
        <v/>
      </c>
      <c r="D33" s="17" t="str">
        <f ca="1">IF(ST!AE33=0,"",ST!AE33)</f>
        <v/>
      </c>
      <c r="E33" s="17" t="str">
        <f ca="1">IF(ST!AF33=0,"",ST!AF33)</f>
        <v>2/1</v>
      </c>
      <c r="F33" s="17" t="str">
        <f ca="1">IF(ST!AG33=0,"",ST!AG33)</f>
        <v>2/1</v>
      </c>
      <c r="G33" s="17" t="str">
        <f ca="1">IF(ST!AH33=0,"",ST!AH33)</f>
        <v>1/1</v>
      </c>
      <c r="H33" s="17" t="str">
        <f ca="1">IF(ST!AI33=0,"",ST!AI33)</f>
        <v>1/1</v>
      </c>
      <c r="I33" s="17" t="str">
        <f ca="1">IF(ST!AJ33=0,"",ST!AJ33)</f>
        <v>1/4</v>
      </c>
      <c r="J33" s="17" t="str">
        <f ca="1">IF(ST!AK33=0,"",ST!AK33)</f>
        <v>1/4</v>
      </c>
    </row>
    <row r="34" spans="1:10" s="47" customFormat="1" ht="18.600000000000001" customHeight="1">
      <c r="A34" s="60"/>
      <c r="B34" s="60"/>
      <c r="C34" s="17" t="str">
        <f ca="1">IF(ST!AD34=0,"",ST!AD34)</f>
        <v/>
      </c>
      <c r="D34" s="17" t="str">
        <f ca="1">IF(ST!AE34=0,"",ST!AE34)</f>
        <v/>
      </c>
      <c r="E34" s="17" t="str">
        <f ca="1">IF(ST!AF34=0,"",ST!AF34)</f>
        <v>ألعاب</v>
      </c>
      <c r="F34" s="17" t="str">
        <f ca="1">IF(ST!AG34=0,"",ST!AG34)</f>
        <v>ألعاب</v>
      </c>
      <c r="G34" s="17" t="str">
        <f ca="1">IF(ST!AH34=0,"",ST!AH34)</f>
        <v>ألعاب</v>
      </c>
      <c r="H34" s="17" t="str">
        <f ca="1">IF(ST!AI34=0,"",ST!AI34)</f>
        <v>ألعاب</v>
      </c>
      <c r="I34" s="17" t="str">
        <f ca="1">IF(ST!AJ34=0,"",ST!AJ34)</f>
        <v>ألعاب</v>
      </c>
      <c r="J34" s="17" t="str">
        <f ca="1">IF(ST!AK34=0,"",ST!AK34)</f>
        <v>ألعاب</v>
      </c>
    </row>
    <row r="35" spans="1:10" s="47" customFormat="1" ht="18.600000000000001" customHeight="1">
      <c r="A35" s="59">
        <f>Con!$A36</f>
        <v>17</v>
      </c>
      <c r="B35" s="59" t="str">
        <f>Con!$B36</f>
        <v>دعاء عبد النبي احمد رداد</v>
      </c>
      <c r="C35" s="46" t="str">
        <f ca="1">IF(ST!AD35=0,"",ST!AD35)</f>
        <v/>
      </c>
      <c r="D35" s="46" t="str">
        <f ca="1">IF(ST!AE35=0,"",ST!AE35)</f>
        <v/>
      </c>
      <c r="E35" s="46" t="str">
        <f ca="1">IF(ST!AF35=0,"",ST!AF35)</f>
        <v>1/3</v>
      </c>
      <c r="F35" s="46" t="str">
        <f ca="1">IF(ST!AG35=0,"",ST!AG35)</f>
        <v>1/3</v>
      </c>
      <c r="G35" s="46" t="str">
        <f ca="1">IF(ST!AH35=0,"",ST!AH35)</f>
        <v>2/3</v>
      </c>
      <c r="H35" s="46" t="str">
        <f ca="1">IF(ST!AI35=0,"",ST!AI35)</f>
        <v>2/3</v>
      </c>
      <c r="I35" s="46" t="str">
        <f ca="1">IF(ST!AJ35=0,"",ST!AJ35)</f>
        <v>1/2</v>
      </c>
      <c r="J35" s="46" t="str">
        <f ca="1">IF(ST!AK35=0,"",ST!AK35)</f>
        <v>2/2</v>
      </c>
    </row>
    <row r="36" spans="1:10" s="47" customFormat="1" ht="18.600000000000001" customHeight="1">
      <c r="A36" s="59"/>
      <c r="B36" s="59"/>
      <c r="C36" s="46" t="str">
        <f ca="1">IF(ST!AD36=0,"",ST!AD36)</f>
        <v/>
      </c>
      <c r="D36" s="46" t="str">
        <f ca="1">IF(ST!AE36=0,"",ST!AE36)</f>
        <v/>
      </c>
      <c r="E36" s="46" t="str">
        <f ca="1">IF(ST!AF36=0,"",ST!AF36)</f>
        <v>E</v>
      </c>
      <c r="F36" s="46" t="str">
        <f ca="1">IF(ST!AG36=0,"",ST!AG36)</f>
        <v>رسم</v>
      </c>
      <c r="G36" s="46" t="str">
        <f ca="1">IF(ST!AH36=0,"",ST!AH36)</f>
        <v>E</v>
      </c>
      <c r="H36" s="46" t="str">
        <f ca="1">IF(ST!AI36=0,"",ST!AI36)</f>
        <v>رسم</v>
      </c>
      <c r="I36" s="46" t="str">
        <f ca="1">IF(ST!AJ36=0,"",ST!AJ36)</f>
        <v>رسم</v>
      </c>
      <c r="J36" s="46" t="str">
        <f ca="1">IF(ST!AK36=0,"",ST!AK36)</f>
        <v>رسم</v>
      </c>
    </row>
    <row r="37" spans="1:10" s="47" customFormat="1" ht="18.600000000000001" customHeight="1">
      <c r="A37" s="60">
        <f>Con!$A38</f>
        <v>18</v>
      </c>
      <c r="B37" s="60" t="str">
        <f>Con!$B38</f>
        <v>عبد العزيز جمعه عبد العزيز</v>
      </c>
      <c r="C37" s="17" t="str">
        <f ca="1">IF(ST!AD37=0,"",ST!AD37)</f>
        <v>1/5</v>
      </c>
      <c r="D37" s="17" t="str">
        <f ca="1">IF(ST!AE37=0,"",ST!AE37)</f>
        <v>1/5</v>
      </c>
      <c r="E37" s="17" t="str">
        <f ca="1">IF(ST!AF37=0,"",ST!AF37)</f>
        <v>2/5</v>
      </c>
      <c r="F37" s="17" t="str">
        <f ca="1">IF(ST!AG37=0,"",ST!AG37)</f>
        <v>2/5</v>
      </c>
      <c r="G37" s="17" t="str">
        <f ca="1">IF(ST!AH37=0,"",ST!AH37)</f>
        <v/>
      </c>
      <c r="H37" s="17" t="str">
        <f ca="1">IF(ST!AI37=0,"",ST!AI37)</f>
        <v/>
      </c>
      <c r="I37" s="17" t="str">
        <f ca="1">IF(ST!AJ37=0,"",ST!AJ37)</f>
        <v>1/5</v>
      </c>
      <c r="J37" s="17" t="str">
        <f ca="1">IF(ST!AK37=0,"",ST!AK37)</f>
        <v>1/5</v>
      </c>
    </row>
    <row r="38" spans="1:10" s="47" customFormat="1" ht="18.600000000000001" customHeight="1">
      <c r="A38" s="60"/>
      <c r="B38" s="60"/>
      <c r="C38" s="17" t="str">
        <f ca="1">IF(ST!AD38=0,"",ST!AD38)</f>
        <v>عربي</v>
      </c>
      <c r="D38" s="17" t="str">
        <f ca="1">IF(ST!AE38=0,"",ST!AE38)</f>
        <v>عربي</v>
      </c>
      <c r="E38" s="17" t="str">
        <f ca="1">IF(ST!AF38=0,"",ST!AF38)</f>
        <v>عربي</v>
      </c>
      <c r="F38" s="17" t="str">
        <f ca="1">IF(ST!AG38=0,"",ST!AG38)</f>
        <v>عربي</v>
      </c>
      <c r="G38" s="17" t="str">
        <f ca="1">IF(ST!AH38=0,"",ST!AH38)</f>
        <v/>
      </c>
      <c r="H38" s="17" t="str">
        <f ca="1">IF(ST!AI38=0,"",ST!AI38)</f>
        <v/>
      </c>
      <c r="I38" s="17" t="str">
        <f ca="1">IF(ST!AJ38=0,"",ST!AJ38)</f>
        <v>عربي</v>
      </c>
      <c r="J38" s="17" t="str">
        <f ca="1">IF(ST!AK38=0,"",ST!AK38)</f>
        <v>عربي</v>
      </c>
    </row>
    <row r="39" spans="1:10" s="47" customFormat="1" ht="18.600000000000001" customHeight="1">
      <c r="A39" s="59">
        <f>Con!$A40</f>
        <v>19</v>
      </c>
      <c r="B39" s="59" t="str">
        <f>Con!$B40</f>
        <v>محمد السيد محمد موسى</v>
      </c>
      <c r="C39" s="46" t="str">
        <f ca="1">IF(ST!AD39=0,"",ST!AD39)</f>
        <v/>
      </c>
      <c r="D39" s="46" t="str">
        <f ca="1">IF(ST!AE39=0,"",ST!AE39)</f>
        <v/>
      </c>
      <c r="E39" s="46" t="str">
        <f ca="1">IF(ST!AF39=0,"",ST!AF39)</f>
        <v>1/4</v>
      </c>
      <c r="F39" s="46" t="str">
        <f ca="1">IF(ST!AG39=0,"",ST!AG39)</f>
        <v>1/4</v>
      </c>
      <c r="G39" s="46" t="str">
        <f ca="1">IF(ST!AH39=0,"",ST!AH39)</f>
        <v>2/5</v>
      </c>
      <c r="H39" s="46" t="str">
        <f ca="1">IF(ST!AI39=0,"",ST!AI39)</f>
        <v>2/6</v>
      </c>
      <c r="I39" s="46" t="str">
        <f ca="1">IF(ST!AJ39=0,"",ST!AJ39)</f>
        <v/>
      </c>
      <c r="J39" s="46" t="str">
        <f ca="1">IF(ST!AK39=0,"",ST!AK39)</f>
        <v/>
      </c>
    </row>
    <row r="40" spans="1:10" s="47" customFormat="1" ht="18.600000000000001" customHeight="1">
      <c r="A40" s="59"/>
      <c r="B40" s="59"/>
      <c r="C40" s="46" t="str">
        <f ca="1">IF(ST!AD40=0,"",ST!AD40)</f>
        <v/>
      </c>
      <c r="D40" s="46" t="str">
        <f ca="1">IF(ST!AE40=0,"",ST!AE40)</f>
        <v/>
      </c>
      <c r="E40" s="46" t="str">
        <f ca="1">IF(ST!AF40=0,"",ST!AF40)</f>
        <v>دين</v>
      </c>
      <c r="F40" s="46" t="str">
        <f ca="1">IF(ST!AG40=0,"",ST!AG40)</f>
        <v>دين</v>
      </c>
      <c r="G40" s="46" t="str">
        <f ca="1">IF(ST!AH40=0,"",ST!AH40)</f>
        <v>دين</v>
      </c>
      <c r="H40" s="46" t="str">
        <f ca="1">IF(ST!AI40=0,"",ST!AI40)</f>
        <v>دين</v>
      </c>
      <c r="I40" s="46" t="str">
        <f ca="1">IF(ST!AJ40=0,"",ST!AJ40)</f>
        <v/>
      </c>
      <c r="J40" s="46" t="str">
        <f ca="1">IF(ST!AK40=0,"",ST!AK40)</f>
        <v/>
      </c>
    </row>
    <row r="41" spans="1:10" s="47" customFormat="1" ht="18.600000000000001" customHeight="1">
      <c r="A41" s="60">
        <f>Con!$A42</f>
        <v>20</v>
      </c>
      <c r="B41" s="60" t="str">
        <f>Con!$B42</f>
        <v>فكريه عبد المنعم حسن الطنطاوي</v>
      </c>
      <c r="C41" s="17" t="str">
        <f ca="1">IF(ST!AD41=0,"",ST!AD41)</f>
        <v/>
      </c>
      <c r="D41" s="17" t="str">
        <f ca="1">IF(ST!AE41=0,"",ST!AE41)</f>
        <v/>
      </c>
      <c r="E41" s="17" t="str">
        <f ca="1">IF(ST!AF41=0,"",ST!AF41)</f>
        <v/>
      </c>
      <c r="F41" s="17" t="str">
        <f ca="1">IF(ST!AG41=0,"",ST!AG41)</f>
        <v/>
      </c>
      <c r="G41" s="17" t="str">
        <f ca="1">IF(ST!AH41=0,"",ST!AH41)</f>
        <v>1/5</v>
      </c>
      <c r="H41" s="17" t="str">
        <f ca="1">IF(ST!AI41=0,"",ST!AI41)</f>
        <v>1/5</v>
      </c>
      <c r="I41" s="17" t="str">
        <f ca="1">IF(ST!AJ41=0,"",ST!AJ41)</f>
        <v>3/4</v>
      </c>
      <c r="J41" s="17" t="str">
        <f ca="1">IF(ST!AK41=0,"",ST!AK41)</f>
        <v>3/4</v>
      </c>
    </row>
    <row r="42" spans="1:10" s="47" customFormat="1" ht="18.600000000000001" customHeight="1">
      <c r="A42" s="60"/>
      <c r="B42" s="60"/>
      <c r="C42" s="17" t="str">
        <f ca="1">IF(ST!AD42=0,"",ST!AD42)</f>
        <v/>
      </c>
      <c r="D42" s="17" t="str">
        <f ca="1">IF(ST!AE42=0,"",ST!AE42)</f>
        <v/>
      </c>
      <c r="E42" s="17" t="str">
        <f ca="1">IF(ST!AF42=0,"",ST!AF42)</f>
        <v/>
      </c>
      <c r="F42" s="17" t="str">
        <f ca="1">IF(ST!AG42=0,"",ST!AG42)</f>
        <v/>
      </c>
      <c r="G42" s="17" t="str">
        <f ca="1">IF(ST!AH42=0,"",ST!AH42)</f>
        <v>حاسب</v>
      </c>
      <c r="H42" s="17" t="str">
        <f ca="1">IF(ST!AI42=0,"",ST!AI42)</f>
        <v>حاسب</v>
      </c>
      <c r="I42" s="17" t="str">
        <f ca="1">IF(ST!AJ42=0,"",ST!AJ42)</f>
        <v>حاسب</v>
      </c>
      <c r="J42" s="17" t="str">
        <f ca="1">IF(ST!AK42=0,"",ST!AK42)</f>
        <v>حاسب</v>
      </c>
    </row>
    <row r="43" spans="1:10" s="47" customFormat="1" ht="18.600000000000001" customHeight="1">
      <c r="A43" s="59">
        <f>Con!$A44</f>
        <v>21</v>
      </c>
      <c r="B43" s="59" t="str">
        <f>Con!$B44</f>
        <v>شرين عابد طه</v>
      </c>
      <c r="C43" s="46" t="str">
        <f ca="1">IF(ST!AD43=0,"",ST!AD43)</f>
        <v/>
      </c>
      <c r="D43" s="46" t="str">
        <f ca="1">IF(ST!AE43=0,"",ST!AE43)</f>
        <v/>
      </c>
      <c r="E43" s="46" t="str">
        <f ca="1">IF(ST!AF43=0,"",ST!AF43)</f>
        <v>2/2</v>
      </c>
      <c r="F43" s="46" t="str">
        <f ca="1">IF(ST!AG43=0,"",ST!AG43)</f>
        <v>2/2</v>
      </c>
      <c r="G43" s="46" t="str">
        <f ca="1">IF(ST!AH43=0,"",ST!AH43)</f>
        <v>1/2</v>
      </c>
      <c r="H43" s="46" t="str">
        <f ca="1">IF(ST!AI43=0,"",ST!AI43)</f>
        <v>1/2</v>
      </c>
      <c r="I43" s="46" t="str">
        <f ca="1">IF(ST!AJ43=0,"",ST!AJ43)</f>
        <v/>
      </c>
      <c r="J43" s="46" t="str">
        <f ca="1">IF(ST!AK43=0,"",ST!AK43)</f>
        <v/>
      </c>
    </row>
    <row r="44" spans="1:10" s="47" customFormat="1" ht="18.600000000000001" customHeight="1">
      <c r="A44" s="59"/>
      <c r="B44" s="59"/>
      <c r="C44" s="46" t="str">
        <f ca="1">IF(ST!AD44=0,"",ST!AD44)</f>
        <v/>
      </c>
      <c r="D44" s="46" t="str">
        <f ca="1">IF(ST!AE44=0,"",ST!AE44)</f>
        <v/>
      </c>
      <c r="E44" s="46" t="str">
        <f ca="1">IF(ST!AF44=0,"",ST!AF44)</f>
        <v>علمي</v>
      </c>
      <c r="F44" s="46" t="str">
        <f ca="1">IF(ST!AG44=0,"",ST!AG44)</f>
        <v>علمي</v>
      </c>
      <c r="G44" s="46" t="str">
        <f ca="1">IF(ST!AH44=0,"",ST!AH44)</f>
        <v>علمي</v>
      </c>
      <c r="H44" s="46" t="str">
        <f ca="1">IF(ST!AI44=0,"",ST!AI44)</f>
        <v>علمي</v>
      </c>
      <c r="I44" s="46" t="str">
        <f ca="1">IF(ST!AJ44=0,"",ST!AJ44)</f>
        <v/>
      </c>
      <c r="J44" s="46" t="str">
        <f ca="1">IF(ST!AK44=0,"",ST!AK44)</f>
        <v/>
      </c>
    </row>
    <row r="45" spans="1:10" ht="18.600000000000001" customHeight="1"/>
    <row r="46" spans="1:10" ht="18.600000000000001" customHeight="1"/>
    <row r="47" spans="1:10" ht="18.600000000000001" customHeight="1"/>
    <row r="48" spans="1:10" ht="18.600000000000001" customHeight="1"/>
    <row r="49" ht="33" customHeight="1"/>
  </sheetData>
  <mergeCells count="43">
    <mergeCell ref="A1:J1"/>
    <mergeCell ref="A3:A4"/>
    <mergeCell ref="B3:B4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43:A44"/>
    <mergeCell ref="B43:B44"/>
    <mergeCell ref="A37:A38"/>
    <mergeCell ref="B37:B38"/>
    <mergeCell ref="A39:A40"/>
    <mergeCell ref="B39:B40"/>
    <mergeCell ref="A41:A42"/>
    <mergeCell ref="B41:B42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J49"/>
  <sheetViews>
    <sheetView rightToLeft="1" zoomScale="85" workbookViewId="0">
      <selection sqref="A1:J1"/>
    </sheetView>
  </sheetViews>
  <sheetFormatPr defaultRowHeight="18.95" customHeight="1"/>
  <cols>
    <col min="1" max="1" width="4.7109375" style="13" customWidth="1"/>
    <col min="2" max="2" width="30.5703125" style="13" bestFit="1" customWidth="1"/>
    <col min="3" max="9" width="8.7109375" style="13" customWidth="1"/>
    <col min="10" max="16384" width="9.140625" style="13"/>
  </cols>
  <sheetData>
    <row r="1" spans="1:10" ht="29.25" customHeight="1">
      <c r="A1" s="61" t="s">
        <v>132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14" customFormat="1" ht="23.25" customHeight="1">
      <c r="A2" s="18" t="s">
        <v>9</v>
      </c>
      <c r="B2" s="18" t="s">
        <v>8</v>
      </c>
      <c r="C2" s="18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 t="s">
        <v>6</v>
      </c>
      <c r="J2" s="18" t="s">
        <v>7</v>
      </c>
    </row>
    <row r="3" spans="1:10" s="44" customFormat="1" ht="18.600000000000001" customHeight="1">
      <c r="A3" s="59">
        <f>Con!$A4</f>
        <v>1</v>
      </c>
      <c r="B3" s="59" t="str">
        <f>Con!$B4</f>
        <v>ياسر احمد حسين البحيري</v>
      </c>
      <c r="C3" s="46" t="str">
        <f ca="1">IF(ST!AL3=0,"",ST!AL3)</f>
        <v>1/1</v>
      </c>
      <c r="D3" s="46" t="str">
        <f ca="1">IF(ST!AM3=0,"",ST!AM3)</f>
        <v>1/1</v>
      </c>
      <c r="E3" s="46" t="str">
        <f ca="1">IF(ST!AN3=0,"",ST!AN3)</f>
        <v/>
      </c>
      <c r="F3" s="46" t="str">
        <f ca="1">IF(ST!AO3=0,"",ST!AO3)</f>
        <v/>
      </c>
      <c r="G3" s="46" t="str">
        <f ca="1">IF(ST!AP3=0,"",ST!AP3)</f>
        <v>1/1</v>
      </c>
      <c r="H3" s="46" t="str">
        <f ca="1">IF(ST!AQ3=0,"",ST!AQ3)</f>
        <v>1/1</v>
      </c>
      <c r="I3" s="46" t="str">
        <f ca="1">IF(ST!AR3=0,"",ST!AR3)</f>
        <v/>
      </c>
      <c r="J3" s="46" t="str">
        <f ca="1">IF(ST!AS3=0,"",ST!AS3)</f>
        <v/>
      </c>
    </row>
    <row r="4" spans="1:10" s="44" customFormat="1" ht="18.600000000000001" customHeight="1">
      <c r="A4" s="59"/>
      <c r="B4" s="59"/>
      <c r="C4" s="46" t="str">
        <f ca="1">IF(ST!AL4=0,"",ST!AL4)</f>
        <v>عربي</v>
      </c>
      <c r="D4" s="46" t="str">
        <f ca="1">IF(ST!AM4=0,"",ST!AM4)</f>
        <v>عربي</v>
      </c>
      <c r="E4" s="46" t="str">
        <f ca="1">IF(ST!AN4=0,"",ST!AN4)</f>
        <v/>
      </c>
      <c r="F4" s="46" t="str">
        <f ca="1">IF(ST!AO4=0,"",ST!AO4)</f>
        <v/>
      </c>
      <c r="G4" s="46" t="str">
        <f ca="1">IF(ST!AP4=0,"",ST!AP4)</f>
        <v>دين</v>
      </c>
      <c r="H4" s="46" t="str">
        <f ca="1">IF(ST!AQ4=0,"",ST!AQ4)</f>
        <v>دين</v>
      </c>
      <c r="I4" s="46" t="str">
        <f ca="1">IF(ST!AR4=0,"",ST!AR4)</f>
        <v/>
      </c>
      <c r="J4" s="46" t="str">
        <f ca="1">IF(ST!AS4=0,"",ST!AS4)</f>
        <v/>
      </c>
    </row>
    <row r="5" spans="1:10" s="44" customFormat="1" ht="18.600000000000001" customHeight="1">
      <c r="A5" s="60">
        <f>Con!$A6</f>
        <v>2</v>
      </c>
      <c r="B5" s="60" t="str">
        <f>Con!$B6</f>
        <v>عباس احمد عبد السيد عباس</v>
      </c>
      <c r="C5" s="17" t="str">
        <f ca="1">IF(ST!AL5=0,"",ST!AL5)</f>
        <v>2/1</v>
      </c>
      <c r="D5" s="17" t="str">
        <f ca="1">IF(ST!AM5=0,"",ST!AM5)</f>
        <v>2/1</v>
      </c>
      <c r="E5" s="17" t="str">
        <f ca="1">IF(ST!AN5=0,"",ST!AN5)</f>
        <v/>
      </c>
      <c r="F5" s="17" t="str">
        <f ca="1">IF(ST!AO5=0,"",ST!AO5)</f>
        <v/>
      </c>
      <c r="G5" s="17" t="str">
        <f ca="1">IF(ST!AP5=0,"",ST!AP5)</f>
        <v>2/1</v>
      </c>
      <c r="H5" s="17" t="str">
        <f ca="1">IF(ST!AQ5=0,"",ST!AQ5)</f>
        <v>2/1</v>
      </c>
      <c r="I5" s="17" t="str">
        <f ca="1">IF(ST!AR5=0,"",ST!AR5)</f>
        <v/>
      </c>
      <c r="J5" s="17" t="str">
        <f ca="1">IF(ST!AS5=0,"",ST!AS5)</f>
        <v/>
      </c>
    </row>
    <row r="6" spans="1:10" s="44" customFormat="1" ht="18.600000000000001" customHeight="1">
      <c r="A6" s="60"/>
      <c r="B6" s="60"/>
      <c r="C6" s="17" t="str">
        <f ca="1">IF(ST!AL6=0,"",ST!AL6)</f>
        <v>عربي</v>
      </c>
      <c r="D6" s="17" t="str">
        <f ca="1">IF(ST!AM6=0,"",ST!AM6)</f>
        <v>عربي</v>
      </c>
      <c r="E6" s="17" t="str">
        <f ca="1">IF(ST!AN6=0,"",ST!AN6)</f>
        <v/>
      </c>
      <c r="F6" s="17" t="str">
        <f ca="1">IF(ST!AO6=0,"",ST!AO6)</f>
        <v/>
      </c>
      <c r="G6" s="17" t="str">
        <f ca="1">IF(ST!AP6=0,"",ST!AP6)</f>
        <v>دين</v>
      </c>
      <c r="H6" s="17" t="str">
        <f ca="1">IF(ST!AQ6=0,"",ST!AQ6)</f>
        <v>دين</v>
      </c>
      <c r="I6" s="17" t="str">
        <f ca="1">IF(ST!AR6=0,"",ST!AR6)</f>
        <v/>
      </c>
      <c r="J6" s="17" t="str">
        <f ca="1">IF(ST!AS6=0,"",ST!AS6)</f>
        <v/>
      </c>
    </row>
    <row r="7" spans="1:10" s="44" customFormat="1" ht="18.600000000000001" customHeight="1">
      <c r="A7" s="59">
        <f>Con!$A8</f>
        <v>3</v>
      </c>
      <c r="B7" s="59" t="str">
        <f>Con!$B8</f>
        <v>وليد احمد هاشم السيد شلبي</v>
      </c>
      <c r="C7" s="46" t="str">
        <f ca="1">IF(ST!AL7=0,"",ST!AL7)</f>
        <v>1/2</v>
      </c>
      <c r="D7" s="46" t="str">
        <f ca="1">IF(ST!AM7=0,"",ST!AM7)</f>
        <v>1/2</v>
      </c>
      <c r="E7" s="46" t="str">
        <f ca="1">IF(ST!AN7=0,"",ST!AN7)</f>
        <v>1/2</v>
      </c>
      <c r="F7" s="46" t="str">
        <f ca="1">IF(ST!AO7=0,"",ST!AO7)</f>
        <v>1/2</v>
      </c>
      <c r="G7" s="46" t="str">
        <f ca="1">IF(ST!AP7=0,"",ST!AP7)</f>
        <v/>
      </c>
      <c r="H7" s="46" t="str">
        <f ca="1">IF(ST!AQ7=0,"",ST!AQ7)</f>
        <v/>
      </c>
      <c r="I7" s="46" t="str">
        <f ca="1">IF(ST!AR7=0,"",ST!AR7)</f>
        <v/>
      </c>
      <c r="J7" s="46" t="str">
        <f ca="1">IF(ST!AS7=0,"",ST!AS7)</f>
        <v/>
      </c>
    </row>
    <row r="8" spans="1:10" s="44" customFormat="1" ht="18.600000000000001" customHeight="1">
      <c r="A8" s="59"/>
      <c r="B8" s="59"/>
      <c r="C8" s="46" t="str">
        <f ca="1">IF(ST!AL8=0,"",ST!AL8)</f>
        <v>عربي</v>
      </c>
      <c r="D8" s="46" t="str">
        <f ca="1">IF(ST!AM8=0,"",ST!AM8)</f>
        <v>عربي</v>
      </c>
      <c r="E8" s="46" t="str">
        <f ca="1">IF(ST!AN8=0,"",ST!AN8)</f>
        <v>دين</v>
      </c>
      <c r="F8" s="46" t="str">
        <f ca="1">IF(ST!AO8=0,"",ST!AO8)</f>
        <v>دين</v>
      </c>
      <c r="G8" s="46" t="str">
        <f ca="1">IF(ST!AP8=0,"",ST!AP8)</f>
        <v/>
      </c>
      <c r="H8" s="46" t="str">
        <f ca="1">IF(ST!AQ8=0,"",ST!AQ8)</f>
        <v/>
      </c>
      <c r="I8" s="46" t="str">
        <f ca="1">IF(ST!AR8=0,"",ST!AR8)</f>
        <v/>
      </c>
      <c r="J8" s="46" t="str">
        <f ca="1">IF(ST!AS8=0,"",ST!AS8)</f>
        <v/>
      </c>
    </row>
    <row r="9" spans="1:10" s="44" customFormat="1" ht="18.600000000000001" customHeight="1">
      <c r="A9" s="60">
        <f>Con!$A10</f>
        <v>4</v>
      </c>
      <c r="B9" s="60" t="str">
        <f>Con!$B10</f>
        <v>محمود عبد الرشيد عبد الصبور شديد</v>
      </c>
      <c r="C9" s="17" t="str">
        <f ca="1">IF(ST!AL9=0,"",ST!AL9)</f>
        <v>2/2</v>
      </c>
      <c r="D9" s="17" t="str">
        <f ca="1">IF(ST!AM9=0,"",ST!AM9)</f>
        <v>2/2</v>
      </c>
      <c r="E9" s="17" t="str">
        <f ca="1">IF(ST!AN9=0,"",ST!AN9)</f>
        <v>2/2</v>
      </c>
      <c r="F9" s="17" t="str">
        <f ca="1">IF(ST!AO9=0,"",ST!AO9)</f>
        <v>2/2</v>
      </c>
      <c r="G9" s="17" t="str">
        <f ca="1">IF(ST!AP9=0,"",ST!AP9)</f>
        <v/>
      </c>
      <c r="H9" s="17" t="str">
        <f ca="1">IF(ST!AQ9=0,"",ST!AQ9)</f>
        <v/>
      </c>
      <c r="I9" s="17" t="str">
        <f ca="1">IF(ST!AR9=0,"",ST!AR9)</f>
        <v/>
      </c>
      <c r="J9" s="17" t="str">
        <f ca="1">IF(ST!AS9=0,"",ST!AS9)</f>
        <v/>
      </c>
    </row>
    <row r="10" spans="1:10" s="44" customFormat="1" ht="18.600000000000001" customHeight="1">
      <c r="A10" s="60"/>
      <c r="B10" s="60"/>
      <c r="C10" s="17" t="str">
        <f ca="1">IF(ST!AL10=0,"",ST!AL10)</f>
        <v>عربي</v>
      </c>
      <c r="D10" s="17" t="str">
        <f ca="1">IF(ST!AM10=0,"",ST!AM10)</f>
        <v>عربي</v>
      </c>
      <c r="E10" s="17" t="str">
        <f ca="1">IF(ST!AN10=0,"",ST!AN10)</f>
        <v>دين</v>
      </c>
      <c r="F10" s="17" t="str">
        <f ca="1">IF(ST!AO10=0,"",ST!AO10)</f>
        <v>دين</v>
      </c>
      <c r="G10" s="17" t="str">
        <f ca="1">IF(ST!AP10=0,"",ST!AP10)</f>
        <v/>
      </c>
      <c r="H10" s="17" t="str">
        <f ca="1">IF(ST!AQ10=0,"",ST!AQ10)</f>
        <v/>
      </c>
      <c r="I10" s="17" t="str">
        <f ca="1">IF(ST!AR10=0,"",ST!AR10)</f>
        <v/>
      </c>
      <c r="J10" s="17" t="str">
        <f ca="1">IF(ST!AS10=0,"",ST!AS10)</f>
        <v/>
      </c>
    </row>
    <row r="11" spans="1:10" s="44" customFormat="1" ht="18.600000000000001" customHeight="1">
      <c r="A11" s="59">
        <f>Con!$A12</f>
        <v>5</v>
      </c>
      <c r="B11" s="59" t="str">
        <f>Con!$B12</f>
        <v>محمد بكر عبد الحفيظ محمد</v>
      </c>
      <c r="C11" s="46" t="str">
        <f ca="1">IF(ST!AL11=0,"",ST!AL11)</f>
        <v>1/3</v>
      </c>
      <c r="D11" s="46" t="str">
        <f ca="1">IF(ST!AM11=0,"",ST!AM11)</f>
        <v>1/3</v>
      </c>
      <c r="E11" s="46" t="str">
        <f ca="1">IF(ST!AN11=0,"",ST!AN11)</f>
        <v/>
      </c>
      <c r="F11" s="46" t="str">
        <f ca="1">IF(ST!AO11=0,"",ST!AO11)</f>
        <v/>
      </c>
      <c r="G11" s="46" t="str">
        <f ca="1">IF(ST!AP11=0,"",ST!AP11)</f>
        <v>1/3</v>
      </c>
      <c r="H11" s="46" t="str">
        <f ca="1">IF(ST!AQ11=0,"",ST!AQ11)</f>
        <v>1/3</v>
      </c>
      <c r="I11" s="46" t="str">
        <f ca="1">IF(ST!AR11=0,"",ST!AR11)</f>
        <v/>
      </c>
      <c r="J11" s="46" t="str">
        <f ca="1">IF(ST!AS11=0,"",ST!AS11)</f>
        <v/>
      </c>
    </row>
    <row r="12" spans="1:10" s="44" customFormat="1" ht="18.600000000000001" customHeight="1">
      <c r="A12" s="59"/>
      <c r="B12" s="59"/>
      <c r="C12" s="46" t="str">
        <f ca="1">IF(ST!AL12=0,"",ST!AL12)</f>
        <v>عربي</v>
      </c>
      <c r="D12" s="46" t="str">
        <f ca="1">IF(ST!AM12=0,"",ST!AM12)</f>
        <v>عربي</v>
      </c>
      <c r="E12" s="46" t="str">
        <f ca="1">IF(ST!AN12=0,"",ST!AN12)</f>
        <v/>
      </c>
      <c r="F12" s="46" t="str">
        <f ca="1">IF(ST!AO12=0,"",ST!AO12)</f>
        <v/>
      </c>
      <c r="G12" s="46" t="str">
        <f ca="1">IF(ST!AP12=0,"",ST!AP12)</f>
        <v>دين</v>
      </c>
      <c r="H12" s="46" t="str">
        <f ca="1">IF(ST!AQ12=0,"",ST!AQ12)</f>
        <v>دين</v>
      </c>
      <c r="I12" s="46" t="str">
        <f ca="1">IF(ST!AR12=0,"",ST!AR12)</f>
        <v/>
      </c>
      <c r="J12" s="46" t="str">
        <f ca="1">IF(ST!AS12=0,"",ST!AS12)</f>
        <v/>
      </c>
    </row>
    <row r="13" spans="1:10" s="44" customFormat="1" ht="18.600000000000001" customHeight="1">
      <c r="A13" s="60">
        <f>Con!$A14</f>
        <v>6</v>
      </c>
      <c r="B13" s="60" t="str">
        <f>Con!$B14</f>
        <v>ممدوح عبد الحميد محمود العرجاوي</v>
      </c>
      <c r="C13" s="17" t="str">
        <f ca="1">IF(ST!AL13=0,"",ST!AL13)</f>
        <v>2/3</v>
      </c>
      <c r="D13" s="17" t="str">
        <f ca="1">IF(ST!AM13=0,"",ST!AM13)</f>
        <v>2/3</v>
      </c>
      <c r="E13" s="17" t="str">
        <f ca="1">IF(ST!AN13=0,"",ST!AN13)</f>
        <v/>
      </c>
      <c r="F13" s="17" t="str">
        <f ca="1">IF(ST!AO13=0,"",ST!AO13)</f>
        <v/>
      </c>
      <c r="G13" s="17" t="str">
        <f ca="1">IF(ST!AP13=0,"",ST!AP13)</f>
        <v>2/3</v>
      </c>
      <c r="H13" s="17" t="str">
        <f ca="1">IF(ST!AQ13=0,"",ST!AQ13)</f>
        <v>2/3</v>
      </c>
      <c r="I13" s="17" t="str">
        <f ca="1">IF(ST!AR13=0,"",ST!AR13)</f>
        <v/>
      </c>
      <c r="J13" s="17" t="str">
        <f ca="1">IF(ST!AS13=0,"",ST!AS13)</f>
        <v/>
      </c>
    </row>
    <row r="14" spans="1:10" s="44" customFormat="1" ht="18.600000000000001" customHeight="1">
      <c r="A14" s="60"/>
      <c r="B14" s="60"/>
      <c r="C14" s="17" t="str">
        <f ca="1">IF(ST!AL14=0,"",ST!AL14)</f>
        <v>عربي</v>
      </c>
      <c r="D14" s="17" t="str">
        <f ca="1">IF(ST!AM14=0,"",ST!AM14)</f>
        <v>عربي</v>
      </c>
      <c r="E14" s="17" t="str">
        <f ca="1">IF(ST!AN14=0,"",ST!AN14)</f>
        <v/>
      </c>
      <c r="F14" s="17" t="str">
        <f ca="1">IF(ST!AO14=0,"",ST!AO14)</f>
        <v/>
      </c>
      <c r="G14" s="17" t="str">
        <f ca="1">IF(ST!AP14=0,"",ST!AP14)</f>
        <v>عربي</v>
      </c>
      <c r="H14" s="17" t="str">
        <f ca="1">IF(ST!AQ14=0,"",ST!AQ14)</f>
        <v>عربي</v>
      </c>
      <c r="I14" s="17" t="str">
        <f ca="1">IF(ST!AR14=0,"",ST!AR14)</f>
        <v/>
      </c>
      <c r="J14" s="17" t="str">
        <f ca="1">IF(ST!AS14=0,"",ST!AS14)</f>
        <v/>
      </c>
    </row>
    <row r="15" spans="1:10" s="44" customFormat="1" ht="18.600000000000001" customHeight="1">
      <c r="A15" s="59">
        <f>Con!$A16</f>
        <v>7</v>
      </c>
      <c r="B15" s="59" t="str">
        <f>Con!$B16</f>
        <v>هدى سالم حميده شعيب</v>
      </c>
      <c r="C15" s="46" t="str">
        <f ca="1">IF(ST!AL15=0,"",ST!AL15)</f>
        <v>2/4</v>
      </c>
      <c r="D15" s="46" t="str">
        <f ca="1">IF(ST!AM15=0,"",ST!AM15)</f>
        <v>2/4</v>
      </c>
      <c r="E15" s="46" t="str">
        <f ca="1">IF(ST!AN15=0,"",ST!AN15)</f>
        <v>1/4</v>
      </c>
      <c r="F15" s="46" t="str">
        <f ca="1">IF(ST!AO15=0,"",ST!AO15)</f>
        <v>1/4</v>
      </c>
      <c r="G15" s="46" t="str">
        <f ca="1">IF(ST!AP15=0,"",ST!AP15)</f>
        <v/>
      </c>
      <c r="H15" s="46" t="str">
        <f ca="1">IF(ST!AQ15=0,"",ST!AQ15)</f>
        <v/>
      </c>
      <c r="I15" s="46" t="str">
        <f ca="1">IF(ST!AR15=0,"",ST!AR15)</f>
        <v/>
      </c>
      <c r="J15" s="46" t="str">
        <f ca="1">IF(ST!AS15=0,"",ST!AS15)</f>
        <v/>
      </c>
    </row>
    <row r="16" spans="1:10" s="44" customFormat="1" ht="18.600000000000001" customHeight="1">
      <c r="A16" s="59"/>
      <c r="B16" s="59"/>
      <c r="C16" s="46" t="str">
        <f ca="1">IF(ST!AL16=0,"",ST!AL16)</f>
        <v>عربي</v>
      </c>
      <c r="D16" s="46" t="str">
        <f ca="1">IF(ST!AM16=0,"",ST!AM16)</f>
        <v>عربي</v>
      </c>
      <c r="E16" s="46" t="str">
        <f ca="1">IF(ST!AN16=0,"",ST!AN16)</f>
        <v>عربي</v>
      </c>
      <c r="F16" s="46" t="str">
        <f ca="1">IF(ST!AO16=0,"",ST!AO16)</f>
        <v>عربي</v>
      </c>
      <c r="G16" s="46" t="str">
        <f ca="1">IF(ST!AP16=0,"",ST!AP16)</f>
        <v/>
      </c>
      <c r="H16" s="46" t="str">
        <f ca="1">IF(ST!AQ16=0,"",ST!AQ16)</f>
        <v/>
      </c>
      <c r="I16" s="46" t="str">
        <f ca="1">IF(ST!AR16=0,"",ST!AR16)</f>
        <v/>
      </c>
      <c r="J16" s="46" t="str">
        <f ca="1">IF(ST!AS16=0,"",ST!AS16)</f>
        <v/>
      </c>
    </row>
    <row r="17" spans="1:10" s="44" customFormat="1" ht="18.600000000000001" customHeight="1">
      <c r="A17" s="60">
        <f>Con!$A18</f>
        <v>8</v>
      </c>
      <c r="B17" s="60" t="str">
        <f>Con!$B18</f>
        <v>هيثم حامد محمد الشنواني</v>
      </c>
      <c r="C17" s="17" t="str">
        <f ca="1">IF(ST!AL17=0,"",ST!AL17)</f>
        <v>1/4</v>
      </c>
      <c r="D17" s="17" t="str">
        <f ca="1">IF(ST!AM17=0,"",ST!AM17)</f>
        <v>1/4</v>
      </c>
      <c r="E17" s="17" t="str">
        <f ca="1">IF(ST!AN17=0,"",ST!AN17)</f>
        <v>2/4</v>
      </c>
      <c r="F17" s="17" t="str">
        <f ca="1">IF(ST!AO17=0,"",ST!AO17)</f>
        <v>2/4</v>
      </c>
      <c r="G17" s="17" t="str">
        <f ca="1">IF(ST!AP17=0,"",ST!AP17)</f>
        <v/>
      </c>
      <c r="H17" s="17" t="str">
        <f ca="1">IF(ST!AQ17=0,"",ST!AQ17)</f>
        <v/>
      </c>
      <c r="I17" s="17" t="str">
        <f ca="1">IF(ST!AR17=0,"",ST!AR17)</f>
        <v/>
      </c>
      <c r="J17" s="17" t="str">
        <f ca="1">IF(ST!AS17=0,"",ST!AS17)</f>
        <v/>
      </c>
    </row>
    <row r="18" spans="1:10" s="44" customFormat="1" ht="18.600000000000001" customHeight="1">
      <c r="A18" s="60"/>
      <c r="B18" s="60"/>
      <c r="C18" s="17" t="str">
        <f ca="1">IF(ST!AL18=0,"",ST!AL18)</f>
        <v>حساب</v>
      </c>
      <c r="D18" s="17" t="str">
        <f ca="1">IF(ST!AM18=0,"",ST!AM18)</f>
        <v>حساب</v>
      </c>
      <c r="E18" s="17" t="str">
        <f ca="1">IF(ST!AN18=0,"",ST!AN18)</f>
        <v>حساب</v>
      </c>
      <c r="F18" s="17" t="str">
        <f ca="1">IF(ST!AO18=0,"",ST!AO18)</f>
        <v>حساب</v>
      </c>
      <c r="G18" s="17" t="str">
        <f ca="1">IF(ST!AP18=0,"",ST!AP18)</f>
        <v/>
      </c>
      <c r="H18" s="17" t="str">
        <f ca="1">IF(ST!AQ18=0,"",ST!AQ18)</f>
        <v/>
      </c>
      <c r="I18" s="17" t="str">
        <f ca="1">IF(ST!AR18=0,"",ST!AR18)</f>
        <v/>
      </c>
      <c r="J18" s="17" t="str">
        <f ca="1">IF(ST!AS18=0,"",ST!AS18)</f>
        <v/>
      </c>
    </row>
    <row r="19" spans="1:10" s="44" customFormat="1" ht="18.600000000000001" customHeight="1">
      <c r="A19" s="59">
        <f>Con!$A20</f>
        <v>9</v>
      </c>
      <c r="B19" s="59" t="str">
        <f>Con!$B20</f>
        <v>حفيظه فراج متولي ابراهيم</v>
      </c>
      <c r="C19" s="46" t="str">
        <f ca="1">IF(ST!AL19=0,"",ST!AL19)</f>
        <v/>
      </c>
      <c r="D19" s="46" t="str">
        <f ca="1">IF(ST!AM19=0,"",ST!AM19)</f>
        <v/>
      </c>
      <c r="E19" s="46" t="str">
        <f ca="1">IF(ST!AN19=0,"",ST!AN19)</f>
        <v/>
      </c>
      <c r="F19" s="46" t="str">
        <f ca="1">IF(ST!AO19=0,"",ST!AO19)</f>
        <v/>
      </c>
      <c r="G19" s="46" t="str">
        <f ca="1">IF(ST!AP19=0,"",ST!AP19)</f>
        <v>1/4</v>
      </c>
      <c r="H19" s="46" t="str">
        <f ca="1">IF(ST!AQ19=0,"",ST!AQ19)</f>
        <v>2/4</v>
      </c>
      <c r="I19" s="46" t="str">
        <f ca="1">IF(ST!AR19=0,"",ST!AR19)</f>
        <v>2/4</v>
      </c>
      <c r="J19" s="46" t="str">
        <f ca="1">IF(ST!AS19=0,"",ST!AS19)</f>
        <v/>
      </c>
    </row>
    <row r="20" spans="1:10" s="44" customFormat="1" ht="18.600000000000001" customHeight="1">
      <c r="A20" s="59"/>
      <c r="B20" s="59"/>
      <c r="C20" s="46" t="str">
        <f ca="1">IF(ST!AL20=0,"",ST!AL20)</f>
        <v/>
      </c>
      <c r="D20" s="46" t="str">
        <f ca="1">IF(ST!AM20=0,"",ST!AM20)</f>
        <v/>
      </c>
      <c r="E20" s="46" t="str">
        <f ca="1">IF(ST!AN20=0,"",ST!AN20)</f>
        <v/>
      </c>
      <c r="F20" s="46" t="str">
        <f ca="1">IF(ST!AO20=0,"",ST!AO20)</f>
        <v/>
      </c>
      <c r="G20" s="46" t="str">
        <f ca="1">IF(ST!AP20=0,"",ST!AP20)</f>
        <v>علوم</v>
      </c>
      <c r="H20" s="46" t="str">
        <f ca="1">IF(ST!AQ20=0,"",ST!AQ20)</f>
        <v>رسم</v>
      </c>
      <c r="I20" s="46" t="str">
        <f ca="1">IF(ST!AR20=0,"",ST!AR20)</f>
        <v>رسم</v>
      </c>
      <c r="J20" s="46" t="str">
        <f ca="1">IF(ST!AS20=0,"",ST!AS20)</f>
        <v/>
      </c>
    </row>
    <row r="21" spans="1:10" s="44" customFormat="1" ht="18.600000000000001" customHeight="1">
      <c r="A21" s="60">
        <f>Con!$A22</f>
        <v>10</v>
      </c>
      <c r="B21" s="60" t="str">
        <f>Con!$B22</f>
        <v>احمد ماهر عبد النبي الرهاوي</v>
      </c>
      <c r="C21" s="17" t="str">
        <f ca="1">IF(ST!AL21=0,"",ST!AL21)</f>
        <v/>
      </c>
      <c r="D21" s="17" t="str">
        <f ca="1">IF(ST!AM21=0,"",ST!AM21)</f>
        <v/>
      </c>
      <c r="E21" s="17" t="str">
        <f ca="1">IF(ST!AN21=0,"",ST!AN21)</f>
        <v>3/4</v>
      </c>
      <c r="F21" s="17" t="str">
        <f ca="1">IF(ST!AO21=0,"",ST!AO21)</f>
        <v>3/4</v>
      </c>
      <c r="G21" s="17" t="str">
        <f ca="1">IF(ST!AP21=0,"",ST!AP21)</f>
        <v>2/6</v>
      </c>
      <c r="H21" s="17" t="str">
        <f ca="1">IF(ST!AQ21=0,"",ST!AQ21)</f>
        <v>1/6</v>
      </c>
      <c r="I21" s="17" t="str">
        <f ca="1">IF(ST!AR21=0,"",ST!AR21)</f>
        <v>1/6</v>
      </c>
      <c r="J21" s="17" t="str">
        <f ca="1">IF(ST!AS21=0,"",ST!AS21)</f>
        <v/>
      </c>
    </row>
    <row r="22" spans="1:10" s="44" customFormat="1" ht="18.600000000000001" customHeight="1">
      <c r="A22" s="60"/>
      <c r="B22" s="60"/>
      <c r="C22" s="17" t="str">
        <f ca="1">IF(ST!AL22=0,"",ST!AL22)</f>
        <v/>
      </c>
      <c r="D22" s="17" t="str">
        <f ca="1">IF(ST!AM22=0,"",ST!AM22)</f>
        <v/>
      </c>
      <c r="E22" s="17" t="str">
        <f ca="1">IF(ST!AN22=0,"",ST!AN22)</f>
        <v>عربي</v>
      </c>
      <c r="F22" s="17" t="str">
        <f ca="1">IF(ST!AO22=0,"",ST!AO22)</f>
        <v>عربي</v>
      </c>
      <c r="G22" s="17" t="str">
        <f ca="1">IF(ST!AP22=0,"",ST!AP22)</f>
        <v>صيانة</v>
      </c>
      <c r="H22" s="17" t="str">
        <f ca="1">IF(ST!AQ22=0,"",ST!AQ22)</f>
        <v>رسم</v>
      </c>
      <c r="I22" s="17" t="str">
        <f ca="1">IF(ST!AR22=0,"",ST!AR22)</f>
        <v>رسم</v>
      </c>
      <c r="J22" s="17" t="str">
        <f ca="1">IF(ST!AS22=0,"",ST!AS22)</f>
        <v/>
      </c>
    </row>
    <row r="23" spans="1:10" s="47" customFormat="1" ht="18.600000000000001" customHeight="1">
      <c r="A23" s="59">
        <f>Con!$A24</f>
        <v>11</v>
      </c>
      <c r="B23" s="59" t="str">
        <f>Con!$B24</f>
        <v>ابو الخير محمود حسن محمد</v>
      </c>
      <c r="C23" s="46" t="str">
        <f ca="1">IF(ST!AL23=0,"",ST!AL23)</f>
        <v/>
      </c>
      <c r="D23" s="46" t="str">
        <f ca="1">IF(ST!AM23=0,"",ST!AM23)</f>
        <v/>
      </c>
      <c r="E23" s="46" t="str">
        <f ca="1">IF(ST!AN23=0,"",ST!AN23)</f>
        <v>1/6</v>
      </c>
      <c r="F23" s="46" t="str">
        <f ca="1">IF(ST!AO23=0,"",ST!AO23)</f>
        <v>2/6</v>
      </c>
      <c r="G23" s="46" t="str">
        <f ca="1">IF(ST!AP23=0,"",ST!AP23)</f>
        <v>2/5</v>
      </c>
      <c r="H23" s="46" t="str">
        <f ca="1">IF(ST!AQ23=0,"",ST!AQ23)</f>
        <v/>
      </c>
      <c r="I23" s="46" t="str">
        <f ca="1">IF(ST!AR23=0,"",ST!AR23)</f>
        <v>1/4</v>
      </c>
      <c r="J23" s="46" t="str">
        <f ca="1">IF(ST!AS23=0,"",ST!AS23)</f>
        <v/>
      </c>
    </row>
    <row r="24" spans="1:10" s="47" customFormat="1" ht="18.600000000000001" customHeight="1">
      <c r="A24" s="59"/>
      <c r="B24" s="59"/>
      <c r="C24" s="46" t="str">
        <f ca="1">IF(ST!AL24=0,"",ST!AL24)</f>
        <v/>
      </c>
      <c r="D24" s="46" t="str">
        <f ca="1">IF(ST!AM24=0,"",ST!AM24)</f>
        <v/>
      </c>
      <c r="E24" s="46" t="str">
        <f ca="1">IF(ST!AN24=0,"",ST!AN24)</f>
        <v>علوم</v>
      </c>
      <c r="F24" s="46" t="str">
        <f ca="1">IF(ST!AO24=0,"",ST!AO24)</f>
        <v>علوم</v>
      </c>
      <c r="G24" s="46" t="str">
        <f ca="1">IF(ST!AP24=0,"",ST!AP24)</f>
        <v>مكتبة</v>
      </c>
      <c r="H24" s="46" t="str">
        <f ca="1">IF(ST!AQ24=0,"",ST!AQ24)</f>
        <v/>
      </c>
      <c r="I24" s="46" t="str">
        <f ca="1">IF(ST!AR24=0,"",ST!AR24)</f>
        <v>مكتبة</v>
      </c>
      <c r="J24" s="46" t="str">
        <f ca="1">IF(ST!AS24=0,"",ST!AS24)</f>
        <v/>
      </c>
    </row>
    <row r="25" spans="1:10" s="47" customFormat="1" ht="18.600000000000001" customHeight="1">
      <c r="A25" s="60">
        <f>Con!$A26</f>
        <v>12</v>
      </c>
      <c r="B25" s="60" t="str">
        <f>Con!$B26</f>
        <v>سوزان محمد ابو الحمد مصطفى</v>
      </c>
      <c r="C25" s="17" t="str">
        <f ca="1">IF(ST!AL25=0,"",ST!AL25)</f>
        <v>3/4</v>
      </c>
      <c r="D25" s="17" t="str">
        <f ca="1">IF(ST!AM25=0,"",ST!AM25)</f>
        <v>3/4</v>
      </c>
      <c r="E25" s="17" t="str">
        <f ca="1">IF(ST!AN25=0,"",ST!AN25)</f>
        <v/>
      </c>
      <c r="F25" s="17" t="str">
        <f ca="1">IF(ST!AO25=0,"",ST!AO25)</f>
        <v/>
      </c>
      <c r="G25" s="17" t="str">
        <f ca="1">IF(ST!AP25=0,"",ST!AP25)</f>
        <v>2/4</v>
      </c>
      <c r="H25" s="17" t="str">
        <f ca="1">IF(ST!AQ25=0,"",ST!AQ25)</f>
        <v>1/4</v>
      </c>
      <c r="I25" s="17" t="str">
        <f ca="1">IF(ST!AR25=0,"",ST!AR25)</f>
        <v/>
      </c>
      <c r="J25" s="17" t="str">
        <f ca="1">IF(ST!AS25=0,"",ST!AS25)</f>
        <v/>
      </c>
    </row>
    <row r="26" spans="1:10" s="47" customFormat="1" ht="18.600000000000001" customHeight="1">
      <c r="A26" s="60"/>
      <c r="B26" s="60"/>
      <c r="C26" s="17" t="str">
        <f ca="1">IF(ST!AL26=0,"",ST!AL26)</f>
        <v>دراسات</v>
      </c>
      <c r="D26" s="17" t="str">
        <f ca="1">IF(ST!AM26=0,"",ST!AM26)</f>
        <v>دراسات</v>
      </c>
      <c r="E26" s="17" t="str">
        <f ca="1">IF(ST!AN26=0,"",ST!AN26)</f>
        <v/>
      </c>
      <c r="F26" s="17" t="str">
        <f ca="1">IF(ST!AO26=0,"",ST!AO26)</f>
        <v/>
      </c>
      <c r="G26" s="17" t="str">
        <f ca="1">IF(ST!AP26=0,"",ST!AP26)</f>
        <v>اقتصاد</v>
      </c>
      <c r="H26" s="17" t="str">
        <f ca="1">IF(ST!AQ26=0,"",ST!AQ26)</f>
        <v>اقتصاد</v>
      </c>
      <c r="I26" s="17" t="str">
        <f ca="1">IF(ST!AR26=0,"",ST!AR26)</f>
        <v/>
      </c>
      <c r="J26" s="17" t="str">
        <f ca="1">IF(ST!AS26=0,"",ST!AS26)</f>
        <v/>
      </c>
    </row>
    <row r="27" spans="1:10" s="47" customFormat="1" ht="18.600000000000001" customHeight="1">
      <c r="A27" s="59">
        <f>Con!$A28</f>
        <v>13</v>
      </c>
      <c r="B27" s="59" t="str">
        <f>Con!$B28</f>
        <v>ياسر عبد السلام عبد القادر خليل</v>
      </c>
      <c r="C27" s="46" t="str">
        <f ca="1">IF(ST!AL27=0,"",ST!AL27)</f>
        <v>1/6</v>
      </c>
      <c r="D27" s="46" t="str">
        <f ca="1">IF(ST!AM27=0,"",ST!AM27)</f>
        <v>2/6</v>
      </c>
      <c r="E27" s="46" t="str">
        <f ca="1">IF(ST!AN27=0,"",ST!AN27)</f>
        <v/>
      </c>
      <c r="F27" s="46" t="str">
        <f ca="1">IF(ST!AO27=0,"",ST!AO27)</f>
        <v/>
      </c>
      <c r="G27" s="46" t="str">
        <f ca="1">IF(ST!AP27=0,"",ST!AP27)</f>
        <v>3/4</v>
      </c>
      <c r="H27" s="46" t="str">
        <f ca="1">IF(ST!AQ27=0,"",ST!AQ27)</f>
        <v>3/4</v>
      </c>
      <c r="I27" s="46" t="str">
        <f ca="1">IF(ST!AR27=0,"",ST!AR27)</f>
        <v>1/5</v>
      </c>
      <c r="J27" s="46" t="str">
        <f ca="1">IF(ST!AS27=0,"",ST!AS27)</f>
        <v/>
      </c>
    </row>
    <row r="28" spans="1:10" s="47" customFormat="1" ht="18.600000000000001" customHeight="1">
      <c r="A28" s="59"/>
      <c r="B28" s="59"/>
      <c r="C28" s="46" t="str">
        <f ca="1">IF(ST!AL28=0,"",ST!AL28)</f>
        <v>E</v>
      </c>
      <c r="D28" s="46" t="str">
        <f ca="1">IF(ST!AM28=0,"",ST!AM28)</f>
        <v>E</v>
      </c>
      <c r="E28" s="46" t="str">
        <f ca="1">IF(ST!AN28=0,"",ST!AN28)</f>
        <v/>
      </c>
      <c r="F28" s="46" t="str">
        <f ca="1">IF(ST!AO28=0,"",ST!AO28)</f>
        <v/>
      </c>
      <c r="G28" s="46" t="str">
        <f ca="1">IF(ST!AP28=0,"",ST!AP28)</f>
        <v>E</v>
      </c>
      <c r="H28" s="46" t="str">
        <f ca="1">IF(ST!AQ28=0,"",ST!AQ28)</f>
        <v>E</v>
      </c>
      <c r="I28" s="46" t="str">
        <f ca="1">IF(ST!AR28=0,"",ST!AR28)</f>
        <v>E</v>
      </c>
      <c r="J28" s="46" t="str">
        <f ca="1">IF(ST!AS28=0,"",ST!AS28)</f>
        <v/>
      </c>
    </row>
    <row r="29" spans="1:10" s="47" customFormat="1" ht="18.600000000000001" customHeight="1">
      <c r="A29" s="60">
        <f>Con!$A30</f>
        <v>14</v>
      </c>
      <c r="B29" s="60" t="str">
        <f>Con!$B30</f>
        <v>وليد محمد عطيه قادوس</v>
      </c>
      <c r="C29" s="17" t="str">
        <f ca="1">IF(ST!AL29=0,"",ST!AL29)</f>
        <v>1/5</v>
      </c>
      <c r="D29" s="17" t="str">
        <f ca="1">IF(ST!AM29=0,"",ST!AM29)</f>
        <v>1/5</v>
      </c>
      <c r="E29" s="17" t="str">
        <f ca="1">IF(ST!AN29=0,"",ST!AN29)</f>
        <v/>
      </c>
      <c r="F29" s="17" t="str">
        <f ca="1">IF(ST!AO29=0,"",ST!AO29)</f>
        <v/>
      </c>
      <c r="G29" s="17" t="str">
        <f ca="1">IF(ST!AP29=0,"",ST!AP29)</f>
        <v>1/6</v>
      </c>
      <c r="H29" s="17" t="str">
        <f ca="1">IF(ST!AQ29=0,"",ST!AQ29)</f>
        <v/>
      </c>
      <c r="I29" s="17" t="str">
        <f ca="1">IF(ST!AR29=0,"",ST!AR29)</f>
        <v>2/6</v>
      </c>
      <c r="J29" s="17" t="str">
        <f ca="1">IF(ST!AS29=0,"",ST!AS29)</f>
        <v/>
      </c>
    </row>
    <row r="30" spans="1:10" s="47" customFormat="1" ht="18.600000000000001" customHeight="1">
      <c r="A30" s="60"/>
      <c r="B30" s="60"/>
      <c r="C30" s="17" t="str">
        <f ca="1">IF(ST!AL30=0,"",ST!AL30)</f>
        <v>حساب</v>
      </c>
      <c r="D30" s="17" t="str">
        <f ca="1">IF(ST!AM30=0,"",ST!AM30)</f>
        <v>حساب</v>
      </c>
      <c r="E30" s="17" t="str">
        <f ca="1">IF(ST!AN30=0,"",ST!AN30)</f>
        <v/>
      </c>
      <c r="F30" s="17" t="str">
        <f ca="1">IF(ST!AO30=0,"",ST!AO30)</f>
        <v/>
      </c>
      <c r="G30" s="17" t="str">
        <f ca="1">IF(ST!AP30=0,"",ST!AP30)</f>
        <v>حساب</v>
      </c>
      <c r="H30" s="17" t="str">
        <f ca="1">IF(ST!AQ30=0,"",ST!AQ30)</f>
        <v/>
      </c>
      <c r="I30" s="17" t="str">
        <f ca="1">IF(ST!AR30=0,"",ST!AR30)</f>
        <v>حساب</v>
      </c>
      <c r="J30" s="17" t="str">
        <f ca="1">IF(ST!AS30=0,"",ST!AS30)</f>
        <v/>
      </c>
    </row>
    <row r="31" spans="1:10" s="47" customFormat="1" ht="18.600000000000001" customHeight="1">
      <c r="A31" s="59">
        <f>Con!$A32</f>
        <v>15</v>
      </c>
      <c r="B31" s="59" t="str">
        <f>Con!$B32</f>
        <v>خالد حمد الطيب عويان</v>
      </c>
      <c r="C31" s="46" t="str">
        <f ca="1">IF(ST!AL31=0,"",ST!AL31)</f>
        <v>2/6</v>
      </c>
      <c r="D31" s="46" t="str">
        <f ca="1">IF(ST!AM31=0,"",ST!AM31)</f>
        <v>1/6</v>
      </c>
      <c r="E31" s="46" t="str">
        <f ca="1">IF(ST!AN31=0,"",ST!AN31)</f>
        <v>2/6</v>
      </c>
      <c r="F31" s="46" t="str">
        <f ca="1">IF(ST!AO31=0,"",ST!AO31)</f>
        <v>1/6</v>
      </c>
      <c r="G31" s="46" t="str">
        <f ca="1">IF(ST!AP31=0,"",ST!AP31)</f>
        <v/>
      </c>
      <c r="H31" s="46" t="str">
        <f ca="1">IF(ST!AQ31=0,"",ST!AQ31)</f>
        <v/>
      </c>
      <c r="I31" s="46" t="str">
        <f ca="1">IF(ST!AR31=0,"",ST!AR31)</f>
        <v/>
      </c>
      <c r="J31" s="46" t="str">
        <f ca="1">IF(ST!AS31=0,"",ST!AS31)</f>
        <v/>
      </c>
    </row>
    <row r="32" spans="1:10" s="47" customFormat="1" ht="18.600000000000001" customHeight="1">
      <c r="A32" s="59"/>
      <c r="B32" s="59"/>
      <c r="C32" s="46" t="str">
        <f ca="1">IF(ST!AL32=0,"",ST!AL32)</f>
        <v>عربي</v>
      </c>
      <c r="D32" s="46" t="str">
        <f ca="1">IF(ST!AM32=0,"",ST!AM32)</f>
        <v>عربي</v>
      </c>
      <c r="E32" s="46" t="str">
        <f ca="1">IF(ST!AN32=0,"",ST!AN32)</f>
        <v>عربي</v>
      </c>
      <c r="F32" s="46" t="str">
        <f ca="1">IF(ST!AO32=0,"",ST!AO32)</f>
        <v>عربي</v>
      </c>
      <c r="G32" s="46" t="str">
        <f ca="1">IF(ST!AP32=0,"",ST!AP32)</f>
        <v/>
      </c>
      <c r="H32" s="46" t="str">
        <f ca="1">IF(ST!AQ32=0,"",ST!AQ32)</f>
        <v/>
      </c>
      <c r="I32" s="46" t="str">
        <f ca="1">IF(ST!AR32=0,"",ST!AR32)</f>
        <v/>
      </c>
      <c r="J32" s="46" t="str">
        <f ca="1">IF(ST!AS32=0,"",ST!AS32)</f>
        <v/>
      </c>
    </row>
    <row r="33" spans="1:10" s="47" customFormat="1" ht="18.600000000000001" customHeight="1">
      <c r="A33" s="60">
        <f>Con!$A34</f>
        <v>16</v>
      </c>
      <c r="B33" s="60" t="str">
        <f>Con!$B34</f>
        <v>جمعه السيد عبد الحميد مبروك</v>
      </c>
      <c r="C33" s="17" t="str">
        <f ca="1">IF(ST!AL33=0,"",ST!AL33)</f>
        <v/>
      </c>
      <c r="D33" s="17" t="str">
        <f ca="1">IF(ST!AM33=0,"",ST!AM33)</f>
        <v/>
      </c>
      <c r="E33" s="17" t="str">
        <f ca="1">IF(ST!AN33=0,"",ST!AN33)</f>
        <v>1/3</v>
      </c>
      <c r="F33" s="17" t="str">
        <f ca="1">IF(ST!AO33=0,"",ST!AO33)</f>
        <v>1/3</v>
      </c>
      <c r="G33" s="17" t="str">
        <f ca="1">IF(ST!AP33=0,"",ST!AP33)</f>
        <v>1/5</v>
      </c>
      <c r="H33" s="17" t="str">
        <f ca="1">IF(ST!AQ33=0,"",ST!AQ33)</f>
        <v>1/5</v>
      </c>
      <c r="I33" s="17" t="str">
        <f ca="1">IF(ST!AR33=0,"",ST!AR33)</f>
        <v/>
      </c>
      <c r="J33" s="17" t="str">
        <f ca="1">IF(ST!AS33=0,"",ST!AS33)</f>
        <v/>
      </c>
    </row>
    <row r="34" spans="1:10" s="47" customFormat="1" ht="18.600000000000001" customHeight="1">
      <c r="A34" s="60"/>
      <c r="B34" s="60"/>
      <c r="C34" s="17" t="str">
        <f ca="1">IF(ST!AL34=0,"",ST!AL34)</f>
        <v/>
      </c>
      <c r="D34" s="17" t="str">
        <f ca="1">IF(ST!AM34=0,"",ST!AM34)</f>
        <v/>
      </c>
      <c r="E34" s="17" t="str">
        <f ca="1">IF(ST!AN34=0,"",ST!AN34)</f>
        <v>ألعاب</v>
      </c>
      <c r="F34" s="17" t="str">
        <f ca="1">IF(ST!AO34=0,"",ST!AO34)</f>
        <v>ألعاب</v>
      </c>
      <c r="G34" s="17" t="str">
        <f ca="1">IF(ST!AP34=0,"",ST!AP34)</f>
        <v>ألعاب</v>
      </c>
      <c r="H34" s="17" t="str">
        <f ca="1">IF(ST!AQ34=0,"",ST!AQ34)</f>
        <v>ألعاب</v>
      </c>
      <c r="I34" s="17" t="str">
        <f ca="1">IF(ST!AR34=0,"",ST!AR34)</f>
        <v/>
      </c>
      <c r="J34" s="17" t="str">
        <f ca="1">IF(ST!AS34=0,"",ST!AS34)</f>
        <v/>
      </c>
    </row>
    <row r="35" spans="1:10" s="47" customFormat="1" ht="18.600000000000001" customHeight="1">
      <c r="A35" s="59">
        <f>Con!$A36</f>
        <v>17</v>
      </c>
      <c r="B35" s="59" t="str">
        <f>Con!$B36</f>
        <v>دعاء عبد النبي احمد رداد</v>
      </c>
      <c r="C35" s="46" t="str">
        <f ca="1">IF(ST!AL35=0,"",ST!AL35)</f>
        <v/>
      </c>
      <c r="D35" s="46" t="str">
        <f ca="1">IF(ST!AM35=0,"",ST!AM35)</f>
        <v/>
      </c>
      <c r="E35" s="46" t="str">
        <f ca="1">IF(ST!AN35=0,"",ST!AN35)</f>
        <v>1/1</v>
      </c>
      <c r="F35" s="46" t="str">
        <f ca="1">IF(ST!AO35=0,"",ST!AO35)</f>
        <v>2/1</v>
      </c>
      <c r="G35" s="46" t="str">
        <f ca="1">IF(ST!AP35=0,"",ST!AP35)</f>
        <v>1/2</v>
      </c>
      <c r="H35" s="46" t="str">
        <f ca="1">IF(ST!AQ35=0,"",ST!AQ35)</f>
        <v>2/2</v>
      </c>
      <c r="I35" s="46" t="str">
        <f ca="1">IF(ST!AR35=0,"",ST!AR35)</f>
        <v/>
      </c>
      <c r="J35" s="46" t="str">
        <f ca="1">IF(ST!AS35=0,"",ST!AS35)</f>
        <v/>
      </c>
    </row>
    <row r="36" spans="1:10" s="47" customFormat="1" ht="18.600000000000001" customHeight="1">
      <c r="A36" s="59"/>
      <c r="B36" s="59"/>
      <c r="C36" s="46" t="str">
        <f ca="1">IF(ST!AL36=0,"",ST!AL36)</f>
        <v/>
      </c>
      <c r="D36" s="46" t="str">
        <f ca="1">IF(ST!AM36=0,"",ST!AM36)</f>
        <v/>
      </c>
      <c r="E36" s="46" t="str">
        <f ca="1">IF(ST!AN36=0,"",ST!AN36)</f>
        <v>E</v>
      </c>
      <c r="F36" s="46" t="str">
        <f ca="1">IF(ST!AO36=0,"",ST!AO36)</f>
        <v>E</v>
      </c>
      <c r="G36" s="46" t="str">
        <f ca="1">IF(ST!AP36=0,"",ST!AP36)</f>
        <v>E</v>
      </c>
      <c r="H36" s="46" t="str">
        <f ca="1">IF(ST!AQ36=0,"",ST!AQ36)</f>
        <v>E</v>
      </c>
      <c r="I36" s="46" t="str">
        <f ca="1">IF(ST!AR36=0,"",ST!AR36)</f>
        <v/>
      </c>
      <c r="J36" s="46" t="str">
        <f ca="1">IF(ST!AS36=0,"",ST!AS36)</f>
        <v/>
      </c>
    </row>
    <row r="37" spans="1:10" s="47" customFormat="1" ht="18.600000000000001" customHeight="1">
      <c r="A37" s="60">
        <f>Con!$A38</f>
        <v>18</v>
      </c>
      <c r="B37" s="60" t="str">
        <f>Con!$B38</f>
        <v>عبد العزيز جمعه عبد العزيز</v>
      </c>
      <c r="C37" s="17" t="str">
        <f ca="1">IF(ST!AL37=0,"",ST!AL37)</f>
        <v>2/5</v>
      </c>
      <c r="D37" s="17" t="str">
        <f ca="1">IF(ST!AM37=0,"",ST!AM37)</f>
        <v>2/5</v>
      </c>
      <c r="E37" s="17" t="str">
        <f ca="1">IF(ST!AN37=0,"",ST!AN37)</f>
        <v>1/5</v>
      </c>
      <c r="F37" s="17" t="str">
        <f ca="1">IF(ST!AO37=0,"",ST!AO37)</f>
        <v>1/5</v>
      </c>
      <c r="G37" s="17" t="str">
        <f ca="1">IF(ST!AP37=0,"",ST!AP37)</f>
        <v/>
      </c>
      <c r="H37" s="17" t="str">
        <f ca="1">IF(ST!AQ37=0,"",ST!AQ37)</f>
        <v/>
      </c>
      <c r="I37" s="17" t="str">
        <f ca="1">IF(ST!AR37=0,"",ST!AR37)</f>
        <v/>
      </c>
      <c r="J37" s="17" t="str">
        <f ca="1">IF(ST!AS37=0,"",ST!AS37)</f>
        <v/>
      </c>
    </row>
    <row r="38" spans="1:10" s="47" customFormat="1" ht="18.600000000000001" customHeight="1">
      <c r="A38" s="60"/>
      <c r="B38" s="60"/>
      <c r="C38" s="17" t="str">
        <f ca="1">IF(ST!AL38=0,"",ST!AL38)</f>
        <v>عربي</v>
      </c>
      <c r="D38" s="17" t="str">
        <f ca="1">IF(ST!AM38=0,"",ST!AM38)</f>
        <v>عربي</v>
      </c>
      <c r="E38" s="17" t="str">
        <f ca="1">IF(ST!AN38=0,"",ST!AN38)</f>
        <v>عربي</v>
      </c>
      <c r="F38" s="17" t="str">
        <f ca="1">IF(ST!AO38=0,"",ST!AO38)</f>
        <v>عربي</v>
      </c>
      <c r="G38" s="17" t="str">
        <f ca="1">IF(ST!AP38=0,"",ST!AP38)</f>
        <v/>
      </c>
      <c r="H38" s="17" t="str">
        <f ca="1">IF(ST!AQ38=0,"",ST!AQ38)</f>
        <v/>
      </c>
      <c r="I38" s="17" t="str">
        <f ca="1">IF(ST!AR38=0,"",ST!AR38)</f>
        <v/>
      </c>
      <c r="J38" s="17" t="str">
        <f ca="1">IF(ST!AS38=0,"",ST!AS38)</f>
        <v/>
      </c>
    </row>
    <row r="39" spans="1:10" s="47" customFormat="1" ht="18.600000000000001" customHeight="1">
      <c r="A39" s="59">
        <f>Con!$A40</f>
        <v>19</v>
      </c>
      <c r="B39" s="59" t="str">
        <f>Con!$B40</f>
        <v>محمد السيد محمد موسى</v>
      </c>
      <c r="C39" s="46" t="str">
        <f ca="1">IF(ST!AL39=0,"",ST!AL39)</f>
        <v/>
      </c>
      <c r="D39" s="46" t="str">
        <f ca="1">IF(ST!AM39=0,"",ST!AM39)</f>
        <v/>
      </c>
      <c r="E39" s="46" t="str">
        <f ca="1">IF(ST!AN39=0,"",ST!AN39)</f>
        <v>2/5</v>
      </c>
      <c r="F39" s="46" t="str">
        <f ca="1">IF(ST!AO39=0,"",ST!AO39)</f>
        <v>2/5</v>
      </c>
      <c r="G39" s="46" t="str">
        <f ca="1">IF(ST!AP39=0,"",ST!AP39)</f>
        <v/>
      </c>
      <c r="H39" s="46" t="str">
        <f ca="1">IF(ST!AQ39=0,"",ST!AQ39)</f>
        <v>2/6</v>
      </c>
      <c r="I39" s="46" t="str">
        <f ca="1">IF(ST!AR39=0,"",ST!AR39)</f>
        <v>3/4</v>
      </c>
      <c r="J39" s="46" t="str">
        <f ca="1">IF(ST!AS39=0,"",ST!AS39)</f>
        <v/>
      </c>
    </row>
    <row r="40" spans="1:10" s="47" customFormat="1" ht="18.600000000000001" customHeight="1">
      <c r="A40" s="59"/>
      <c r="B40" s="59"/>
      <c r="C40" s="46" t="str">
        <f ca="1">IF(ST!AL40=0,"",ST!AL40)</f>
        <v/>
      </c>
      <c r="D40" s="46" t="str">
        <f ca="1">IF(ST!AM40=0,"",ST!AM40)</f>
        <v/>
      </c>
      <c r="E40" s="46" t="str">
        <f ca="1">IF(ST!AN40=0,"",ST!AN40)</f>
        <v>دين</v>
      </c>
      <c r="F40" s="46" t="str">
        <f ca="1">IF(ST!AO40=0,"",ST!AO40)</f>
        <v>دين</v>
      </c>
      <c r="G40" s="46" t="str">
        <f ca="1">IF(ST!AP40=0,"",ST!AP40)</f>
        <v/>
      </c>
      <c r="H40" s="46" t="str">
        <f ca="1">IF(ST!AQ40=0,"",ST!AQ40)</f>
        <v>دين</v>
      </c>
      <c r="I40" s="46" t="str">
        <f ca="1">IF(ST!AR40=0,"",ST!AR40)</f>
        <v>دين</v>
      </c>
      <c r="J40" s="46" t="str">
        <f ca="1">IF(ST!AS40=0,"",ST!AS40)</f>
        <v/>
      </c>
    </row>
    <row r="41" spans="1:10" s="47" customFormat="1" ht="18.600000000000001" customHeight="1">
      <c r="A41" s="60">
        <f>Con!$A42</f>
        <v>20</v>
      </c>
      <c r="B41" s="60" t="str">
        <f>Con!$B42</f>
        <v>فكريه عبد المنعم حسن الطنطاوي</v>
      </c>
      <c r="C41" s="17" t="str">
        <f ca="1">IF(ST!AL41=0,"",ST!AL41)</f>
        <v/>
      </c>
      <c r="D41" s="17" t="str">
        <f ca="1">IF(ST!AM41=0,"",ST!AM41)</f>
        <v/>
      </c>
      <c r="E41" s="17" t="str">
        <f ca="1">IF(ST!AN41=0,"",ST!AN41)</f>
        <v>2/3</v>
      </c>
      <c r="F41" s="17" t="str">
        <f ca="1">IF(ST!AO41=0,"",ST!AO41)</f>
        <v>2/3</v>
      </c>
      <c r="G41" s="17" t="str">
        <f ca="1">IF(ST!AP41=0,"",ST!AP41)</f>
        <v/>
      </c>
      <c r="H41" s="17" t="str">
        <f ca="1">IF(ST!AQ41=0,"",ST!AQ41)</f>
        <v>2/5</v>
      </c>
      <c r="I41" s="17" t="str">
        <f ca="1">IF(ST!AR41=0,"",ST!AR41)</f>
        <v>2/5</v>
      </c>
      <c r="J41" s="17" t="str">
        <f ca="1">IF(ST!AS41=0,"",ST!AS41)</f>
        <v/>
      </c>
    </row>
    <row r="42" spans="1:10" s="47" customFormat="1" ht="18.600000000000001" customHeight="1">
      <c r="A42" s="60"/>
      <c r="B42" s="60"/>
      <c r="C42" s="17" t="str">
        <f ca="1">IF(ST!AL42=0,"",ST!AL42)</f>
        <v/>
      </c>
      <c r="D42" s="17" t="str">
        <f ca="1">IF(ST!AM42=0,"",ST!AM42)</f>
        <v/>
      </c>
      <c r="E42" s="17" t="str">
        <f ca="1">IF(ST!AN42=0,"",ST!AN42)</f>
        <v>حاسب</v>
      </c>
      <c r="F42" s="17" t="str">
        <f ca="1">IF(ST!AO42=0,"",ST!AO42)</f>
        <v>حاسب</v>
      </c>
      <c r="G42" s="17" t="str">
        <f ca="1">IF(ST!AP42=0,"",ST!AP42)</f>
        <v/>
      </c>
      <c r="H42" s="17" t="str">
        <f ca="1">IF(ST!AQ42=0,"",ST!AQ42)</f>
        <v>حاسب</v>
      </c>
      <c r="I42" s="17" t="str">
        <f ca="1">IF(ST!AR42=0,"",ST!AR42)</f>
        <v>حاسب</v>
      </c>
      <c r="J42" s="17" t="str">
        <f ca="1">IF(ST!AS42=0,"",ST!AS42)</f>
        <v/>
      </c>
    </row>
    <row r="43" spans="1:10" s="47" customFormat="1" ht="18.600000000000001" customHeight="1">
      <c r="A43" s="59">
        <f>Con!$A44</f>
        <v>21</v>
      </c>
      <c r="B43" s="59" t="str">
        <f>Con!$B44</f>
        <v>شرين عابد طه</v>
      </c>
      <c r="C43" s="46" t="str">
        <f ca="1">IF(ST!AL43=0,"",ST!AL43)</f>
        <v/>
      </c>
      <c r="D43" s="46" t="str">
        <f ca="1">IF(ST!AM43=0,"",ST!AM43)</f>
        <v/>
      </c>
      <c r="E43" s="46" t="str">
        <f ca="1">IF(ST!AN43=0,"",ST!AN43)</f>
        <v>2/1</v>
      </c>
      <c r="F43" s="46" t="str">
        <f ca="1">IF(ST!AO43=0,"",ST!AO43)</f>
        <v>1/1</v>
      </c>
      <c r="G43" s="46" t="str">
        <f ca="1">IF(ST!AP43=0,"",ST!AP43)</f>
        <v>2/2</v>
      </c>
      <c r="H43" s="46" t="str">
        <f ca="1">IF(ST!AQ43=0,"",ST!AQ43)</f>
        <v>1/2</v>
      </c>
      <c r="I43" s="46" t="str">
        <f ca="1">IF(ST!AR43=0,"",ST!AR43)</f>
        <v/>
      </c>
      <c r="J43" s="46" t="str">
        <f ca="1">IF(ST!AS43=0,"",ST!AS43)</f>
        <v/>
      </c>
    </row>
    <row r="44" spans="1:10" s="47" customFormat="1" ht="18.600000000000001" customHeight="1">
      <c r="A44" s="59"/>
      <c r="B44" s="59"/>
      <c r="C44" s="46" t="str">
        <f ca="1">IF(ST!AL44=0,"",ST!AL44)</f>
        <v/>
      </c>
      <c r="D44" s="46" t="str">
        <f ca="1">IF(ST!AM44=0,"",ST!AM44)</f>
        <v/>
      </c>
      <c r="E44" s="46" t="str">
        <f ca="1">IF(ST!AN44=0,"",ST!AN44)</f>
        <v>موسيقى</v>
      </c>
      <c r="F44" s="46" t="str">
        <f ca="1">IF(ST!AO44=0,"",ST!AO44)</f>
        <v>موسيقى</v>
      </c>
      <c r="G44" s="46" t="str">
        <f ca="1">IF(ST!AP44=0,"",ST!AP44)</f>
        <v>موسيقى</v>
      </c>
      <c r="H44" s="46" t="str">
        <f ca="1">IF(ST!AQ44=0,"",ST!AQ44)</f>
        <v>موسيقى</v>
      </c>
      <c r="I44" s="46" t="str">
        <f ca="1">IF(ST!AR44=0,"",ST!AR44)</f>
        <v/>
      </c>
      <c r="J44" s="46" t="str">
        <f ca="1">IF(ST!AS44=0,"",ST!AS44)</f>
        <v/>
      </c>
    </row>
    <row r="45" spans="1:10" ht="18.600000000000001" customHeight="1"/>
    <row r="46" spans="1:10" ht="18.600000000000001" customHeight="1"/>
    <row r="47" spans="1:10" ht="18.600000000000001" customHeight="1"/>
    <row r="48" spans="1:10" ht="18.600000000000001" customHeight="1"/>
    <row r="49" ht="33" customHeight="1"/>
  </sheetData>
  <mergeCells count="43">
    <mergeCell ref="A1:J1"/>
    <mergeCell ref="A3:A4"/>
    <mergeCell ref="B3:B4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43:A44"/>
    <mergeCell ref="B43:B44"/>
    <mergeCell ref="A37:A38"/>
    <mergeCell ref="B37:B38"/>
    <mergeCell ref="A39:A40"/>
    <mergeCell ref="B39:B40"/>
    <mergeCell ref="A41:A42"/>
    <mergeCell ref="B41:B42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W195"/>
  <sheetViews>
    <sheetView rightToLeft="1" zoomScale="85" workbookViewId="0">
      <selection activeCell="B3" sqref="B3"/>
    </sheetView>
  </sheetViews>
  <sheetFormatPr defaultRowHeight="29.1" customHeight="1"/>
  <cols>
    <col min="1" max="1" width="18.140625" style="7" bestFit="1" customWidth="1"/>
    <col min="2" max="9" width="10.7109375" style="7" customWidth="1"/>
    <col min="10" max="23" width="7.28515625" style="7" customWidth="1"/>
    <col min="24" max="24" width="10.7109375" style="7" customWidth="1"/>
    <col min="25" max="255" width="9.140625" style="7"/>
    <col min="256" max="256" width="25.42578125" style="7" bestFit="1" customWidth="1"/>
    <col min="257" max="264" width="13.7109375" style="7" customWidth="1"/>
    <col min="265" max="511" width="9.140625" style="7"/>
    <col min="512" max="512" width="25.42578125" style="7" bestFit="1" customWidth="1"/>
    <col min="513" max="520" width="13.7109375" style="7" customWidth="1"/>
    <col min="521" max="767" width="9.140625" style="7"/>
    <col min="768" max="768" width="25.42578125" style="7" bestFit="1" customWidth="1"/>
    <col min="769" max="776" width="13.7109375" style="7" customWidth="1"/>
    <col min="777" max="1023" width="9.140625" style="7"/>
    <col min="1024" max="1024" width="25.42578125" style="7" bestFit="1" customWidth="1"/>
    <col min="1025" max="1032" width="13.7109375" style="7" customWidth="1"/>
    <col min="1033" max="1279" width="9.140625" style="7"/>
    <col min="1280" max="1280" width="25.42578125" style="7" bestFit="1" customWidth="1"/>
    <col min="1281" max="1288" width="13.7109375" style="7" customWidth="1"/>
    <col min="1289" max="1535" width="9.140625" style="7"/>
    <col min="1536" max="1536" width="25.42578125" style="7" bestFit="1" customWidth="1"/>
    <col min="1537" max="1544" width="13.7109375" style="7" customWidth="1"/>
    <col min="1545" max="1791" width="9.140625" style="7"/>
    <col min="1792" max="1792" width="25.42578125" style="7" bestFit="1" customWidth="1"/>
    <col min="1793" max="1800" width="13.7109375" style="7" customWidth="1"/>
    <col min="1801" max="2047" width="9.140625" style="7"/>
    <col min="2048" max="2048" width="25.42578125" style="7" bestFit="1" customWidth="1"/>
    <col min="2049" max="2056" width="13.7109375" style="7" customWidth="1"/>
    <col min="2057" max="2303" width="9.140625" style="7"/>
    <col min="2304" max="2304" width="25.42578125" style="7" bestFit="1" customWidth="1"/>
    <col min="2305" max="2312" width="13.7109375" style="7" customWidth="1"/>
    <col min="2313" max="2559" width="9.140625" style="7"/>
    <col min="2560" max="2560" width="25.42578125" style="7" bestFit="1" customWidth="1"/>
    <col min="2561" max="2568" width="13.7109375" style="7" customWidth="1"/>
    <col min="2569" max="2815" width="9.140625" style="7"/>
    <col min="2816" max="2816" width="25.42578125" style="7" bestFit="1" customWidth="1"/>
    <col min="2817" max="2824" width="13.7109375" style="7" customWidth="1"/>
    <col min="2825" max="3071" width="9.140625" style="7"/>
    <col min="3072" max="3072" width="25.42578125" style="7" bestFit="1" customWidth="1"/>
    <col min="3073" max="3080" width="13.7109375" style="7" customWidth="1"/>
    <col min="3081" max="3327" width="9.140625" style="7"/>
    <col min="3328" max="3328" width="25.42578125" style="7" bestFit="1" customWidth="1"/>
    <col min="3329" max="3336" width="13.7109375" style="7" customWidth="1"/>
    <col min="3337" max="3583" width="9.140625" style="7"/>
    <col min="3584" max="3584" width="25.42578125" style="7" bestFit="1" customWidth="1"/>
    <col min="3585" max="3592" width="13.7109375" style="7" customWidth="1"/>
    <col min="3593" max="3839" width="9.140625" style="7"/>
    <col min="3840" max="3840" width="25.42578125" style="7" bestFit="1" customWidth="1"/>
    <col min="3841" max="3848" width="13.7109375" style="7" customWidth="1"/>
    <col min="3849" max="4095" width="9.140625" style="7"/>
    <col min="4096" max="4096" width="25.42578125" style="7" bestFit="1" customWidth="1"/>
    <col min="4097" max="4104" width="13.7109375" style="7" customWidth="1"/>
    <col min="4105" max="4351" width="9.140625" style="7"/>
    <col min="4352" max="4352" width="25.42578125" style="7" bestFit="1" customWidth="1"/>
    <col min="4353" max="4360" width="13.7109375" style="7" customWidth="1"/>
    <col min="4361" max="4607" width="9.140625" style="7"/>
    <col min="4608" max="4608" width="25.42578125" style="7" bestFit="1" customWidth="1"/>
    <col min="4609" max="4616" width="13.7109375" style="7" customWidth="1"/>
    <col min="4617" max="4863" width="9.140625" style="7"/>
    <col min="4864" max="4864" width="25.42578125" style="7" bestFit="1" customWidth="1"/>
    <col min="4865" max="4872" width="13.7109375" style="7" customWidth="1"/>
    <col min="4873" max="5119" width="9.140625" style="7"/>
    <col min="5120" max="5120" width="25.42578125" style="7" bestFit="1" customWidth="1"/>
    <col min="5121" max="5128" width="13.7109375" style="7" customWidth="1"/>
    <col min="5129" max="5375" width="9.140625" style="7"/>
    <col min="5376" max="5376" width="25.42578125" style="7" bestFit="1" customWidth="1"/>
    <col min="5377" max="5384" width="13.7109375" style="7" customWidth="1"/>
    <col min="5385" max="5631" width="9.140625" style="7"/>
    <col min="5632" max="5632" width="25.42578125" style="7" bestFit="1" customWidth="1"/>
    <col min="5633" max="5640" width="13.7109375" style="7" customWidth="1"/>
    <col min="5641" max="5887" width="9.140625" style="7"/>
    <col min="5888" max="5888" width="25.42578125" style="7" bestFit="1" customWidth="1"/>
    <col min="5889" max="5896" width="13.7109375" style="7" customWidth="1"/>
    <col min="5897" max="6143" width="9.140625" style="7"/>
    <col min="6144" max="6144" width="25.42578125" style="7" bestFit="1" customWidth="1"/>
    <col min="6145" max="6152" width="13.7109375" style="7" customWidth="1"/>
    <col min="6153" max="6399" width="9.140625" style="7"/>
    <col min="6400" max="6400" width="25.42578125" style="7" bestFit="1" customWidth="1"/>
    <col min="6401" max="6408" width="13.7109375" style="7" customWidth="1"/>
    <col min="6409" max="6655" width="9.140625" style="7"/>
    <col min="6656" max="6656" width="25.42578125" style="7" bestFit="1" customWidth="1"/>
    <col min="6657" max="6664" width="13.7109375" style="7" customWidth="1"/>
    <col min="6665" max="6911" width="9.140625" style="7"/>
    <col min="6912" max="6912" width="25.42578125" style="7" bestFit="1" customWidth="1"/>
    <col min="6913" max="6920" width="13.7109375" style="7" customWidth="1"/>
    <col min="6921" max="7167" width="9.140625" style="7"/>
    <col min="7168" max="7168" width="25.42578125" style="7" bestFit="1" customWidth="1"/>
    <col min="7169" max="7176" width="13.7109375" style="7" customWidth="1"/>
    <col min="7177" max="7423" width="9.140625" style="7"/>
    <col min="7424" max="7424" width="25.42578125" style="7" bestFit="1" customWidth="1"/>
    <col min="7425" max="7432" width="13.7109375" style="7" customWidth="1"/>
    <col min="7433" max="7679" width="9.140625" style="7"/>
    <col min="7680" max="7680" width="25.42578125" style="7" bestFit="1" customWidth="1"/>
    <col min="7681" max="7688" width="13.7109375" style="7" customWidth="1"/>
    <col min="7689" max="7935" width="9.140625" style="7"/>
    <col min="7936" max="7936" width="25.42578125" style="7" bestFit="1" customWidth="1"/>
    <col min="7937" max="7944" width="13.7109375" style="7" customWidth="1"/>
    <col min="7945" max="8191" width="9.140625" style="7"/>
    <col min="8192" max="8192" width="25.42578125" style="7" bestFit="1" customWidth="1"/>
    <col min="8193" max="8200" width="13.7109375" style="7" customWidth="1"/>
    <col min="8201" max="8447" width="9.140625" style="7"/>
    <col min="8448" max="8448" width="25.42578125" style="7" bestFit="1" customWidth="1"/>
    <col min="8449" max="8456" width="13.7109375" style="7" customWidth="1"/>
    <col min="8457" max="8703" width="9.140625" style="7"/>
    <col min="8704" max="8704" width="25.42578125" style="7" bestFit="1" customWidth="1"/>
    <col min="8705" max="8712" width="13.7109375" style="7" customWidth="1"/>
    <col min="8713" max="8959" width="9.140625" style="7"/>
    <col min="8960" max="8960" width="25.42578125" style="7" bestFit="1" customWidth="1"/>
    <col min="8961" max="8968" width="13.7109375" style="7" customWidth="1"/>
    <col min="8969" max="9215" width="9.140625" style="7"/>
    <col min="9216" max="9216" width="25.42578125" style="7" bestFit="1" customWidth="1"/>
    <col min="9217" max="9224" width="13.7109375" style="7" customWidth="1"/>
    <col min="9225" max="9471" width="9.140625" style="7"/>
    <col min="9472" max="9472" width="25.42578125" style="7" bestFit="1" customWidth="1"/>
    <col min="9473" max="9480" width="13.7109375" style="7" customWidth="1"/>
    <col min="9481" max="9727" width="9.140625" style="7"/>
    <col min="9728" max="9728" width="25.42578125" style="7" bestFit="1" customWidth="1"/>
    <col min="9729" max="9736" width="13.7109375" style="7" customWidth="1"/>
    <col min="9737" max="9983" width="9.140625" style="7"/>
    <col min="9984" max="9984" width="25.42578125" style="7" bestFit="1" customWidth="1"/>
    <col min="9985" max="9992" width="13.7109375" style="7" customWidth="1"/>
    <col min="9993" max="10239" width="9.140625" style="7"/>
    <col min="10240" max="10240" width="25.42578125" style="7" bestFit="1" customWidth="1"/>
    <col min="10241" max="10248" width="13.7109375" style="7" customWidth="1"/>
    <col min="10249" max="10495" width="9.140625" style="7"/>
    <col min="10496" max="10496" width="25.42578125" style="7" bestFit="1" customWidth="1"/>
    <col min="10497" max="10504" width="13.7109375" style="7" customWidth="1"/>
    <col min="10505" max="10751" width="9.140625" style="7"/>
    <col min="10752" max="10752" width="25.42578125" style="7" bestFit="1" customWidth="1"/>
    <col min="10753" max="10760" width="13.7109375" style="7" customWidth="1"/>
    <col min="10761" max="11007" width="9.140625" style="7"/>
    <col min="11008" max="11008" width="25.42578125" style="7" bestFit="1" customWidth="1"/>
    <col min="11009" max="11016" width="13.7109375" style="7" customWidth="1"/>
    <col min="11017" max="11263" width="9.140625" style="7"/>
    <col min="11264" max="11264" width="25.42578125" style="7" bestFit="1" customWidth="1"/>
    <col min="11265" max="11272" width="13.7109375" style="7" customWidth="1"/>
    <col min="11273" max="11519" width="9.140625" style="7"/>
    <col min="11520" max="11520" width="25.42578125" style="7" bestFit="1" customWidth="1"/>
    <col min="11521" max="11528" width="13.7109375" style="7" customWidth="1"/>
    <col min="11529" max="11775" width="9.140625" style="7"/>
    <col min="11776" max="11776" width="25.42578125" style="7" bestFit="1" customWidth="1"/>
    <col min="11777" max="11784" width="13.7109375" style="7" customWidth="1"/>
    <col min="11785" max="12031" width="9.140625" style="7"/>
    <col min="12032" max="12032" width="25.42578125" style="7" bestFit="1" customWidth="1"/>
    <col min="12033" max="12040" width="13.7109375" style="7" customWidth="1"/>
    <col min="12041" max="12287" width="9.140625" style="7"/>
    <col min="12288" max="12288" width="25.42578125" style="7" bestFit="1" customWidth="1"/>
    <col min="12289" max="12296" width="13.7109375" style="7" customWidth="1"/>
    <col min="12297" max="12543" width="9.140625" style="7"/>
    <col min="12544" max="12544" width="25.42578125" style="7" bestFit="1" customWidth="1"/>
    <col min="12545" max="12552" width="13.7109375" style="7" customWidth="1"/>
    <col min="12553" max="12799" width="9.140625" style="7"/>
    <col min="12800" max="12800" width="25.42578125" style="7" bestFit="1" customWidth="1"/>
    <col min="12801" max="12808" width="13.7109375" style="7" customWidth="1"/>
    <col min="12809" max="13055" width="9.140625" style="7"/>
    <col min="13056" max="13056" width="25.42578125" style="7" bestFit="1" customWidth="1"/>
    <col min="13057" max="13064" width="13.7109375" style="7" customWidth="1"/>
    <col min="13065" max="13311" width="9.140625" style="7"/>
    <col min="13312" max="13312" width="25.42578125" style="7" bestFit="1" customWidth="1"/>
    <col min="13313" max="13320" width="13.7109375" style="7" customWidth="1"/>
    <col min="13321" max="13567" width="9.140625" style="7"/>
    <col min="13568" max="13568" width="25.42578125" style="7" bestFit="1" customWidth="1"/>
    <col min="13569" max="13576" width="13.7109375" style="7" customWidth="1"/>
    <col min="13577" max="13823" width="9.140625" style="7"/>
    <col min="13824" max="13824" width="25.42578125" style="7" bestFit="1" customWidth="1"/>
    <col min="13825" max="13832" width="13.7109375" style="7" customWidth="1"/>
    <col min="13833" max="14079" width="9.140625" style="7"/>
    <col min="14080" max="14080" width="25.42578125" style="7" bestFit="1" customWidth="1"/>
    <col min="14081" max="14088" width="13.7109375" style="7" customWidth="1"/>
    <col min="14089" max="14335" width="9.140625" style="7"/>
    <col min="14336" max="14336" width="25.42578125" style="7" bestFit="1" customWidth="1"/>
    <col min="14337" max="14344" width="13.7109375" style="7" customWidth="1"/>
    <col min="14345" max="14591" width="9.140625" style="7"/>
    <col min="14592" max="14592" width="25.42578125" style="7" bestFit="1" customWidth="1"/>
    <col min="14593" max="14600" width="13.7109375" style="7" customWidth="1"/>
    <col min="14601" max="14847" width="9.140625" style="7"/>
    <col min="14848" max="14848" width="25.42578125" style="7" bestFit="1" customWidth="1"/>
    <col min="14849" max="14856" width="13.7109375" style="7" customWidth="1"/>
    <col min="14857" max="15103" width="9.140625" style="7"/>
    <col min="15104" max="15104" width="25.42578125" style="7" bestFit="1" customWidth="1"/>
    <col min="15105" max="15112" width="13.7109375" style="7" customWidth="1"/>
    <col min="15113" max="15359" width="9.140625" style="7"/>
    <col min="15360" max="15360" width="25.42578125" style="7" bestFit="1" customWidth="1"/>
    <col min="15361" max="15368" width="13.7109375" style="7" customWidth="1"/>
    <col min="15369" max="15615" width="9.140625" style="7"/>
    <col min="15616" max="15616" width="25.42578125" style="7" bestFit="1" customWidth="1"/>
    <col min="15617" max="15624" width="13.7109375" style="7" customWidth="1"/>
    <col min="15625" max="15871" width="9.140625" style="7"/>
    <col min="15872" max="15872" width="25.42578125" style="7" bestFit="1" customWidth="1"/>
    <col min="15873" max="15880" width="13.7109375" style="7" customWidth="1"/>
    <col min="15881" max="16127" width="9.140625" style="7"/>
    <col min="16128" max="16128" width="25.42578125" style="7" bestFit="1" customWidth="1"/>
    <col min="16129" max="16136" width="13.7109375" style="7" customWidth="1"/>
    <col min="16137" max="16384" width="9.140625" style="7"/>
  </cols>
  <sheetData>
    <row r="1" spans="1:23" s="4" customFormat="1" ht="29.1" customHeight="1">
      <c r="A1" s="62" t="s">
        <v>101</v>
      </c>
      <c r="B1" s="62"/>
      <c r="C1" s="62"/>
      <c r="D1" s="62"/>
      <c r="E1" s="62"/>
      <c r="F1" s="62"/>
      <c r="G1" s="62"/>
      <c r="H1" s="62"/>
      <c r="I1" s="62"/>
      <c r="K1" s="34" t="s">
        <v>50</v>
      </c>
      <c r="L1" s="34" t="s">
        <v>52</v>
      </c>
      <c r="M1" s="34" t="s">
        <v>51</v>
      </c>
      <c r="N1" s="34" t="s">
        <v>53</v>
      </c>
      <c r="O1" s="34" t="s">
        <v>54</v>
      </c>
      <c r="P1" s="34" t="s">
        <v>55</v>
      </c>
      <c r="Q1" s="34" t="s">
        <v>56</v>
      </c>
      <c r="R1" s="34" t="s">
        <v>57</v>
      </c>
      <c r="S1" s="34" t="s">
        <v>58</v>
      </c>
      <c r="T1" s="34" t="s">
        <v>59</v>
      </c>
      <c r="U1" s="34" t="s">
        <v>60</v>
      </c>
      <c r="V1" s="34" t="s">
        <v>61</v>
      </c>
      <c r="W1" s="34" t="s">
        <v>62</v>
      </c>
    </row>
    <row r="2" spans="1:23" ht="29.1" customHeight="1">
      <c r="A2" s="5" t="s">
        <v>22</v>
      </c>
      <c r="B2" s="6" t="s">
        <v>0</v>
      </c>
      <c r="C2" s="6" t="s">
        <v>1</v>
      </c>
      <c r="D2" s="6" t="s">
        <v>23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K2" s="7">
        <f>COUNTBLANK(B3:I12)</f>
        <v>12</v>
      </c>
      <c r="L2" s="7">
        <f>COUNTBLANK(B18:I27)</f>
        <v>12</v>
      </c>
      <c r="M2" s="7">
        <f>COUNTBLANK(B33:I42)</f>
        <v>12</v>
      </c>
      <c r="N2" s="7">
        <f>COUNTBLANK(B48:I57)</f>
        <v>12</v>
      </c>
      <c r="O2" s="7">
        <f>COUNTBLANK(B63:I72)</f>
        <v>12</v>
      </c>
      <c r="P2" s="7">
        <f>COUNTBLANK(B78:I87)</f>
        <v>12</v>
      </c>
      <c r="Q2" s="7">
        <f>COUNTBLANK(B93:I102)</f>
        <v>4</v>
      </c>
      <c r="R2" s="7">
        <f>COUNTBLANK(B108:I117)</f>
        <v>4</v>
      </c>
      <c r="S2" s="7">
        <f>COUNTBLANK(B123:I132)</f>
        <v>4</v>
      </c>
      <c r="T2" s="7">
        <f>COUNTBLANK(B138:I147)</f>
        <v>4</v>
      </c>
      <c r="U2" s="7">
        <f>COUNTBLANK(B153:I162)</f>
        <v>4</v>
      </c>
      <c r="V2" s="7">
        <f>COUNTBLANK(B168:I177)</f>
        <v>2</v>
      </c>
      <c r="W2" s="7">
        <f>COUNTBLANK(B183:I192)</f>
        <v>2</v>
      </c>
    </row>
    <row r="3" spans="1:23" ht="29.1" customHeight="1">
      <c r="A3" s="63" t="s">
        <v>24</v>
      </c>
      <c r="B3" s="8" t="str">
        <f>IF(FT!B3=0,"",FT!B3)</f>
        <v>عربي</v>
      </c>
      <c r="C3" s="8" t="str">
        <f>IF(FT!C3=0,"",FT!C3)</f>
        <v>عربي</v>
      </c>
      <c r="D3" s="8" t="str">
        <f>IF(FT!D3=0,"",FT!D3)</f>
        <v>حساب</v>
      </c>
      <c r="E3" s="8" t="str">
        <f>IF(FT!E3=0,"",FT!E3)</f>
        <v>حساب</v>
      </c>
      <c r="F3" s="8" t="str">
        <f>IF(FT!F3=0,"",FT!F3)</f>
        <v>E</v>
      </c>
      <c r="G3" s="8" t="str">
        <f>IF(FT!G3=0,"",FT!G3)</f>
        <v>E</v>
      </c>
      <c r="H3" s="8" t="str">
        <f>IF(FT!H3=0,"",FT!H3)</f>
        <v>مكتبة</v>
      </c>
      <c r="I3" s="8" t="str">
        <f>IF(FT!I3=0,"",FT!I3)</f>
        <v>عملي</v>
      </c>
      <c r="K3" s="7">
        <f>K2/2</f>
        <v>6</v>
      </c>
      <c r="L3" s="7">
        <f t="shared" ref="L3:W3" si="0">L2/2</f>
        <v>6</v>
      </c>
      <c r="M3" s="7">
        <f t="shared" si="0"/>
        <v>6</v>
      </c>
      <c r="N3" s="7">
        <f t="shared" si="0"/>
        <v>6</v>
      </c>
      <c r="O3" s="7">
        <f t="shared" si="0"/>
        <v>6</v>
      </c>
      <c r="P3" s="7">
        <f t="shared" si="0"/>
        <v>6</v>
      </c>
      <c r="Q3" s="7">
        <f t="shared" si="0"/>
        <v>2</v>
      </c>
      <c r="R3" s="7">
        <f t="shared" si="0"/>
        <v>2</v>
      </c>
      <c r="S3" s="7">
        <f t="shared" si="0"/>
        <v>2</v>
      </c>
      <c r="T3" s="7">
        <f t="shared" si="0"/>
        <v>2</v>
      </c>
      <c r="U3" s="7">
        <f t="shared" si="0"/>
        <v>2</v>
      </c>
      <c r="V3" s="7">
        <f t="shared" si="0"/>
        <v>1</v>
      </c>
      <c r="W3" s="7">
        <f t="shared" si="0"/>
        <v>1</v>
      </c>
    </row>
    <row r="4" spans="1:23" ht="29.1" customHeight="1">
      <c r="A4" s="64"/>
      <c r="B4" s="8" t="str">
        <f>IF(FT!B4=0,"",FT!B4)</f>
        <v>ياسر</v>
      </c>
      <c r="C4" s="8" t="str">
        <f>IF(FT!C4=0,"",FT!C4)</f>
        <v>ياسر</v>
      </c>
      <c r="D4" s="8" t="str">
        <f>IF(FT!D4=0,"",FT!D4)</f>
        <v>ياسر</v>
      </c>
      <c r="E4" s="8" t="str">
        <f>IF(FT!E4=0,"",FT!E4)</f>
        <v>ياسر</v>
      </c>
      <c r="F4" s="8" t="str">
        <f>IF(FT!F4=0,"",FT!F4)</f>
        <v>دعاء</v>
      </c>
      <c r="G4" s="8" t="str">
        <f>IF(FT!G4=0,"",FT!G4)</f>
        <v>دعاء</v>
      </c>
      <c r="H4" s="8" t="str">
        <f>IF(FT!H4=0,"",FT!H4)</f>
        <v>أحمد</v>
      </c>
      <c r="I4" s="8" t="str">
        <f>IF(FT!I4=0,"",FT!I4)</f>
        <v>ياسر</v>
      </c>
      <c r="K4" s="7">
        <f t="shared" ref="K4:W4" si="1">$K$5-K3</f>
        <v>34</v>
      </c>
      <c r="L4" s="7">
        <f t="shared" si="1"/>
        <v>34</v>
      </c>
      <c r="M4" s="7">
        <f t="shared" si="1"/>
        <v>34</v>
      </c>
      <c r="N4" s="7">
        <f t="shared" si="1"/>
        <v>34</v>
      </c>
      <c r="O4" s="7">
        <f t="shared" si="1"/>
        <v>34</v>
      </c>
      <c r="P4" s="7">
        <f t="shared" si="1"/>
        <v>34</v>
      </c>
      <c r="Q4" s="7">
        <f t="shared" si="1"/>
        <v>38</v>
      </c>
      <c r="R4" s="7">
        <f t="shared" si="1"/>
        <v>38</v>
      </c>
      <c r="S4" s="7">
        <f t="shared" si="1"/>
        <v>38</v>
      </c>
      <c r="T4" s="7">
        <f t="shared" si="1"/>
        <v>38</v>
      </c>
      <c r="U4" s="7">
        <f t="shared" si="1"/>
        <v>38</v>
      </c>
      <c r="V4" s="7">
        <f t="shared" si="1"/>
        <v>39</v>
      </c>
      <c r="W4" s="7">
        <f t="shared" si="1"/>
        <v>39</v>
      </c>
    </row>
    <row r="5" spans="1:23" s="10" customFormat="1" ht="29.1" customHeight="1">
      <c r="A5" s="65" t="s">
        <v>29</v>
      </c>
      <c r="B5" s="17" t="str">
        <f>IF(FT!J3=0,"",FT!J3)</f>
        <v>عربي</v>
      </c>
      <c r="C5" s="17" t="str">
        <f>IF(FT!K3=0,"",FT!K3)</f>
        <v>عربي</v>
      </c>
      <c r="D5" s="17" t="str">
        <f>IF(FT!L3=0,"",FT!L3)</f>
        <v>حاسب</v>
      </c>
      <c r="E5" s="17" t="str">
        <f>IF(FT!M3=0,"",FT!M3)</f>
        <v>حاسب</v>
      </c>
      <c r="F5" s="17" t="str">
        <f>IF(FT!N3=0,"",FT!N3)</f>
        <v>حساب</v>
      </c>
      <c r="G5" s="17" t="str">
        <f>IF(FT!O3=0,"",FT!O3)</f>
        <v>حساب</v>
      </c>
      <c r="H5" s="17" t="str">
        <f>IF(FT!P3=0,"",FT!P3)</f>
        <v/>
      </c>
      <c r="I5" s="17" t="str">
        <f>IF(FT!Q3=0,"",FT!Q3)</f>
        <v/>
      </c>
      <c r="K5" s="70">
        <v>40</v>
      </c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1:23" s="10" customFormat="1" ht="29.1" customHeight="1">
      <c r="A6" s="66"/>
      <c r="B6" s="17" t="str">
        <f>IF(FT!J4=0,"",FT!J4)</f>
        <v>ياسر</v>
      </c>
      <c r="C6" s="17" t="str">
        <f>IF(FT!K4=0,"",FT!K4)</f>
        <v>ياسر</v>
      </c>
      <c r="D6" s="17" t="str">
        <f>IF(FT!L4=0,"",FT!L4)</f>
        <v>فكريه</v>
      </c>
      <c r="E6" s="17" t="str">
        <f>IF(FT!M4=0,"",FT!M4)</f>
        <v>فكريه</v>
      </c>
      <c r="F6" s="17" t="str">
        <f>IF(FT!N4=0,"",FT!N4)</f>
        <v>ياسر</v>
      </c>
      <c r="G6" s="17" t="str">
        <f>IF(FT!O4=0,"",FT!O4)</f>
        <v>ياسر</v>
      </c>
      <c r="H6" s="17" t="str">
        <f>IF(FT!P4=0,"",FT!P4)</f>
        <v/>
      </c>
      <c r="I6" s="17" t="str">
        <f>IF(FT!Q4=0,"",FT!Q4)</f>
        <v/>
      </c>
    </row>
    <row r="7" spans="1:23" s="10" customFormat="1" ht="29.1" customHeight="1">
      <c r="A7" s="63" t="s">
        <v>25</v>
      </c>
      <c r="B7" s="8" t="str">
        <f>IF(FT!R3=0,"",FT!R3)</f>
        <v>عربي</v>
      </c>
      <c r="C7" s="8" t="str">
        <f>IF(FT!S3=0,"",FT!S3)</f>
        <v>عربي</v>
      </c>
      <c r="D7" s="8" t="str">
        <f>IF(FT!T3=0,"",FT!T3)</f>
        <v>علمي</v>
      </c>
      <c r="E7" s="8" t="str">
        <f>IF(FT!U3=0,"",FT!U3)</f>
        <v>علمي</v>
      </c>
      <c r="F7" s="8" t="str">
        <f>IF(FT!V3=0,"",FT!V3)</f>
        <v>دين</v>
      </c>
      <c r="G7" s="8" t="str">
        <f>IF(FT!W3=0,"",FT!W3)</f>
        <v>رسم</v>
      </c>
      <c r="H7" s="8" t="str">
        <f>IF(FT!X3=0,"",FT!X3)</f>
        <v/>
      </c>
      <c r="I7" s="8" t="str">
        <f>IF(FT!Y3=0,"",FT!Y3)</f>
        <v/>
      </c>
    </row>
    <row r="8" spans="1:23" s="10" customFormat="1" ht="29.1" customHeight="1">
      <c r="A8" s="64"/>
      <c r="B8" s="8" t="str">
        <f>IF(FT!R4=0,"",FT!R4)</f>
        <v>ياسر</v>
      </c>
      <c r="C8" s="8" t="str">
        <f>IF(FT!S4=0,"",FT!S4)</f>
        <v>ياسر</v>
      </c>
      <c r="D8" s="8" t="str">
        <f>IF(FT!T4=0,"",FT!T4)</f>
        <v>شرين</v>
      </c>
      <c r="E8" s="8" t="str">
        <f>IF(FT!U4=0,"",FT!U4)</f>
        <v>شرين</v>
      </c>
      <c r="F8" s="8" t="str">
        <f>IF(FT!V4=0,"",FT!V4)</f>
        <v>ياسر</v>
      </c>
      <c r="G8" s="8" t="str">
        <f>IF(FT!W4=0,"",FT!W4)</f>
        <v>هيثم</v>
      </c>
      <c r="H8" s="8" t="str">
        <f>IF(FT!X4=0,"",FT!X4)</f>
        <v/>
      </c>
      <c r="I8" s="8" t="str">
        <f>IF(FT!Y4=0,"",FT!Y4)</f>
        <v/>
      </c>
    </row>
    <row r="9" spans="1:23" s="10" customFormat="1" ht="29.1" customHeight="1">
      <c r="A9" s="65" t="s">
        <v>26</v>
      </c>
      <c r="B9" s="9" t="str">
        <f>IF(FT!Z3=0,"",FT!Z3)</f>
        <v>عربي</v>
      </c>
      <c r="C9" s="9" t="str">
        <f>IF(FT!AA3=0,"",FT!AA3)</f>
        <v>عربي</v>
      </c>
      <c r="D9" s="9" t="str">
        <f>IF(FT!AB3=0,"",FT!AB3)</f>
        <v>حساب</v>
      </c>
      <c r="E9" s="9" t="str">
        <f>IF(FT!AC3=0,"",FT!AC3)</f>
        <v>حساب</v>
      </c>
      <c r="F9" s="9" t="str">
        <f>IF(FT!AD3=0,"",FT!AD3)</f>
        <v>ألعاب</v>
      </c>
      <c r="G9" s="9" t="str">
        <f>IF(FT!AE3=0,"",FT!AE3)</f>
        <v>ألعاب</v>
      </c>
      <c r="H9" s="9" t="str">
        <f>IF(FT!AF3=0,"",FT!AF3)</f>
        <v>عربي</v>
      </c>
      <c r="I9" s="9" t="str">
        <f>IF(FT!AG3=0,"",FT!AG3)</f>
        <v>عربي</v>
      </c>
    </row>
    <row r="10" spans="1:23" s="10" customFormat="1" ht="29.1" customHeight="1">
      <c r="A10" s="66"/>
      <c r="B10" s="9" t="str">
        <f>IF(FT!Z4=0,"",FT!Z4)</f>
        <v>ياسر</v>
      </c>
      <c r="C10" s="9" t="str">
        <f>IF(FT!AA4=0,"",FT!AA4)</f>
        <v>ياسر</v>
      </c>
      <c r="D10" s="9" t="str">
        <f>IF(FT!AB4=0,"",FT!AB4)</f>
        <v>ياسر</v>
      </c>
      <c r="E10" s="9" t="str">
        <f>IF(FT!AC4=0,"",FT!AC4)</f>
        <v>ياسر</v>
      </c>
      <c r="F10" s="9" t="str">
        <f>IF(FT!AD4=0,"",FT!AD4)</f>
        <v>جمعه</v>
      </c>
      <c r="G10" s="9" t="str">
        <f>IF(FT!AE4=0,"",FT!AE4)</f>
        <v>جمعه</v>
      </c>
      <c r="H10" s="9" t="str">
        <f>IF(FT!AF4=0,"",FT!AF4)</f>
        <v>ياسر</v>
      </c>
      <c r="I10" s="9" t="str">
        <f>IF(FT!AG4=0,"",FT!AG4)</f>
        <v>ياسر</v>
      </c>
    </row>
    <row r="11" spans="1:23" ht="29.1" customHeight="1">
      <c r="A11" s="63" t="s">
        <v>27</v>
      </c>
      <c r="B11" s="8" t="str">
        <f>IF(FT!AH3=0,"",FT!AH3)</f>
        <v>عربي</v>
      </c>
      <c r="C11" s="8" t="str">
        <f>IF(FT!AI3=0,"",FT!AI3)</f>
        <v>عربي</v>
      </c>
      <c r="D11" s="8" t="str">
        <f>IF(FT!AJ3=0,"",FT!AJ3)</f>
        <v>E</v>
      </c>
      <c r="E11" s="8" t="str">
        <f>IF(FT!AK3=0,"",FT!AK3)</f>
        <v>موسيقى</v>
      </c>
      <c r="F11" s="8" t="str">
        <f>IF(FT!AL3=0,"",FT!AL3)</f>
        <v>دين</v>
      </c>
      <c r="G11" s="8" t="str">
        <f>IF(FT!AM3=0,"",FT!AM3)</f>
        <v>دين</v>
      </c>
      <c r="H11" s="8" t="str">
        <f>IF(FT!AN3=0,"",FT!AN3)</f>
        <v/>
      </c>
      <c r="I11" s="8" t="str">
        <f>IF(FT!AO3=0,"",FT!AO3)</f>
        <v/>
      </c>
    </row>
    <row r="12" spans="1:23" ht="29.1" customHeight="1">
      <c r="A12" s="64"/>
      <c r="B12" s="8" t="str">
        <f>IF(FT!AH4=0,"",FT!AH4)</f>
        <v>ياسر</v>
      </c>
      <c r="C12" s="8" t="str">
        <f>IF(FT!AI4=0,"",FT!AI4)</f>
        <v>ياسر</v>
      </c>
      <c r="D12" s="8" t="str">
        <f>IF(FT!AJ4=0,"",FT!AJ4)</f>
        <v>دعاء</v>
      </c>
      <c r="E12" s="8" t="str">
        <f>IF(FT!AK4=0,"",FT!AK4)</f>
        <v>شرين</v>
      </c>
      <c r="F12" s="8" t="str">
        <f>IF(FT!AL4=0,"",FT!AL4)</f>
        <v>ياسر</v>
      </c>
      <c r="G12" s="8" t="str">
        <f>IF(FT!AM4=0,"",FT!AM4)</f>
        <v>ياسر</v>
      </c>
      <c r="H12" s="8" t="str">
        <f>IF(FT!AN4=0,"",FT!AN4)</f>
        <v/>
      </c>
      <c r="I12" s="8" t="str">
        <f>IF(FT!AO4=0,"",FT!AO4)</f>
        <v/>
      </c>
    </row>
    <row r="13" spans="1:23" s="12" customFormat="1" ht="15" customHeight="1">
      <c r="A13" s="67"/>
      <c r="B13" s="67"/>
      <c r="C13" s="11"/>
      <c r="D13" s="69"/>
      <c r="E13" s="69"/>
      <c r="G13" s="67"/>
      <c r="H13" s="67"/>
      <c r="I13" s="67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s="33" customFormat="1" ht="29.1" customHeight="1">
      <c r="A14" s="68" t="s">
        <v>114</v>
      </c>
      <c r="B14" s="68"/>
      <c r="C14" s="32"/>
      <c r="D14" s="32"/>
      <c r="E14" s="32"/>
      <c r="G14" s="68" t="s">
        <v>28</v>
      </c>
      <c r="H14" s="68"/>
      <c r="I14" s="68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3" ht="15" customHeight="1"/>
    <row r="16" spans="1:23" ht="29.1" customHeight="1">
      <c r="A16" s="62" t="s">
        <v>102</v>
      </c>
      <c r="B16" s="62"/>
      <c r="C16" s="62"/>
      <c r="D16" s="62"/>
      <c r="E16" s="62"/>
      <c r="F16" s="62"/>
      <c r="G16" s="62"/>
      <c r="H16" s="62"/>
      <c r="I16" s="62"/>
    </row>
    <row r="17" spans="1:9" ht="29.1" customHeight="1">
      <c r="A17" s="5" t="s">
        <v>22</v>
      </c>
      <c r="B17" s="6" t="s">
        <v>0</v>
      </c>
      <c r="C17" s="6" t="s">
        <v>1</v>
      </c>
      <c r="D17" s="6" t="s">
        <v>23</v>
      </c>
      <c r="E17" s="6" t="s">
        <v>3</v>
      </c>
      <c r="F17" s="6" t="s">
        <v>4</v>
      </c>
      <c r="G17" s="6" t="s">
        <v>5</v>
      </c>
      <c r="H17" s="6" t="s">
        <v>6</v>
      </c>
      <c r="I17" s="6" t="s">
        <v>7</v>
      </c>
    </row>
    <row r="18" spans="1:9" ht="29.1" customHeight="1">
      <c r="A18" s="63" t="s">
        <v>24</v>
      </c>
      <c r="B18" s="8" t="str">
        <f>IF(FT!B5=0,"",FT!B5)</f>
        <v>عربي</v>
      </c>
      <c r="C18" s="8" t="str">
        <f>IF(FT!C5=0,"",FT!C5)</f>
        <v>عربي</v>
      </c>
      <c r="D18" s="8" t="str">
        <f>IF(FT!D5=0,"",FT!D5)</f>
        <v>E</v>
      </c>
      <c r="E18" s="8" t="str">
        <f>IF(FT!E5=0,"",FT!E5)</f>
        <v>E</v>
      </c>
      <c r="F18" s="8" t="str">
        <f>IF(FT!F5=0,"",FT!F5)</f>
        <v>حساب</v>
      </c>
      <c r="G18" s="8" t="str">
        <f>IF(FT!G5=0,"",FT!G5)</f>
        <v>حساب</v>
      </c>
      <c r="H18" s="8" t="str">
        <f>IF(FT!H5=0,"",FT!H5)</f>
        <v>رسم</v>
      </c>
      <c r="I18" s="8" t="str">
        <f>IF(FT!I5=0,"",FT!I5)</f>
        <v>مكتبة</v>
      </c>
    </row>
    <row r="19" spans="1:9" ht="29.1" customHeight="1">
      <c r="A19" s="64"/>
      <c r="B19" s="8" t="str">
        <f>IF(FT!B6=0,"",FT!B6)</f>
        <v>عباس</v>
      </c>
      <c r="C19" s="8" t="str">
        <f>IF(FT!C6=0,"",FT!C6)</f>
        <v>عباس</v>
      </c>
      <c r="D19" s="8" t="str">
        <f>IF(FT!D6=0,"",FT!D6)</f>
        <v>دعاء</v>
      </c>
      <c r="E19" s="8" t="str">
        <f>IF(FT!E6=0,"",FT!E6)</f>
        <v>دعاء</v>
      </c>
      <c r="F19" s="8" t="str">
        <f>IF(FT!F6=0,"",FT!F6)</f>
        <v>عباس</v>
      </c>
      <c r="G19" s="8" t="str">
        <f>IF(FT!G6=0,"",FT!G6)</f>
        <v>عباس</v>
      </c>
      <c r="H19" s="8" t="str">
        <f>IF(FT!H6=0,"",FT!H6)</f>
        <v>هيثم</v>
      </c>
      <c r="I19" s="8" t="str">
        <f>IF(FT!I6=0,"",FT!I6)</f>
        <v>أحمد</v>
      </c>
    </row>
    <row r="20" spans="1:9" ht="29.1" customHeight="1">
      <c r="A20" s="65" t="s">
        <v>29</v>
      </c>
      <c r="B20" s="17" t="str">
        <f>IF(FT!J5=0,"",FT!J5)</f>
        <v>حاسب</v>
      </c>
      <c r="C20" s="17" t="str">
        <f>IF(FT!K5=0,"",FT!K5)</f>
        <v>حاسب</v>
      </c>
      <c r="D20" s="17" t="str">
        <f>IF(FT!L5=0,"",FT!L5)</f>
        <v>عربي</v>
      </c>
      <c r="E20" s="17" t="str">
        <f>IF(FT!M5=0,"",FT!M5)</f>
        <v>عربي</v>
      </c>
      <c r="F20" s="17" t="str">
        <f>IF(FT!N5=0,"",FT!N5)</f>
        <v>حساب</v>
      </c>
      <c r="G20" s="17" t="str">
        <f>IF(FT!O5=0,"",FT!O5)</f>
        <v>حساب</v>
      </c>
      <c r="H20" s="17" t="str">
        <f>IF(FT!P5=0,"",FT!P5)</f>
        <v/>
      </c>
      <c r="I20" s="17" t="str">
        <f>IF(FT!Q5=0,"",FT!Q5)</f>
        <v/>
      </c>
    </row>
    <row r="21" spans="1:9" ht="29.1" customHeight="1">
      <c r="A21" s="66"/>
      <c r="B21" s="17" t="str">
        <f>IF(FT!J6=0,"",FT!J6)</f>
        <v>فكريه</v>
      </c>
      <c r="C21" s="17" t="str">
        <f>IF(FT!K6=0,"",FT!K6)</f>
        <v>فكريه</v>
      </c>
      <c r="D21" s="17" t="str">
        <f>IF(FT!L6=0,"",FT!L6)</f>
        <v>عباس</v>
      </c>
      <c r="E21" s="17" t="str">
        <f>IF(FT!M6=0,"",FT!M6)</f>
        <v>عباس</v>
      </c>
      <c r="F21" s="17" t="str">
        <f>IF(FT!N6=0,"",FT!N6)</f>
        <v>عباس</v>
      </c>
      <c r="G21" s="17" t="str">
        <f>IF(FT!O6=0,"",FT!O6)</f>
        <v>عباس</v>
      </c>
      <c r="H21" s="17" t="str">
        <f>IF(FT!P6=0,"",FT!P6)</f>
        <v/>
      </c>
      <c r="I21" s="17" t="str">
        <f>IF(FT!Q6=0,"",FT!Q6)</f>
        <v/>
      </c>
    </row>
    <row r="22" spans="1:9" ht="29.1" customHeight="1">
      <c r="A22" s="63" t="s">
        <v>25</v>
      </c>
      <c r="B22" s="8" t="str">
        <f>IF(FT!R5=0,"",FT!R5)</f>
        <v>عربي</v>
      </c>
      <c r="C22" s="8" t="str">
        <f>IF(FT!S5=0,"",FT!S5)</f>
        <v>عربي</v>
      </c>
      <c r="D22" s="8" t="str">
        <f>IF(FT!T5=0,"",FT!T5)</f>
        <v>عملي</v>
      </c>
      <c r="E22" s="8" t="str">
        <f>IF(FT!U5=0,"",FT!U5)</f>
        <v>دين</v>
      </c>
      <c r="F22" s="8" t="str">
        <f>IF(FT!V5=0,"",FT!V5)</f>
        <v>علمي</v>
      </c>
      <c r="G22" s="8" t="str">
        <f>IF(FT!W5=0,"",FT!W5)</f>
        <v>علمي</v>
      </c>
      <c r="H22" s="8" t="str">
        <f>IF(FT!X5=0,"",FT!X5)</f>
        <v/>
      </c>
      <c r="I22" s="8" t="str">
        <f>IF(FT!Y5=0,"",FT!Y5)</f>
        <v/>
      </c>
    </row>
    <row r="23" spans="1:9" ht="29.1" customHeight="1">
      <c r="A23" s="64"/>
      <c r="B23" s="8" t="str">
        <f>IF(FT!R6=0,"",FT!R6)</f>
        <v>عباس</v>
      </c>
      <c r="C23" s="8" t="str">
        <f>IF(FT!S6=0,"",FT!S6)</f>
        <v>عباس</v>
      </c>
      <c r="D23" s="8" t="str">
        <f>IF(FT!T6=0,"",FT!T6)</f>
        <v>عباس</v>
      </c>
      <c r="E23" s="8" t="str">
        <f>IF(FT!U6=0,"",FT!U6)</f>
        <v>عباس</v>
      </c>
      <c r="F23" s="8" t="str">
        <f>IF(FT!V6=0,"",FT!V6)</f>
        <v>شرين</v>
      </c>
      <c r="G23" s="8" t="str">
        <f>IF(FT!W6=0,"",FT!W6)</f>
        <v>شرين</v>
      </c>
      <c r="H23" s="8" t="str">
        <f>IF(FT!X6=0,"",FT!X6)</f>
        <v/>
      </c>
      <c r="I23" s="8" t="str">
        <f>IF(FT!Y6=0,"",FT!Y6)</f>
        <v/>
      </c>
    </row>
    <row r="24" spans="1:9" ht="29.1" customHeight="1">
      <c r="A24" s="65" t="s">
        <v>26</v>
      </c>
      <c r="B24" s="9" t="str">
        <f>IF(FT!Z5=0,"",FT!Z5)</f>
        <v>عربي</v>
      </c>
      <c r="C24" s="9" t="str">
        <f>IF(FT!AA5=0,"",FT!AA5)</f>
        <v>عربي</v>
      </c>
      <c r="D24" s="9" t="str">
        <f>IF(FT!AB5=0,"",FT!AB5)</f>
        <v>ألعاب</v>
      </c>
      <c r="E24" s="9" t="str">
        <f>IF(FT!AC5=0,"",FT!AC5)</f>
        <v>ألعاب</v>
      </c>
      <c r="F24" s="9" t="str">
        <f>IF(FT!AD5=0,"",FT!AD5)</f>
        <v>حساب</v>
      </c>
      <c r="G24" s="9" t="str">
        <f>IF(FT!AE5=0,"",FT!AE5)</f>
        <v>حساب</v>
      </c>
      <c r="H24" s="9" t="str">
        <f>IF(FT!AF5=0,"",FT!AF5)</f>
        <v>عربي</v>
      </c>
      <c r="I24" s="9" t="str">
        <f>IF(FT!AG5=0,"",FT!AG5)</f>
        <v>عربي</v>
      </c>
    </row>
    <row r="25" spans="1:9" ht="29.1" customHeight="1">
      <c r="A25" s="66"/>
      <c r="B25" s="9" t="str">
        <f>IF(FT!Z6=0,"",FT!Z6)</f>
        <v>عباس</v>
      </c>
      <c r="C25" s="9" t="str">
        <f>IF(FT!AA6=0,"",FT!AA6)</f>
        <v>عباس</v>
      </c>
      <c r="D25" s="9" t="str">
        <f>IF(FT!AB6=0,"",FT!AB6)</f>
        <v>جمعه</v>
      </c>
      <c r="E25" s="9" t="str">
        <f>IF(FT!AC6=0,"",FT!AC6)</f>
        <v>جمعه</v>
      </c>
      <c r="F25" s="9" t="str">
        <f>IF(FT!AD6=0,"",FT!AD6)</f>
        <v>عباس</v>
      </c>
      <c r="G25" s="9" t="str">
        <f>IF(FT!AE6=0,"",FT!AE6)</f>
        <v>عباس</v>
      </c>
      <c r="H25" s="9" t="str">
        <f>IF(FT!AF6=0,"",FT!AF6)</f>
        <v>عباس</v>
      </c>
      <c r="I25" s="9" t="str">
        <f>IF(FT!AG6=0,"",FT!AG6)</f>
        <v>عباس</v>
      </c>
    </row>
    <row r="26" spans="1:9" ht="29.1" customHeight="1">
      <c r="A26" s="63" t="s">
        <v>27</v>
      </c>
      <c r="B26" s="8" t="str">
        <f>IF(FT!AH5=0,"",FT!AH5)</f>
        <v>عربي</v>
      </c>
      <c r="C26" s="8" t="str">
        <f>IF(FT!AI5=0,"",FT!AI5)</f>
        <v>عربي</v>
      </c>
      <c r="D26" s="8" t="str">
        <f>IF(FT!AJ5=0,"",FT!AJ5)</f>
        <v>موسيقى</v>
      </c>
      <c r="E26" s="8" t="str">
        <f>IF(FT!AK5=0,"",FT!AK5)</f>
        <v>E</v>
      </c>
      <c r="F26" s="8" t="str">
        <f>IF(FT!AL5=0,"",FT!AL5)</f>
        <v>دين</v>
      </c>
      <c r="G26" s="8" t="str">
        <f>IF(FT!AM5=0,"",FT!AM5)</f>
        <v>دين</v>
      </c>
      <c r="H26" s="8" t="str">
        <f>IF(FT!AN5=0,"",FT!AN5)</f>
        <v/>
      </c>
      <c r="I26" s="8" t="str">
        <f>IF(FT!AO5=0,"",FT!AO5)</f>
        <v/>
      </c>
    </row>
    <row r="27" spans="1:9" ht="29.1" customHeight="1">
      <c r="A27" s="64"/>
      <c r="B27" s="8" t="str">
        <f>IF(FT!AH6=0,"",FT!AH6)</f>
        <v>عباس</v>
      </c>
      <c r="C27" s="8" t="str">
        <f>IF(FT!AI6=0,"",FT!AI6)</f>
        <v>عباس</v>
      </c>
      <c r="D27" s="8" t="str">
        <f>IF(FT!AJ6=0,"",FT!AJ6)</f>
        <v>شرين</v>
      </c>
      <c r="E27" s="8" t="str">
        <f>IF(FT!AK6=0,"",FT!AK6)</f>
        <v>دعاء</v>
      </c>
      <c r="F27" s="8" t="str">
        <f>IF(FT!AL6=0,"",FT!AL6)</f>
        <v>عباس</v>
      </c>
      <c r="G27" s="8" t="str">
        <f>IF(FT!AM6=0,"",FT!AM6)</f>
        <v>عباس</v>
      </c>
      <c r="H27" s="8" t="str">
        <f>IF(FT!AN6=0,"",FT!AN6)</f>
        <v/>
      </c>
      <c r="I27" s="8" t="str">
        <f>IF(FT!AO6=0,"",FT!AO6)</f>
        <v/>
      </c>
    </row>
    <row r="28" spans="1:9" ht="15" customHeight="1">
      <c r="A28" s="67"/>
      <c r="B28" s="67"/>
      <c r="C28" s="11"/>
      <c r="D28" s="69"/>
      <c r="E28" s="69"/>
      <c r="F28" s="30"/>
      <c r="G28" s="67"/>
      <c r="H28" s="67"/>
      <c r="I28" s="67"/>
    </row>
    <row r="29" spans="1:9" ht="29.1" customHeight="1">
      <c r="A29" s="68" t="s">
        <v>114</v>
      </c>
      <c r="B29" s="68"/>
      <c r="C29" s="32"/>
      <c r="D29" s="32"/>
      <c r="E29" s="32"/>
      <c r="F29" s="33"/>
      <c r="G29" s="68" t="s">
        <v>28</v>
      </c>
      <c r="H29" s="68"/>
      <c r="I29" s="68"/>
    </row>
    <row r="30" spans="1:9" ht="15" customHeight="1"/>
    <row r="31" spans="1:9" ht="29.1" customHeight="1">
      <c r="A31" s="62" t="s">
        <v>103</v>
      </c>
      <c r="B31" s="62"/>
      <c r="C31" s="62"/>
      <c r="D31" s="62"/>
      <c r="E31" s="62"/>
      <c r="F31" s="62"/>
      <c r="G31" s="62"/>
      <c r="H31" s="62"/>
      <c r="I31" s="62"/>
    </row>
    <row r="32" spans="1:9" ht="29.1" customHeight="1">
      <c r="A32" s="5" t="s">
        <v>22</v>
      </c>
      <c r="B32" s="6" t="s">
        <v>0</v>
      </c>
      <c r="C32" s="6" t="s">
        <v>1</v>
      </c>
      <c r="D32" s="6" t="s">
        <v>23</v>
      </c>
      <c r="E32" s="6" t="s">
        <v>3</v>
      </c>
      <c r="F32" s="6" t="s">
        <v>4</v>
      </c>
      <c r="G32" s="6" t="s">
        <v>5</v>
      </c>
      <c r="H32" s="6" t="s">
        <v>6</v>
      </c>
      <c r="I32" s="6" t="s">
        <v>7</v>
      </c>
    </row>
    <row r="33" spans="1:9" ht="29.1" customHeight="1">
      <c r="A33" s="63" t="s">
        <v>24</v>
      </c>
      <c r="B33" s="8" t="str">
        <f>IF(FT!B7=0,"",FT!B7)</f>
        <v>عربي</v>
      </c>
      <c r="C33" s="8" t="str">
        <f>IF(FT!C7=0,"",FT!C7)</f>
        <v>عربي</v>
      </c>
      <c r="D33" s="8" t="str">
        <f>IF(FT!D7=0,"",FT!D7)</f>
        <v>ألعاب</v>
      </c>
      <c r="E33" s="8" t="str">
        <f>IF(FT!E7=0,"",FT!E7)</f>
        <v>ألعاب</v>
      </c>
      <c r="F33" s="8" t="str">
        <f>IF(FT!F7=0,"",FT!F7)</f>
        <v>حساب</v>
      </c>
      <c r="G33" s="8" t="str">
        <f>IF(FT!G7=0,"",FT!G7)</f>
        <v>حساب</v>
      </c>
      <c r="H33" s="8" t="str">
        <f>IF(FT!H7=0,"",FT!H7)</f>
        <v>عربي</v>
      </c>
      <c r="I33" s="8" t="str">
        <f>IF(FT!I7=0,"",FT!I7)</f>
        <v>عربي</v>
      </c>
    </row>
    <row r="34" spans="1:9" ht="29.1" customHeight="1">
      <c r="A34" s="64"/>
      <c r="B34" s="8" t="str">
        <f>IF(FT!B8=0,"",FT!B8)</f>
        <v>وليد</v>
      </c>
      <c r="C34" s="8" t="str">
        <f>IF(FT!C8=0,"",FT!C8)</f>
        <v>وليد</v>
      </c>
      <c r="D34" s="8" t="str">
        <f>IF(FT!D8=0,"",FT!D8)</f>
        <v>جمعه</v>
      </c>
      <c r="E34" s="8" t="str">
        <f>IF(FT!E8=0,"",FT!E8)</f>
        <v>جمعه</v>
      </c>
      <c r="F34" s="8" t="str">
        <f>IF(FT!F8=0,"",FT!F8)</f>
        <v>وليد</v>
      </c>
      <c r="G34" s="8" t="str">
        <f>IF(FT!G8=0,"",FT!G8)</f>
        <v>وليد</v>
      </c>
      <c r="H34" s="8" t="str">
        <f>IF(FT!H8=0,"",FT!H8)</f>
        <v>وليد</v>
      </c>
      <c r="I34" s="8" t="str">
        <f>IF(FT!I8=0,"",FT!I8)</f>
        <v>وليد</v>
      </c>
    </row>
    <row r="35" spans="1:9" ht="29.1" customHeight="1">
      <c r="A35" s="65" t="s">
        <v>29</v>
      </c>
      <c r="B35" s="17" t="str">
        <f>IF(FT!J7=0,"",FT!J7)</f>
        <v>عربي</v>
      </c>
      <c r="C35" s="17" t="str">
        <f>IF(FT!K7=0,"",FT!K7)</f>
        <v>عربي</v>
      </c>
      <c r="D35" s="17" t="str">
        <f>IF(FT!L7=0,"",FT!L7)</f>
        <v>E</v>
      </c>
      <c r="E35" s="17" t="str">
        <f>IF(FT!M7=0,"",FT!M7)</f>
        <v>E</v>
      </c>
      <c r="F35" s="17" t="str">
        <f>IF(FT!N7=0,"",FT!N7)</f>
        <v>حساب</v>
      </c>
      <c r="G35" s="17" t="str">
        <f>IF(FT!O7=0,"",FT!O7)</f>
        <v>حساب</v>
      </c>
      <c r="H35" s="17" t="str">
        <f>IF(FT!P7=0,"",FT!P7)</f>
        <v/>
      </c>
      <c r="I35" s="17" t="str">
        <f>IF(FT!Q7=0,"",FT!Q7)</f>
        <v/>
      </c>
    </row>
    <row r="36" spans="1:9" ht="29.1" customHeight="1">
      <c r="A36" s="66"/>
      <c r="B36" s="17" t="str">
        <f>IF(FT!J8=0,"",FT!J8)</f>
        <v>وليد</v>
      </c>
      <c r="C36" s="17" t="str">
        <f>IF(FT!K8=0,"",FT!K8)</f>
        <v>وليد</v>
      </c>
      <c r="D36" s="17" t="str">
        <f>IF(FT!L8=0,"",FT!L8)</f>
        <v>دعاء</v>
      </c>
      <c r="E36" s="17" t="str">
        <f>IF(FT!M8=0,"",FT!M8)</f>
        <v>دعاء</v>
      </c>
      <c r="F36" s="17" t="str">
        <f>IF(FT!N8=0,"",FT!N8)</f>
        <v>وليد</v>
      </c>
      <c r="G36" s="17" t="str">
        <f>IF(FT!O8=0,"",FT!O8)</f>
        <v>وليد</v>
      </c>
      <c r="H36" s="17" t="str">
        <f>IF(FT!P8=0,"",FT!P8)</f>
        <v/>
      </c>
      <c r="I36" s="17" t="str">
        <f>IF(FT!Q8=0,"",FT!Q8)</f>
        <v/>
      </c>
    </row>
    <row r="37" spans="1:9" ht="29.1" customHeight="1">
      <c r="A37" s="63" t="s">
        <v>25</v>
      </c>
      <c r="B37" s="8" t="str">
        <f>IF(FT!R7=0,"",FT!R7)</f>
        <v>عربي</v>
      </c>
      <c r="C37" s="8" t="str">
        <f>IF(FT!S7=0,"",FT!S7)</f>
        <v>عربي</v>
      </c>
      <c r="D37" s="8" t="str">
        <f>IF(FT!T7=0,"",FT!T7)</f>
        <v>حاسب</v>
      </c>
      <c r="E37" s="8" t="str">
        <f>IF(FT!U7=0,"",FT!U7)</f>
        <v>حاسب</v>
      </c>
      <c r="F37" s="8" t="str">
        <f>IF(FT!V7=0,"",FT!V7)</f>
        <v>دين</v>
      </c>
      <c r="G37" s="8" t="str">
        <f>IF(FT!W7=0,"",FT!W7)</f>
        <v>عملي</v>
      </c>
      <c r="H37" s="8" t="str">
        <f>IF(FT!X7=0,"",FT!X7)</f>
        <v/>
      </c>
      <c r="I37" s="8" t="str">
        <f>IF(FT!Y7=0,"",FT!Y7)</f>
        <v/>
      </c>
    </row>
    <row r="38" spans="1:9" ht="29.1" customHeight="1">
      <c r="A38" s="64"/>
      <c r="B38" s="8" t="str">
        <f>IF(FT!R8=0,"",FT!R8)</f>
        <v>وليد</v>
      </c>
      <c r="C38" s="8" t="str">
        <f>IF(FT!S8=0,"",FT!S8)</f>
        <v>وليد</v>
      </c>
      <c r="D38" s="8" t="str">
        <f>IF(FT!T8=0,"",FT!T8)</f>
        <v>فكريه</v>
      </c>
      <c r="E38" s="8" t="str">
        <f>IF(FT!U8=0,"",FT!U8)</f>
        <v>فكريه</v>
      </c>
      <c r="F38" s="8" t="str">
        <f>IF(FT!V8=0,"",FT!V8)</f>
        <v>وليد</v>
      </c>
      <c r="G38" s="8" t="str">
        <f>IF(FT!W8=0,"",FT!W8)</f>
        <v>وليد</v>
      </c>
      <c r="H38" s="8" t="str">
        <f>IF(FT!X8=0,"",FT!X8)</f>
        <v/>
      </c>
      <c r="I38" s="8" t="str">
        <f>IF(FT!Y8=0,"",FT!Y8)</f>
        <v/>
      </c>
    </row>
    <row r="39" spans="1:9" ht="29.1" customHeight="1">
      <c r="A39" s="65" t="s">
        <v>26</v>
      </c>
      <c r="B39" s="9" t="str">
        <f>IF(FT!Z7=0,"",FT!Z7)</f>
        <v>عربي</v>
      </c>
      <c r="C39" s="9" t="str">
        <f>IF(FT!AA7=0,"",FT!AA7)</f>
        <v>عربي</v>
      </c>
      <c r="D39" s="9" t="str">
        <f>IF(FT!AB7=0,"",FT!AB7)</f>
        <v>حساب</v>
      </c>
      <c r="E39" s="9" t="str">
        <f>IF(FT!AC7=0,"",FT!AC7)</f>
        <v>حساب</v>
      </c>
      <c r="F39" s="9" t="str">
        <f>IF(FT!AD7=0,"",FT!AD7)</f>
        <v>علمي</v>
      </c>
      <c r="G39" s="9" t="str">
        <f>IF(FT!AE7=0,"",FT!AE7)</f>
        <v>علمي</v>
      </c>
      <c r="H39" s="9" t="str">
        <f>IF(FT!AF7=0,"",FT!AF7)</f>
        <v>رسم</v>
      </c>
      <c r="I39" s="9" t="str">
        <f>IF(FT!AG7=0,"",FT!AG7)</f>
        <v>مكتبة</v>
      </c>
    </row>
    <row r="40" spans="1:9" ht="29.1" customHeight="1">
      <c r="A40" s="66"/>
      <c r="B40" s="9" t="str">
        <f>IF(FT!Z8=0,"",FT!Z8)</f>
        <v>وليد</v>
      </c>
      <c r="C40" s="9" t="str">
        <f>IF(FT!AA8=0,"",FT!AA8)</f>
        <v>وليد</v>
      </c>
      <c r="D40" s="9" t="str">
        <f>IF(FT!AB8=0,"",FT!AB8)</f>
        <v>وليد</v>
      </c>
      <c r="E40" s="9" t="str">
        <f>IF(FT!AC8=0,"",FT!AC8)</f>
        <v>وليد</v>
      </c>
      <c r="F40" s="9" t="str">
        <f>IF(FT!AD8=0,"",FT!AD8)</f>
        <v>شرين</v>
      </c>
      <c r="G40" s="9" t="str">
        <f>IF(FT!AE8=0,"",FT!AE8)</f>
        <v>شرين</v>
      </c>
      <c r="H40" s="9" t="str">
        <f>IF(FT!AF8=0,"",FT!AF8)</f>
        <v>دعاء</v>
      </c>
      <c r="I40" s="9" t="str">
        <f>IF(FT!AG8=0,"",FT!AG8)</f>
        <v>أحمد</v>
      </c>
    </row>
    <row r="41" spans="1:9" ht="29.1" customHeight="1">
      <c r="A41" s="63" t="s">
        <v>27</v>
      </c>
      <c r="B41" s="8" t="str">
        <f>IF(FT!AH7=0,"",FT!AH7)</f>
        <v>عربي</v>
      </c>
      <c r="C41" s="8" t="str">
        <f>IF(FT!AI7=0,"",FT!AI7)</f>
        <v>عربي</v>
      </c>
      <c r="D41" s="8" t="str">
        <f>IF(FT!AJ7=0,"",FT!AJ7)</f>
        <v>دين</v>
      </c>
      <c r="E41" s="8" t="str">
        <f>IF(FT!AK7=0,"",FT!AK7)</f>
        <v>دين</v>
      </c>
      <c r="F41" s="8" t="str">
        <f>IF(FT!AL7=0,"",FT!AL7)</f>
        <v>E</v>
      </c>
      <c r="G41" s="8" t="str">
        <f>IF(FT!AM7=0,"",FT!AM7)</f>
        <v>موسيقى</v>
      </c>
      <c r="H41" s="8" t="str">
        <f>IF(FT!AN7=0,"",FT!AN7)</f>
        <v/>
      </c>
      <c r="I41" s="8" t="str">
        <f>IF(FT!AO7=0,"",FT!AO7)</f>
        <v/>
      </c>
    </row>
    <row r="42" spans="1:9" ht="29.1" customHeight="1">
      <c r="A42" s="64"/>
      <c r="B42" s="8" t="str">
        <f>IF(FT!AH8=0,"",FT!AH8)</f>
        <v>وليد</v>
      </c>
      <c r="C42" s="8" t="str">
        <f>IF(FT!AI8=0,"",FT!AI8)</f>
        <v>وليد</v>
      </c>
      <c r="D42" s="8" t="str">
        <f>IF(FT!AJ8=0,"",FT!AJ8)</f>
        <v>وليد</v>
      </c>
      <c r="E42" s="8" t="str">
        <f>IF(FT!AK8=0,"",FT!AK8)</f>
        <v>وليد</v>
      </c>
      <c r="F42" s="8" t="str">
        <f>IF(FT!AL8=0,"",FT!AL8)</f>
        <v>دعاء</v>
      </c>
      <c r="G42" s="8" t="str">
        <f>IF(FT!AM8=0,"",FT!AM8)</f>
        <v>شرين</v>
      </c>
      <c r="H42" s="8" t="str">
        <f>IF(FT!AN8=0,"",FT!AN8)</f>
        <v/>
      </c>
      <c r="I42" s="8" t="str">
        <f>IF(FT!AO8=0,"",FT!AO8)</f>
        <v/>
      </c>
    </row>
    <row r="43" spans="1:9" ht="15" customHeight="1">
      <c r="A43" s="67"/>
      <c r="B43" s="67"/>
      <c r="C43" s="11"/>
      <c r="D43" s="69"/>
      <c r="E43" s="69"/>
      <c r="F43" s="30"/>
      <c r="G43" s="67"/>
      <c r="H43" s="67"/>
      <c r="I43" s="67"/>
    </row>
    <row r="44" spans="1:9" ht="29.1" customHeight="1">
      <c r="A44" s="68" t="s">
        <v>114</v>
      </c>
      <c r="B44" s="68"/>
      <c r="C44" s="32"/>
      <c r="D44" s="32"/>
      <c r="E44" s="32"/>
      <c r="F44" s="33"/>
      <c r="G44" s="68" t="s">
        <v>28</v>
      </c>
      <c r="H44" s="68"/>
      <c r="I44" s="68"/>
    </row>
    <row r="45" spans="1:9" ht="15" customHeight="1"/>
    <row r="46" spans="1:9" ht="29.1" customHeight="1">
      <c r="A46" s="62" t="s">
        <v>104</v>
      </c>
      <c r="B46" s="62"/>
      <c r="C46" s="62"/>
      <c r="D46" s="62"/>
      <c r="E46" s="62"/>
      <c r="F46" s="62"/>
      <c r="G46" s="62"/>
      <c r="H46" s="62"/>
      <c r="I46" s="62"/>
    </row>
    <row r="47" spans="1:9" ht="29.1" customHeight="1">
      <c r="A47" s="5" t="s">
        <v>22</v>
      </c>
      <c r="B47" s="6" t="s">
        <v>0</v>
      </c>
      <c r="C47" s="6" t="s">
        <v>1</v>
      </c>
      <c r="D47" s="6" t="s">
        <v>23</v>
      </c>
      <c r="E47" s="6" t="s">
        <v>3</v>
      </c>
      <c r="F47" s="6" t="s">
        <v>4</v>
      </c>
      <c r="G47" s="6" t="s">
        <v>5</v>
      </c>
      <c r="H47" s="6" t="s">
        <v>6</v>
      </c>
      <c r="I47" s="6" t="s">
        <v>7</v>
      </c>
    </row>
    <row r="48" spans="1:9" ht="29.1" customHeight="1">
      <c r="A48" s="63" t="s">
        <v>24</v>
      </c>
      <c r="B48" s="8" t="str">
        <f>IF(FT!B9=0,"",FT!B9)</f>
        <v>عربي</v>
      </c>
      <c r="C48" s="8" t="str">
        <f>IF(FT!C9=0,"",FT!C9)</f>
        <v>عربي</v>
      </c>
      <c r="D48" s="8" t="str">
        <f>IF(FT!D9=0,"",FT!D9)</f>
        <v>حساب</v>
      </c>
      <c r="E48" s="8" t="str">
        <f>IF(FT!E9=0,"",FT!E9)</f>
        <v>حساب</v>
      </c>
      <c r="F48" s="8" t="str">
        <f>IF(FT!F9=0,"",FT!F9)</f>
        <v>ألعاب</v>
      </c>
      <c r="G48" s="8" t="str">
        <f>IF(FT!G9=0,"",FT!G9)</f>
        <v>ألعاب</v>
      </c>
      <c r="H48" s="8" t="str">
        <f>IF(FT!H9=0,"",FT!H9)</f>
        <v>دين</v>
      </c>
      <c r="I48" s="8" t="str">
        <f>IF(FT!I9=0,"",FT!I9)</f>
        <v>عملي</v>
      </c>
    </row>
    <row r="49" spans="1:9" ht="29.1" customHeight="1">
      <c r="A49" s="64"/>
      <c r="B49" s="8" t="str">
        <f>IF(FT!B10=0,"",FT!B10)</f>
        <v>محمود</v>
      </c>
      <c r="C49" s="8" t="str">
        <f>IF(FT!C10=0,"",FT!C10)</f>
        <v>محمود</v>
      </c>
      <c r="D49" s="8" t="str">
        <f>IF(FT!D10=0,"",FT!D10)</f>
        <v>محمود</v>
      </c>
      <c r="E49" s="8" t="str">
        <f>IF(FT!E10=0,"",FT!E10)</f>
        <v>محمود</v>
      </c>
      <c r="F49" s="8" t="str">
        <f>IF(FT!F10=0,"",FT!F10)</f>
        <v>جمعه</v>
      </c>
      <c r="G49" s="8" t="str">
        <f>IF(FT!G10=0,"",FT!G10)</f>
        <v>جمعه</v>
      </c>
      <c r="H49" s="8" t="str">
        <f>IF(FT!H10=0,"",FT!H10)</f>
        <v>محمود</v>
      </c>
      <c r="I49" s="8" t="str">
        <f>IF(FT!I10=0,"",FT!I10)</f>
        <v>محمود</v>
      </c>
    </row>
    <row r="50" spans="1:9" ht="29.1" customHeight="1">
      <c r="A50" s="65" t="s">
        <v>29</v>
      </c>
      <c r="B50" s="17" t="str">
        <f>IF(FT!J9=0,"",FT!J9)</f>
        <v>عربي</v>
      </c>
      <c r="C50" s="17" t="str">
        <f>IF(FT!K9=0,"",FT!K9)</f>
        <v>عربي</v>
      </c>
      <c r="D50" s="17" t="str">
        <f>IF(FT!L9=0,"",FT!L9)</f>
        <v>حساب</v>
      </c>
      <c r="E50" s="17" t="str">
        <f>IF(FT!M9=0,"",FT!M9)</f>
        <v>حساب</v>
      </c>
      <c r="F50" s="17" t="str">
        <f>IF(FT!N9=0,"",FT!N9)</f>
        <v>E</v>
      </c>
      <c r="G50" s="17" t="str">
        <f>IF(FT!O9=0,"",FT!O9)</f>
        <v>E</v>
      </c>
      <c r="H50" s="17" t="str">
        <f>IF(FT!P9=0,"",FT!P9)</f>
        <v/>
      </c>
      <c r="I50" s="17" t="str">
        <f>IF(FT!Q9=0,"",FT!Q9)</f>
        <v/>
      </c>
    </row>
    <row r="51" spans="1:9" ht="29.1" customHeight="1">
      <c r="A51" s="66"/>
      <c r="B51" s="17" t="str">
        <f>IF(FT!J10=0,"",FT!J10)</f>
        <v>محمود</v>
      </c>
      <c r="C51" s="17" t="str">
        <f>IF(FT!K10=0,"",FT!K10)</f>
        <v>محمود</v>
      </c>
      <c r="D51" s="17" t="str">
        <f>IF(FT!L10=0,"",FT!L10)</f>
        <v>محمود</v>
      </c>
      <c r="E51" s="17" t="str">
        <f>IF(FT!M10=0,"",FT!M10)</f>
        <v>محمود</v>
      </c>
      <c r="F51" s="17" t="str">
        <f>IF(FT!N10=0,"",FT!N10)</f>
        <v>دعاء</v>
      </c>
      <c r="G51" s="17" t="str">
        <f>IF(FT!O10=0,"",FT!O10)</f>
        <v>دعاء</v>
      </c>
      <c r="H51" s="17" t="str">
        <f>IF(FT!P10=0,"",FT!P10)</f>
        <v/>
      </c>
      <c r="I51" s="17" t="str">
        <f>IF(FT!Q10=0,"",FT!Q10)</f>
        <v/>
      </c>
    </row>
    <row r="52" spans="1:9" ht="29.1" customHeight="1">
      <c r="A52" s="63" t="s">
        <v>25</v>
      </c>
      <c r="B52" s="8" t="str">
        <f>IF(FT!R9=0,"",FT!R9)</f>
        <v>عربي</v>
      </c>
      <c r="C52" s="8" t="str">
        <f>IF(FT!S9=0,"",FT!S9)</f>
        <v>عربي</v>
      </c>
      <c r="D52" s="8" t="str">
        <f>IF(FT!T9=0,"",FT!T9)</f>
        <v>حساب</v>
      </c>
      <c r="E52" s="8" t="str">
        <f>IF(FT!U9=0,"",FT!U9)</f>
        <v>حساب</v>
      </c>
      <c r="F52" s="8" t="str">
        <f>IF(FT!V9=0,"",FT!V9)</f>
        <v>حاسب</v>
      </c>
      <c r="G52" s="8" t="str">
        <f>IF(FT!W9=0,"",FT!W9)</f>
        <v>حاسب</v>
      </c>
      <c r="H52" s="8" t="str">
        <f>IF(FT!X9=0,"",FT!X9)</f>
        <v/>
      </c>
      <c r="I52" s="8" t="str">
        <f>IF(FT!Y9=0,"",FT!Y9)</f>
        <v/>
      </c>
    </row>
    <row r="53" spans="1:9" ht="29.1" customHeight="1">
      <c r="A53" s="64"/>
      <c r="B53" s="8" t="str">
        <f>IF(FT!R10=0,"",FT!R10)</f>
        <v>محمود</v>
      </c>
      <c r="C53" s="8" t="str">
        <f>IF(FT!S10=0,"",FT!S10)</f>
        <v>محمود</v>
      </c>
      <c r="D53" s="8" t="str">
        <f>IF(FT!T10=0,"",FT!T10)</f>
        <v>محمود</v>
      </c>
      <c r="E53" s="8" t="str">
        <f>IF(FT!U10=0,"",FT!U10)</f>
        <v>محمود</v>
      </c>
      <c r="F53" s="8" t="str">
        <f>IF(FT!V10=0,"",FT!V10)</f>
        <v>فكريه</v>
      </c>
      <c r="G53" s="8" t="str">
        <f>IF(FT!W10=0,"",FT!W10)</f>
        <v>فكريه</v>
      </c>
      <c r="H53" s="8" t="str">
        <f>IF(FT!X10=0,"",FT!X10)</f>
        <v/>
      </c>
      <c r="I53" s="8" t="str">
        <f>IF(FT!Y10=0,"",FT!Y10)</f>
        <v/>
      </c>
    </row>
    <row r="54" spans="1:9" ht="29.1" customHeight="1">
      <c r="A54" s="65" t="s">
        <v>26</v>
      </c>
      <c r="B54" s="9" t="str">
        <f>IF(FT!Z9=0,"",FT!Z9)</f>
        <v>عربي</v>
      </c>
      <c r="C54" s="9" t="str">
        <f>IF(FT!AA9=0,"",FT!AA9)</f>
        <v>عربي</v>
      </c>
      <c r="D54" s="9" t="str">
        <f>IF(FT!AB9=0,"",FT!AB9)</f>
        <v>علمي</v>
      </c>
      <c r="E54" s="9" t="str">
        <f>IF(FT!AC9=0,"",FT!AC9)</f>
        <v>علمي</v>
      </c>
      <c r="F54" s="9" t="str">
        <f>IF(FT!AD9=0,"",FT!AD9)</f>
        <v>عربي</v>
      </c>
      <c r="G54" s="9" t="str">
        <f>IF(FT!AE9=0,"",FT!AE9)</f>
        <v>عربي</v>
      </c>
      <c r="H54" s="9" t="str">
        <f>IF(FT!AF9=0,"",FT!AF9)</f>
        <v>مكتبة</v>
      </c>
      <c r="I54" s="9" t="str">
        <f>IF(FT!AG9=0,"",FT!AG9)</f>
        <v>رسم</v>
      </c>
    </row>
    <row r="55" spans="1:9" ht="29.1" customHeight="1">
      <c r="A55" s="66"/>
      <c r="B55" s="9" t="str">
        <f>IF(FT!Z10=0,"",FT!Z10)</f>
        <v>محمود</v>
      </c>
      <c r="C55" s="9" t="str">
        <f>IF(FT!AA10=0,"",FT!AA10)</f>
        <v>محمود</v>
      </c>
      <c r="D55" s="9" t="str">
        <f>IF(FT!AB10=0,"",FT!AB10)</f>
        <v>شرين</v>
      </c>
      <c r="E55" s="9" t="str">
        <f>IF(FT!AC10=0,"",FT!AC10)</f>
        <v>شرين</v>
      </c>
      <c r="F55" s="9" t="str">
        <f>IF(FT!AD10=0,"",FT!AD10)</f>
        <v>محمود</v>
      </c>
      <c r="G55" s="9" t="str">
        <f>IF(FT!AE10=0,"",FT!AE10)</f>
        <v>محمود</v>
      </c>
      <c r="H55" s="9" t="str">
        <f>IF(FT!AF10=0,"",FT!AF10)</f>
        <v>أحمد</v>
      </c>
      <c r="I55" s="9" t="str">
        <f>IF(FT!AG10=0,"",FT!AG10)</f>
        <v>دعاء</v>
      </c>
    </row>
    <row r="56" spans="1:9" ht="29.1" customHeight="1">
      <c r="A56" s="63" t="s">
        <v>27</v>
      </c>
      <c r="B56" s="8" t="str">
        <f>IF(FT!AH9=0,"",FT!AH9)</f>
        <v>عربي</v>
      </c>
      <c r="C56" s="8" t="str">
        <f>IF(FT!AI9=0,"",FT!AI9)</f>
        <v>عربي</v>
      </c>
      <c r="D56" s="8" t="str">
        <f>IF(FT!AJ9=0,"",FT!AJ9)</f>
        <v>دين</v>
      </c>
      <c r="E56" s="8" t="str">
        <f>IF(FT!AK9=0,"",FT!AK9)</f>
        <v>دين</v>
      </c>
      <c r="F56" s="8" t="str">
        <f>IF(FT!AL9=0,"",FT!AL9)</f>
        <v>موسيقى</v>
      </c>
      <c r="G56" s="8" t="str">
        <f>IF(FT!AM9=0,"",FT!AM9)</f>
        <v>E</v>
      </c>
      <c r="H56" s="8" t="str">
        <f>IF(FT!AN9=0,"",FT!AN9)</f>
        <v/>
      </c>
      <c r="I56" s="8" t="str">
        <f>IF(FT!AO9=0,"",FT!AO9)</f>
        <v/>
      </c>
    </row>
    <row r="57" spans="1:9" ht="29.1" customHeight="1">
      <c r="A57" s="64"/>
      <c r="B57" s="8" t="str">
        <f>IF(FT!AH10=0,"",FT!AH10)</f>
        <v>محمود</v>
      </c>
      <c r="C57" s="8" t="str">
        <f>IF(FT!AI10=0,"",FT!AI10)</f>
        <v>محمود</v>
      </c>
      <c r="D57" s="8" t="str">
        <f>IF(FT!AJ10=0,"",FT!AJ10)</f>
        <v>محمود</v>
      </c>
      <c r="E57" s="8" t="str">
        <f>IF(FT!AK10=0,"",FT!AK10)</f>
        <v>محمود</v>
      </c>
      <c r="F57" s="8" t="str">
        <f>IF(FT!AL10=0,"",FT!AL10)</f>
        <v>شرين</v>
      </c>
      <c r="G57" s="8" t="str">
        <f>IF(FT!AM10=0,"",FT!AM10)</f>
        <v>دعاء</v>
      </c>
      <c r="H57" s="8" t="str">
        <f>IF(FT!AN10=0,"",FT!AN10)</f>
        <v/>
      </c>
      <c r="I57" s="8" t="str">
        <f>IF(FT!AO10=0,"",FT!AO10)</f>
        <v/>
      </c>
    </row>
    <row r="58" spans="1:9" ht="15" customHeight="1">
      <c r="A58" s="67"/>
      <c r="B58" s="67"/>
      <c r="C58" s="11"/>
      <c r="D58" s="69"/>
      <c r="E58" s="69"/>
      <c r="F58" s="30"/>
      <c r="G58" s="67"/>
      <c r="H58" s="67"/>
      <c r="I58" s="67"/>
    </row>
    <row r="59" spans="1:9" ht="29.1" customHeight="1">
      <c r="A59" s="68" t="s">
        <v>114</v>
      </c>
      <c r="B59" s="68"/>
      <c r="C59" s="32"/>
      <c r="D59" s="32"/>
      <c r="E59" s="32"/>
      <c r="F59" s="33"/>
      <c r="G59" s="68" t="s">
        <v>28</v>
      </c>
      <c r="H59" s="68"/>
      <c r="I59" s="68"/>
    </row>
    <row r="60" spans="1:9" ht="15" customHeight="1"/>
    <row r="61" spans="1:9" ht="29.1" customHeight="1">
      <c r="A61" s="62" t="s">
        <v>105</v>
      </c>
      <c r="B61" s="62"/>
      <c r="C61" s="62"/>
      <c r="D61" s="62"/>
      <c r="E61" s="62"/>
      <c r="F61" s="62"/>
      <c r="G61" s="62"/>
      <c r="H61" s="62"/>
      <c r="I61" s="62"/>
    </row>
    <row r="62" spans="1:9" ht="29.1" customHeight="1">
      <c r="A62" s="5" t="s">
        <v>22</v>
      </c>
      <c r="B62" s="6" t="s">
        <v>0</v>
      </c>
      <c r="C62" s="6" t="s">
        <v>1</v>
      </c>
      <c r="D62" s="6" t="s">
        <v>23</v>
      </c>
      <c r="E62" s="6" t="s">
        <v>3</v>
      </c>
      <c r="F62" s="6" t="s">
        <v>4</v>
      </c>
      <c r="G62" s="6" t="s">
        <v>5</v>
      </c>
      <c r="H62" s="6" t="s">
        <v>6</v>
      </c>
      <c r="I62" s="6" t="s">
        <v>7</v>
      </c>
    </row>
    <row r="63" spans="1:9" ht="29.1" customHeight="1">
      <c r="A63" s="63" t="s">
        <v>24</v>
      </c>
      <c r="B63" s="8" t="str">
        <f>IF(FT!B11=0,"",FT!B11)</f>
        <v>عربي</v>
      </c>
      <c r="C63" s="8" t="str">
        <f>IF(FT!C11=0,"",FT!C11)</f>
        <v>عربي</v>
      </c>
      <c r="D63" s="8" t="str">
        <f>IF(FT!D11=0,"",FT!D11)</f>
        <v>حاسب</v>
      </c>
      <c r="E63" s="8" t="str">
        <f>IF(FT!E11=0,"",FT!E11)</f>
        <v>حاسب</v>
      </c>
      <c r="F63" s="8" t="str">
        <f>IF(FT!F11=0,"",FT!F11)</f>
        <v>دين</v>
      </c>
      <c r="G63" s="8" t="str">
        <f>IF(FT!G11=0,"",FT!G11)</f>
        <v>موسيقى</v>
      </c>
      <c r="H63" s="8" t="str">
        <f>IF(FT!H11=0,"",FT!H11)</f>
        <v>عربي</v>
      </c>
      <c r="I63" s="8" t="str">
        <f>IF(FT!I11=0,"",FT!I11)</f>
        <v>عربي</v>
      </c>
    </row>
    <row r="64" spans="1:9" ht="29.1" customHeight="1">
      <c r="A64" s="64"/>
      <c r="B64" s="8" t="str">
        <f>IF(FT!B12=0,"",FT!B12)</f>
        <v>محمد</v>
      </c>
      <c r="C64" s="8" t="str">
        <f>IF(FT!C12=0,"",FT!C12)</f>
        <v>محمد</v>
      </c>
      <c r="D64" s="8" t="str">
        <f>IF(FT!D12=0,"",FT!D12)</f>
        <v>فكريه</v>
      </c>
      <c r="E64" s="8" t="str">
        <f>IF(FT!E12=0,"",FT!E12)</f>
        <v>فكريه</v>
      </c>
      <c r="F64" s="8" t="str">
        <f>IF(FT!F12=0,"",FT!F12)</f>
        <v>محمد</v>
      </c>
      <c r="G64" s="8" t="str">
        <f>IF(FT!G12=0,"",FT!G12)</f>
        <v>شرين</v>
      </c>
      <c r="H64" s="8" t="str">
        <f>IF(FT!H12=0,"",FT!H12)</f>
        <v>محمد</v>
      </c>
      <c r="I64" s="8" t="str">
        <f>IF(FT!I12=0,"",FT!I12)</f>
        <v>محمد</v>
      </c>
    </row>
    <row r="65" spans="1:9" ht="29.1" customHeight="1">
      <c r="A65" s="65" t="s">
        <v>29</v>
      </c>
      <c r="B65" s="17" t="str">
        <f>IF(FT!J11=0,"",FT!J11)</f>
        <v>عربي</v>
      </c>
      <c r="C65" s="17" t="str">
        <f>IF(FT!K11=0,"",FT!K11)</f>
        <v>عربي</v>
      </c>
      <c r="D65" s="17" t="str">
        <f>IF(FT!L11=0,"",FT!L11)</f>
        <v>علمي</v>
      </c>
      <c r="E65" s="17" t="str">
        <f>IF(FT!M11=0,"",FT!M11)</f>
        <v>علمي</v>
      </c>
      <c r="F65" s="17" t="str">
        <f>IF(FT!N11=0,"",FT!N11)</f>
        <v>حساب</v>
      </c>
      <c r="G65" s="17" t="str">
        <f>IF(FT!O11=0,"",FT!O11)</f>
        <v>حساب</v>
      </c>
      <c r="H65" s="17" t="str">
        <f>IF(FT!P11=0,"",FT!P11)</f>
        <v/>
      </c>
      <c r="I65" s="17" t="str">
        <f>IF(FT!Q11=0,"",FT!Q11)</f>
        <v/>
      </c>
    </row>
    <row r="66" spans="1:9" ht="29.1" customHeight="1">
      <c r="A66" s="66"/>
      <c r="B66" s="17" t="str">
        <f>IF(FT!J12=0,"",FT!J12)</f>
        <v>محمد</v>
      </c>
      <c r="C66" s="17" t="str">
        <f>IF(FT!K12=0,"",FT!K12)</f>
        <v>محمد</v>
      </c>
      <c r="D66" s="17" t="str">
        <f>IF(FT!L12=0,"",FT!L12)</f>
        <v>شرين</v>
      </c>
      <c r="E66" s="17" t="str">
        <f>IF(FT!M12=0,"",FT!M12)</f>
        <v>شرين</v>
      </c>
      <c r="F66" s="17" t="str">
        <f>IF(FT!N12=0,"",FT!N12)</f>
        <v>محمد</v>
      </c>
      <c r="G66" s="17" t="str">
        <f>IF(FT!O12=0,"",FT!O12)</f>
        <v>محمد</v>
      </c>
      <c r="H66" s="17" t="str">
        <f>IF(FT!P12=0,"",FT!P12)</f>
        <v/>
      </c>
      <c r="I66" s="17" t="str">
        <f>IF(FT!Q12=0,"",FT!Q12)</f>
        <v/>
      </c>
    </row>
    <row r="67" spans="1:9" ht="29.1" customHeight="1">
      <c r="A67" s="63" t="s">
        <v>25</v>
      </c>
      <c r="B67" s="8" t="str">
        <f>IF(FT!R11=0,"",FT!R11)</f>
        <v>عربي</v>
      </c>
      <c r="C67" s="8" t="str">
        <f>IF(FT!S11=0,"",FT!S11)</f>
        <v>عربي</v>
      </c>
      <c r="D67" s="8" t="str">
        <f>IF(FT!T11=0,"",FT!T11)</f>
        <v>E</v>
      </c>
      <c r="E67" s="8" t="str">
        <f>IF(FT!U11=0,"",FT!U11)</f>
        <v>E</v>
      </c>
      <c r="F67" s="8" t="str">
        <f>IF(FT!V11=0,"",FT!V11)</f>
        <v>حساب</v>
      </c>
      <c r="G67" s="8" t="str">
        <f>IF(FT!W11=0,"",FT!W11)</f>
        <v>حساب</v>
      </c>
      <c r="H67" s="8" t="str">
        <f>IF(FT!X11=0,"",FT!X11)</f>
        <v/>
      </c>
      <c r="I67" s="8" t="str">
        <f>IF(FT!Y11=0,"",FT!Y11)</f>
        <v/>
      </c>
    </row>
    <row r="68" spans="1:9" ht="29.1" customHeight="1">
      <c r="A68" s="64"/>
      <c r="B68" s="8" t="str">
        <f>IF(FT!R12=0,"",FT!R12)</f>
        <v>محمد</v>
      </c>
      <c r="C68" s="8" t="str">
        <f>IF(FT!S12=0,"",FT!S12)</f>
        <v>محمد</v>
      </c>
      <c r="D68" s="8" t="str">
        <f>IF(FT!T12=0,"",FT!T12)</f>
        <v>دعاء</v>
      </c>
      <c r="E68" s="8" t="str">
        <f>IF(FT!U12=0,"",FT!U12)</f>
        <v>دعاء</v>
      </c>
      <c r="F68" s="8" t="str">
        <f>IF(FT!V12=0,"",FT!V12)</f>
        <v>محمد</v>
      </c>
      <c r="G68" s="8" t="str">
        <f>IF(FT!W12=0,"",FT!W12)</f>
        <v>محمد</v>
      </c>
      <c r="H68" s="8" t="str">
        <f>IF(FT!X12=0,"",FT!X12)</f>
        <v/>
      </c>
      <c r="I68" s="8" t="str">
        <f>IF(FT!Y12=0,"",FT!Y12)</f>
        <v/>
      </c>
    </row>
    <row r="69" spans="1:9" ht="29.1" customHeight="1">
      <c r="A69" s="65" t="s">
        <v>26</v>
      </c>
      <c r="B69" s="9" t="str">
        <f>IF(FT!Z11=0,"",FT!Z11)</f>
        <v>عربي</v>
      </c>
      <c r="C69" s="9" t="str">
        <f>IF(FT!AA11=0,"",FT!AA11)</f>
        <v>عربي</v>
      </c>
      <c r="D69" s="9" t="str">
        <f>IF(FT!AB11=0,"",FT!AB11)</f>
        <v>E</v>
      </c>
      <c r="E69" s="9" t="str">
        <f>IF(FT!AC11=0,"",FT!AC11)</f>
        <v>رسم</v>
      </c>
      <c r="F69" s="9" t="str">
        <f>IF(FT!AD11=0,"",FT!AD11)</f>
        <v>حساب</v>
      </c>
      <c r="G69" s="9" t="str">
        <f>IF(FT!AE11=0,"",FT!AE11)</f>
        <v>حساب</v>
      </c>
      <c r="H69" s="9" t="str">
        <f>IF(FT!AF11=0,"",FT!AF11)</f>
        <v>مكتبة</v>
      </c>
      <c r="I69" s="9" t="str">
        <f>IF(FT!AG11=0,"",FT!AG11)</f>
        <v>عملي</v>
      </c>
    </row>
    <row r="70" spans="1:9" ht="29.1" customHeight="1">
      <c r="A70" s="66"/>
      <c r="B70" s="9" t="str">
        <f>IF(FT!Z12=0,"",FT!Z12)</f>
        <v>محمد</v>
      </c>
      <c r="C70" s="9" t="str">
        <f>IF(FT!AA12=0,"",FT!AA12)</f>
        <v>محمد</v>
      </c>
      <c r="D70" s="9" t="str">
        <f>IF(FT!AB12=0,"",FT!AB12)</f>
        <v>دعاء</v>
      </c>
      <c r="E70" s="9" t="str">
        <f>IF(FT!AC12=0,"",FT!AC12)</f>
        <v>دعاء</v>
      </c>
      <c r="F70" s="9" t="str">
        <f>IF(FT!AD12=0,"",FT!AD12)</f>
        <v>محمد</v>
      </c>
      <c r="G70" s="9" t="str">
        <f>IF(FT!AE12=0,"",FT!AE12)</f>
        <v>محمد</v>
      </c>
      <c r="H70" s="9" t="str">
        <f>IF(FT!AF12=0,"",FT!AF12)</f>
        <v>أبو الخير</v>
      </c>
      <c r="I70" s="9" t="str">
        <f>IF(FT!AG12=0,"",FT!AG12)</f>
        <v>محمد</v>
      </c>
    </row>
    <row r="71" spans="1:9" ht="29.1" customHeight="1">
      <c r="A71" s="63" t="s">
        <v>27</v>
      </c>
      <c r="B71" s="8" t="str">
        <f>IF(FT!AH11=0,"",FT!AH11)</f>
        <v>عربي</v>
      </c>
      <c r="C71" s="8" t="str">
        <f>IF(FT!AI11=0,"",FT!AI11)</f>
        <v>عربي</v>
      </c>
      <c r="D71" s="8" t="str">
        <f>IF(FT!AJ11=0,"",FT!AJ11)</f>
        <v>ألعاب</v>
      </c>
      <c r="E71" s="8" t="str">
        <f>IF(FT!AK11=0,"",FT!AK11)</f>
        <v>ألعاب</v>
      </c>
      <c r="F71" s="8" t="str">
        <f>IF(FT!AL11=0,"",FT!AL11)</f>
        <v>دين</v>
      </c>
      <c r="G71" s="8" t="str">
        <f>IF(FT!AM11=0,"",FT!AM11)</f>
        <v>دين</v>
      </c>
      <c r="H71" s="8" t="str">
        <f>IF(FT!AN11=0,"",FT!AN11)</f>
        <v/>
      </c>
      <c r="I71" s="8" t="str">
        <f>IF(FT!AO11=0,"",FT!AO11)</f>
        <v/>
      </c>
    </row>
    <row r="72" spans="1:9" ht="29.1" customHeight="1">
      <c r="A72" s="64"/>
      <c r="B72" s="8" t="str">
        <f>IF(FT!AH12=0,"",FT!AH12)</f>
        <v>محمد</v>
      </c>
      <c r="C72" s="8" t="str">
        <f>IF(FT!AI12=0,"",FT!AI12)</f>
        <v>محمد</v>
      </c>
      <c r="D72" s="8" t="str">
        <f>IF(FT!AJ12=0,"",FT!AJ12)</f>
        <v>جمعه</v>
      </c>
      <c r="E72" s="8" t="str">
        <f>IF(FT!AK12=0,"",FT!AK12)</f>
        <v>جمعه</v>
      </c>
      <c r="F72" s="8" t="str">
        <f>IF(FT!AL12=0,"",FT!AL12)</f>
        <v>محمد</v>
      </c>
      <c r="G72" s="8" t="str">
        <f>IF(FT!AM12=0,"",FT!AM12)</f>
        <v>محمد</v>
      </c>
      <c r="H72" s="8" t="str">
        <f>IF(FT!AN12=0,"",FT!AN12)</f>
        <v/>
      </c>
      <c r="I72" s="8" t="str">
        <f>IF(FT!AO12=0,"",FT!AO12)</f>
        <v/>
      </c>
    </row>
    <row r="73" spans="1:9" ht="15" customHeight="1">
      <c r="A73" s="67"/>
      <c r="B73" s="67"/>
      <c r="C73" s="11"/>
      <c r="D73" s="69"/>
      <c r="E73" s="69"/>
      <c r="F73" s="30"/>
      <c r="G73" s="67"/>
      <c r="H73" s="67"/>
      <c r="I73" s="67"/>
    </row>
    <row r="74" spans="1:9" ht="29.1" customHeight="1">
      <c r="A74" s="68" t="s">
        <v>114</v>
      </c>
      <c r="B74" s="68"/>
      <c r="C74" s="32"/>
      <c r="D74" s="32"/>
      <c r="E74" s="32"/>
      <c r="F74" s="33"/>
      <c r="G74" s="68" t="s">
        <v>28</v>
      </c>
      <c r="H74" s="68"/>
      <c r="I74" s="68"/>
    </row>
    <row r="75" spans="1:9" ht="15" customHeight="1"/>
    <row r="76" spans="1:9" ht="29.1" customHeight="1">
      <c r="A76" s="62" t="s">
        <v>106</v>
      </c>
      <c r="B76" s="62"/>
      <c r="C76" s="62"/>
      <c r="D76" s="62"/>
      <c r="E76" s="62"/>
      <c r="F76" s="62"/>
      <c r="G76" s="62"/>
      <c r="H76" s="62"/>
      <c r="I76" s="62"/>
    </row>
    <row r="77" spans="1:9" ht="29.1" customHeight="1">
      <c r="A77" s="5" t="s">
        <v>22</v>
      </c>
      <c r="B77" s="6" t="s">
        <v>0</v>
      </c>
      <c r="C77" s="6" t="s">
        <v>1</v>
      </c>
      <c r="D77" s="6" t="s">
        <v>23</v>
      </c>
      <c r="E77" s="6" t="s">
        <v>3</v>
      </c>
      <c r="F77" s="6" t="s">
        <v>4</v>
      </c>
      <c r="G77" s="6" t="s">
        <v>5</v>
      </c>
      <c r="H77" s="6" t="s">
        <v>6</v>
      </c>
      <c r="I77" s="6" t="s">
        <v>7</v>
      </c>
    </row>
    <row r="78" spans="1:9" ht="29.1" customHeight="1">
      <c r="A78" s="63" t="s">
        <v>24</v>
      </c>
      <c r="B78" s="8" t="str">
        <f>IF(FT!B13=0,"",FT!B13)</f>
        <v>عربي</v>
      </c>
      <c r="C78" s="8" t="str">
        <f>IF(FT!C13=0,"",FT!C13)</f>
        <v>عربي</v>
      </c>
      <c r="D78" s="8" t="str">
        <f>IF(FT!D13=0,"",FT!D13)</f>
        <v>حساب</v>
      </c>
      <c r="E78" s="8" t="str">
        <f>IF(FT!E13=0,"",FT!E13)</f>
        <v>حساب</v>
      </c>
      <c r="F78" s="8" t="str">
        <f>IF(FT!F13=0,"",FT!F13)</f>
        <v>موسيقى</v>
      </c>
      <c r="G78" s="8" t="str">
        <f>IF(FT!G13=0,"",FT!G13)</f>
        <v>دين</v>
      </c>
      <c r="H78" s="8" t="str">
        <f>IF(FT!H13=0,"",FT!H13)</f>
        <v>علمي</v>
      </c>
      <c r="I78" s="8" t="str">
        <f>IF(FT!I13=0,"",FT!I13)</f>
        <v>علمي</v>
      </c>
    </row>
    <row r="79" spans="1:9" ht="29.1" customHeight="1">
      <c r="A79" s="64"/>
      <c r="B79" s="8" t="str">
        <f>IF(FT!B14=0,"",FT!B14)</f>
        <v>ممدوح</v>
      </c>
      <c r="C79" s="8" t="str">
        <f>IF(FT!C14=0,"",FT!C14)</f>
        <v>ممدوح</v>
      </c>
      <c r="D79" s="8" t="str">
        <f>IF(FT!D14=0,"",FT!D14)</f>
        <v>ممدوح</v>
      </c>
      <c r="E79" s="8" t="str">
        <f>IF(FT!E14=0,"",FT!E14)</f>
        <v>ممدوح</v>
      </c>
      <c r="F79" s="8" t="str">
        <f>IF(FT!F14=0,"",FT!F14)</f>
        <v>شرين</v>
      </c>
      <c r="G79" s="8" t="str">
        <f>IF(FT!G14=0,"",FT!G14)</f>
        <v>ممدوح</v>
      </c>
      <c r="H79" s="8" t="str">
        <f>IF(FT!H14=0,"",FT!H14)</f>
        <v>شرين</v>
      </c>
      <c r="I79" s="8" t="str">
        <f>IF(FT!I14=0,"",FT!I14)</f>
        <v>شرين</v>
      </c>
    </row>
    <row r="80" spans="1:9" ht="29.1" customHeight="1">
      <c r="A80" s="65" t="s">
        <v>29</v>
      </c>
      <c r="B80" s="17" t="str">
        <f>IF(FT!J13=0,"",FT!J13)</f>
        <v>عربي</v>
      </c>
      <c r="C80" s="17" t="str">
        <f>IF(FT!K13=0,"",FT!K13)</f>
        <v>عربي</v>
      </c>
      <c r="D80" s="17" t="str">
        <f>IF(FT!L13=0,"",FT!L13)</f>
        <v>ألعاب</v>
      </c>
      <c r="E80" s="17" t="str">
        <f>IF(FT!M13=0,"",FT!M13)</f>
        <v>ألعاب</v>
      </c>
      <c r="F80" s="17" t="str">
        <f>IF(FT!N13=0,"",FT!N13)</f>
        <v>حساب</v>
      </c>
      <c r="G80" s="17" t="str">
        <f>IF(FT!O13=0,"",FT!O13)</f>
        <v>حساب</v>
      </c>
      <c r="H80" s="17" t="str">
        <f>IF(FT!P13=0,"",FT!P13)</f>
        <v/>
      </c>
      <c r="I80" s="17" t="str">
        <f>IF(FT!Q13=0,"",FT!Q13)</f>
        <v/>
      </c>
    </row>
    <row r="81" spans="1:9" ht="29.1" customHeight="1">
      <c r="A81" s="66"/>
      <c r="B81" s="17" t="str">
        <f>IF(FT!J14=0,"",FT!J14)</f>
        <v>ممدوح</v>
      </c>
      <c r="C81" s="17" t="str">
        <f>IF(FT!K14=0,"",FT!K14)</f>
        <v>ممدوح</v>
      </c>
      <c r="D81" s="17" t="str">
        <f>IF(FT!L14=0,"",FT!L14)</f>
        <v>جمعه</v>
      </c>
      <c r="E81" s="17" t="str">
        <f>IF(FT!M14=0,"",FT!M14)</f>
        <v>جمعه</v>
      </c>
      <c r="F81" s="17" t="str">
        <f>IF(FT!N14=0,"",FT!N14)</f>
        <v>ممدوح</v>
      </c>
      <c r="G81" s="17" t="str">
        <f>IF(FT!O14=0,"",FT!O14)</f>
        <v>ممدوح</v>
      </c>
      <c r="H81" s="17" t="str">
        <f>IF(FT!P14=0,"",FT!P14)</f>
        <v/>
      </c>
      <c r="I81" s="17" t="str">
        <f>IF(FT!Q14=0,"",FT!Q14)</f>
        <v/>
      </c>
    </row>
    <row r="82" spans="1:9" ht="29.1" customHeight="1">
      <c r="A82" s="63" t="s">
        <v>25</v>
      </c>
      <c r="B82" s="8" t="str">
        <f>IF(FT!R13=0,"",FT!R13)</f>
        <v>عربي</v>
      </c>
      <c r="C82" s="8" t="str">
        <f>IF(FT!S13=0,"",FT!S13)</f>
        <v>عربي</v>
      </c>
      <c r="D82" s="8" t="str">
        <f>IF(FT!T13=0,"",FT!T13)</f>
        <v>حساب</v>
      </c>
      <c r="E82" s="8" t="str">
        <f>IF(FT!U13=0,"",FT!U13)</f>
        <v>حساب</v>
      </c>
      <c r="F82" s="8" t="str">
        <f>IF(FT!V13=0,"",FT!V13)</f>
        <v>E</v>
      </c>
      <c r="G82" s="8" t="str">
        <f>IF(FT!W13=0,"",FT!W13)</f>
        <v>E</v>
      </c>
      <c r="H82" s="8" t="str">
        <f>IF(FT!X13=0,"",FT!X13)</f>
        <v/>
      </c>
      <c r="I82" s="8" t="str">
        <f>IF(FT!Y13=0,"",FT!Y13)</f>
        <v/>
      </c>
    </row>
    <row r="83" spans="1:9" ht="29.1" customHeight="1">
      <c r="A83" s="64"/>
      <c r="B83" s="8" t="str">
        <f>IF(FT!R14=0,"",FT!R14)</f>
        <v>ممدوح</v>
      </c>
      <c r="C83" s="8" t="str">
        <f>IF(FT!S14=0,"",FT!S14)</f>
        <v>ممدوح</v>
      </c>
      <c r="D83" s="8" t="str">
        <f>IF(FT!T14=0,"",FT!T14)</f>
        <v>ممدوح</v>
      </c>
      <c r="E83" s="8" t="str">
        <f>IF(FT!U14=0,"",FT!U14)</f>
        <v>ممدوح</v>
      </c>
      <c r="F83" s="8" t="str">
        <f>IF(FT!V14=0,"",FT!V14)</f>
        <v>دعاء</v>
      </c>
      <c r="G83" s="8" t="str">
        <f>IF(FT!W14=0,"",FT!W14)</f>
        <v>دعاء</v>
      </c>
      <c r="H83" s="8" t="str">
        <f>IF(FT!X14=0,"",FT!X14)</f>
        <v/>
      </c>
      <c r="I83" s="8" t="str">
        <f>IF(FT!Y14=0,"",FT!Y14)</f>
        <v/>
      </c>
    </row>
    <row r="84" spans="1:9" ht="29.1" customHeight="1">
      <c r="A84" s="65" t="s">
        <v>26</v>
      </c>
      <c r="B84" s="9" t="str">
        <f>IF(FT!Z13=0,"",FT!Z13)</f>
        <v>عربي</v>
      </c>
      <c r="C84" s="9" t="str">
        <f>IF(FT!AA13=0,"",FT!AA13)</f>
        <v>عربي</v>
      </c>
      <c r="D84" s="9" t="str">
        <f>IF(FT!AB13=0,"",FT!AB13)</f>
        <v>دين</v>
      </c>
      <c r="E84" s="9" t="str">
        <f>IF(FT!AC13=0,"",FT!AC13)</f>
        <v>دين</v>
      </c>
      <c r="F84" s="9" t="str">
        <f>IF(FT!AD13=0,"",FT!AD13)</f>
        <v>E</v>
      </c>
      <c r="G84" s="9" t="str">
        <f>IF(FT!AE13=0,"",FT!AE13)</f>
        <v>رسم</v>
      </c>
      <c r="H84" s="9" t="str">
        <f>IF(FT!AF13=0,"",FT!AF13)</f>
        <v>عملي</v>
      </c>
      <c r="I84" s="9" t="str">
        <f>IF(FT!AG13=0,"",FT!AG13)</f>
        <v>مكتبة</v>
      </c>
    </row>
    <row r="85" spans="1:9" ht="29.1" customHeight="1">
      <c r="A85" s="66"/>
      <c r="B85" s="9" t="str">
        <f>IF(FT!Z14=0,"",FT!Z14)</f>
        <v>ممدوح</v>
      </c>
      <c r="C85" s="9" t="str">
        <f>IF(FT!AA14=0,"",FT!AA14)</f>
        <v>ممدوح</v>
      </c>
      <c r="D85" s="9" t="str">
        <f>IF(FT!AB14=0,"",FT!AB14)</f>
        <v>ممدوح</v>
      </c>
      <c r="E85" s="9" t="str">
        <f>IF(FT!AC14=0,"",FT!AC14)</f>
        <v>ممدوح</v>
      </c>
      <c r="F85" s="9" t="str">
        <f>IF(FT!AD14=0,"",FT!AD14)</f>
        <v>دعاء</v>
      </c>
      <c r="G85" s="9" t="str">
        <f>IF(FT!AE14=0,"",FT!AE14)</f>
        <v>دعاء</v>
      </c>
      <c r="H85" s="9" t="str">
        <f>IF(FT!AF14=0,"",FT!AF14)</f>
        <v>ممدوح</v>
      </c>
      <c r="I85" s="9" t="str">
        <f>IF(FT!AG14=0,"",FT!AG14)</f>
        <v>أبو الخير</v>
      </c>
    </row>
    <row r="86" spans="1:9" ht="29.1" customHeight="1">
      <c r="A86" s="63" t="s">
        <v>27</v>
      </c>
      <c r="B86" s="8" t="str">
        <f>IF(FT!AH13=0,"",FT!AH13)</f>
        <v>عربي</v>
      </c>
      <c r="C86" s="8" t="str">
        <f>IF(FT!AI13=0,"",FT!AI13)</f>
        <v>عربي</v>
      </c>
      <c r="D86" s="8" t="str">
        <f>IF(FT!AJ13=0,"",FT!AJ13)</f>
        <v>حاسب</v>
      </c>
      <c r="E86" s="8" t="str">
        <f>IF(FT!AK13=0,"",FT!AK13)</f>
        <v>حاسب</v>
      </c>
      <c r="F86" s="8" t="str">
        <f>IF(FT!AL13=0,"",FT!AL13)</f>
        <v>عربي</v>
      </c>
      <c r="G86" s="8" t="str">
        <f>IF(FT!AM13=0,"",FT!AM13)</f>
        <v>عربي</v>
      </c>
      <c r="H86" s="8" t="str">
        <f>IF(FT!AN13=0,"",FT!AN13)</f>
        <v/>
      </c>
      <c r="I86" s="8" t="str">
        <f>IF(FT!AO13=0,"",FT!AO13)</f>
        <v/>
      </c>
    </row>
    <row r="87" spans="1:9" ht="29.1" customHeight="1">
      <c r="A87" s="64"/>
      <c r="B87" s="8" t="str">
        <f>IF(FT!AH14=0,"",FT!AH14)</f>
        <v>ممدوح</v>
      </c>
      <c r="C87" s="8" t="str">
        <f>IF(FT!AI14=0,"",FT!AI14)</f>
        <v>ممدوح</v>
      </c>
      <c r="D87" s="8" t="str">
        <f>IF(FT!AJ14=0,"",FT!AJ14)</f>
        <v>فكريه</v>
      </c>
      <c r="E87" s="8" t="str">
        <f>IF(FT!AK14=0,"",FT!AK14)</f>
        <v>فكريه</v>
      </c>
      <c r="F87" s="8" t="str">
        <f>IF(FT!AL14=0,"",FT!AL14)</f>
        <v>ممدوح</v>
      </c>
      <c r="G87" s="8" t="str">
        <f>IF(FT!AM14=0,"",FT!AM14)</f>
        <v>ممدوح</v>
      </c>
      <c r="H87" s="8" t="str">
        <f>IF(FT!AN14=0,"",FT!AN14)</f>
        <v/>
      </c>
      <c r="I87" s="8" t="str">
        <f>IF(FT!AO14=0,"",FT!AO14)</f>
        <v/>
      </c>
    </row>
    <row r="88" spans="1:9" ht="15" customHeight="1">
      <c r="A88" s="67"/>
      <c r="B88" s="67"/>
      <c r="C88" s="11"/>
      <c r="D88" s="69"/>
      <c r="E88" s="69"/>
      <c r="F88" s="30"/>
      <c r="G88" s="67"/>
      <c r="H88" s="67"/>
      <c r="I88" s="67"/>
    </row>
    <row r="89" spans="1:9" ht="29.1" customHeight="1">
      <c r="A89" s="68" t="s">
        <v>114</v>
      </c>
      <c r="B89" s="68"/>
      <c r="C89" s="32"/>
      <c r="D89" s="32"/>
      <c r="E89" s="32"/>
      <c r="F89" s="33"/>
      <c r="G89" s="68" t="s">
        <v>28</v>
      </c>
      <c r="H89" s="68"/>
      <c r="I89" s="68"/>
    </row>
    <row r="90" spans="1:9" ht="15" customHeight="1"/>
    <row r="91" spans="1:9" ht="29.1" customHeight="1">
      <c r="A91" s="62" t="s">
        <v>107</v>
      </c>
      <c r="B91" s="62"/>
      <c r="C91" s="62"/>
      <c r="D91" s="62"/>
      <c r="E91" s="62"/>
      <c r="F91" s="62"/>
      <c r="G91" s="62"/>
      <c r="H91" s="62"/>
      <c r="I91" s="62"/>
    </row>
    <row r="92" spans="1:9" ht="29.1" customHeight="1">
      <c r="A92" s="5" t="s">
        <v>22</v>
      </c>
      <c r="B92" s="6" t="s">
        <v>0</v>
      </c>
      <c r="C92" s="6" t="s">
        <v>1</v>
      </c>
      <c r="D92" s="6" t="s">
        <v>23</v>
      </c>
      <c r="E92" s="6" t="s">
        <v>3</v>
      </c>
      <c r="F92" s="6" t="s">
        <v>4</v>
      </c>
      <c r="G92" s="6" t="s">
        <v>5</v>
      </c>
      <c r="H92" s="6" t="s">
        <v>6</v>
      </c>
      <c r="I92" s="6" t="s">
        <v>7</v>
      </c>
    </row>
    <row r="93" spans="1:9" ht="29.1" customHeight="1">
      <c r="A93" s="63" t="s">
        <v>24</v>
      </c>
      <c r="B93" s="8" t="str">
        <f>IF(FT!B15=0,"",FT!B15)</f>
        <v>عربي</v>
      </c>
      <c r="C93" s="8" t="str">
        <f>IF(FT!C15=0,"",FT!C15)</f>
        <v>عربي</v>
      </c>
      <c r="D93" s="8" t="str">
        <f>IF(FT!D15=0,"",FT!D15)</f>
        <v>حساب</v>
      </c>
      <c r="E93" s="8" t="str">
        <f>IF(FT!E15=0,"",FT!E15)</f>
        <v>حساب</v>
      </c>
      <c r="F93" s="8" t="str">
        <f>IF(FT!F15=0,"",FT!F15)</f>
        <v>عربي</v>
      </c>
      <c r="G93" s="8" t="str">
        <f>IF(FT!G15=0,"",FT!G15)</f>
        <v>عربي</v>
      </c>
      <c r="H93" s="8" t="str">
        <f>IF(FT!H15=0,"",FT!H15)</f>
        <v>حاسب</v>
      </c>
      <c r="I93" s="8" t="str">
        <f>IF(FT!I15=0,"",FT!I15)</f>
        <v>حاسب</v>
      </c>
    </row>
    <row r="94" spans="1:9" ht="29.1" customHeight="1">
      <c r="A94" s="64"/>
      <c r="B94" s="8" t="str">
        <f>IF(FT!B16=0,"",FT!B16)</f>
        <v>هدى</v>
      </c>
      <c r="C94" s="8" t="str">
        <f>IF(FT!C16=0,"",FT!C16)</f>
        <v>هدى</v>
      </c>
      <c r="D94" s="8" t="str">
        <f>IF(FT!D16=0,"",FT!D16)</f>
        <v>هيثم</v>
      </c>
      <c r="E94" s="8" t="str">
        <f>IF(FT!E16=0,"",FT!E16)</f>
        <v>هيثم</v>
      </c>
      <c r="F94" s="8" t="str">
        <f>IF(FT!F16=0,"",FT!F16)</f>
        <v>هدى</v>
      </c>
      <c r="G94" s="8" t="str">
        <f>IF(FT!G16=0,"",FT!G16)</f>
        <v>هدى</v>
      </c>
      <c r="H94" s="8" t="str">
        <f>IF(FT!H16=0,"",FT!H16)</f>
        <v>فكريه</v>
      </c>
      <c r="I94" s="8" t="str">
        <f>IF(FT!I16=0,"",FT!I16)</f>
        <v>فكريه</v>
      </c>
    </row>
    <row r="95" spans="1:9" ht="29.1" customHeight="1">
      <c r="A95" s="65" t="s">
        <v>29</v>
      </c>
      <c r="B95" s="17" t="str">
        <f>IF(FT!J15=0,"",FT!J15)</f>
        <v>حساب</v>
      </c>
      <c r="C95" s="17" t="str">
        <f>IF(FT!K15=0,"",FT!K15)</f>
        <v>حساب</v>
      </c>
      <c r="D95" s="17" t="str">
        <f>IF(FT!L15=0,"",FT!L15)</f>
        <v>E</v>
      </c>
      <c r="E95" s="17" t="str">
        <f>IF(FT!M15=0,"",FT!M15)</f>
        <v>E</v>
      </c>
      <c r="F95" s="17" t="str">
        <f>IF(FT!N15=0,"",FT!N15)</f>
        <v>عربي</v>
      </c>
      <c r="G95" s="17" t="str">
        <f>IF(FT!O15=0,"",FT!O15)</f>
        <v>عربي</v>
      </c>
      <c r="H95" s="17" t="str">
        <f>IF(FT!P15=0,"",FT!P15)</f>
        <v>موسيقى</v>
      </c>
      <c r="I95" s="17" t="str">
        <f>IF(FT!Q15=0,"",FT!Q15)</f>
        <v/>
      </c>
    </row>
    <row r="96" spans="1:9" ht="29.1" customHeight="1">
      <c r="A96" s="66"/>
      <c r="B96" s="17" t="str">
        <f>IF(FT!J16=0,"",FT!J16)</f>
        <v>هيثم</v>
      </c>
      <c r="C96" s="17" t="str">
        <f>IF(FT!K16=0,"",FT!K16)</f>
        <v>هيثم</v>
      </c>
      <c r="D96" s="17" t="str">
        <f>IF(FT!L16=0,"",FT!L16)</f>
        <v>ياسر ع</v>
      </c>
      <c r="E96" s="17" t="str">
        <f>IF(FT!M16=0,"",FT!M16)</f>
        <v>ياسر ع</v>
      </c>
      <c r="F96" s="17" t="str">
        <f>IF(FT!N16=0,"",FT!N16)</f>
        <v>هدى</v>
      </c>
      <c r="G96" s="17" t="str">
        <f>IF(FT!O16=0,"",FT!O16)</f>
        <v>هدى</v>
      </c>
      <c r="H96" s="17" t="str">
        <f>IF(FT!P16=0,"",FT!P16)</f>
        <v>سوزان</v>
      </c>
      <c r="I96" s="17" t="str">
        <f>IF(FT!Q16=0,"",FT!Q16)</f>
        <v/>
      </c>
    </row>
    <row r="97" spans="1:9" ht="29.1" customHeight="1">
      <c r="A97" s="63" t="s">
        <v>25</v>
      </c>
      <c r="B97" s="8" t="str">
        <f>IF(FT!R15=0,"",FT!R15)</f>
        <v>علوم</v>
      </c>
      <c r="C97" s="8" t="str">
        <f>IF(FT!S15=0,"",FT!S15)</f>
        <v>علوم</v>
      </c>
      <c r="D97" s="8" t="str">
        <f>IF(FT!T15=0,"",FT!T15)</f>
        <v>دين</v>
      </c>
      <c r="E97" s="8" t="str">
        <f>IF(FT!U15=0,"",FT!U15)</f>
        <v>E</v>
      </c>
      <c r="F97" s="8" t="str">
        <f>IF(FT!V15=0,"",FT!V15)</f>
        <v>عربي</v>
      </c>
      <c r="G97" s="8" t="str">
        <f>IF(FT!W15=0,"",FT!W15)</f>
        <v>عربي</v>
      </c>
      <c r="H97" s="8" t="str">
        <f>IF(FT!X15=0,"",FT!X15)</f>
        <v>رسم</v>
      </c>
      <c r="I97" s="8" t="str">
        <f>IF(FT!Y15=0,"",FT!Y15)</f>
        <v>رسم</v>
      </c>
    </row>
    <row r="98" spans="1:9" ht="29.1" customHeight="1">
      <c r="A98" s="64"/>
      <c r="B98" s="8" t="str">
        <f>IF(FT!R16=0,"",FT!R16)</f>
        <v>حفيظه</v>
      </c>
      <c r="C98" s="8" t="str">
        <f>IF(FT!S16=0,"",FT!S16)</f>
        <v>حفيظه</v>
      </c>
      <c r="D98" s="8" t="str">
        <f>IF(FT!T16=0,"",FT!T16)</f>
        <v>محمد السيد</v>
      </c>
      <c r="E98" s="8" t="str">
        <f>IF(FT!U16=0,"",FT!U16)</f>
        <v>ياسر ع</v>
      </c>
      <c r="F98" s="8" t="str">
        <f>IF(FT!V16=0,"",FT!V16)</f>
        <v>هدى</v>
      </c>
      <c r="G98" s="8" t="str">
        <f>IF(FT!W16=0,"",FT!W16)</f>
        <v>هدى</v>
      </c>
      <c r="H98" s="8" t="str">
        <f>IF(FT!X16=0,"",FT!X16)</f>
        <v>حفيظه</v>
      </c>
      <c r="I98" s="8" t="str">
        <f>IF(FT!Y16=0,"",FT!Y16)</f>
        <v>حفيظه</v>
      </c>
    </row>
    <row r="99" spans="1:9" ht="29.1" customHeight="1">
      <c r="A99" s="65" t="s">
        <v>26</v>
      </c>
      <c r="B99" s="9" t="str">
        <f>IF(FT!Z15=0,"",FT!Z15)</f>
        <v>عربي</v>
      </c>
      <c r="C99" s="9" t="str">
        <f>IF(FT!AA15=0,"",FT!AA15)</f>
        <v>عربي</v>
      </c>
      <c r="D99" s="9" t="str">
        <f>IF(FT!AB15=0,"",FT!AB15)</f>
        <v>دين</v>
      </c>
      <c r="E99" s="9" t="str">
        <f>IF(FT!AC15=0,"",FT!AC15)</f>
        <v>دين</v>
      </c>
      <c r="F99" s="9" t="str">
        <f>IF(FT!AD15=0,"",FT!AD15)</f>
        <v>دراسات</v>
      </c>
      <c r="G99" s="9" t="str">
        <f>IF(FT!AE15=0,"",FT!AE15)</f>
        <v>دراسات</v>
      </c>
      <c r="H99" s="9" t="str">
        <f>IF(FT!AF15=0,"",FT!AF15)</f>
        <v>ألعاب</v>
      </c>
      <c r="I99" s="9" t="str">
        <f>IF(FT!AG15=0,"",FT!AG15)</f>
        <v>ألعاب</v>
      </c>
    </row>
    <row r="100" spans="1:9" ht="29.1" customHeight="1">
      <c r="A100" s="66"/>
      <c r="B100" s="9" t="str">
        <f>IF(FT!Z16=0,"",FT!Z16)</f>
        <v>هدى</v>
      </c>
      <c r="C100" s="9" t="str">
        <f>IF(FT!AA16=0,"",FT!AA16)</f>
        <v>هدى</v>
      </c>
      <c r="D100" s="9" t="str">
        <f>IF(FT!AB16=0,"",FT!AB16)</f>
        <v>محمد السيد</v>
      </c>
      <c r="E100" s="9" t="str">
        <f>IF(FT!AC16=0,"",FT!AC16)</f>
        <v>محمد السيد</v>
      </c>
      <c r="F100" s="9" t="str">
        <f>IF(FT!AD16=0,"",FT!AD16)</f>
        <v>سوزان</v>
      </c>
      <c r="G100" s="9" t="str">
        <f>IF(FT!AE16=0,"",FT!AE16)</f>
        <v>سوزان</v>
      </c>
      <c r="H100" s="9" t="str">
        <f>IF(FT!AF16=0,"",FT!AF16)</f>
        <v>جمعه</v>
      </c>
      <c r="I100" s="9" t="str">
        <f>IF(FT!AG16=0,"",FT!AG16)</f>
        <v>جمعه</v>
      </c>
    </row>
    <row r="101" spans="1:9" ht="29.1" customHeight="1">
      <c r="A101" s="63" t="s">
        <v>27</v>
      </c>
      <c r="B101" s="8" t="str">
        <f>IF(FT!AH15=0,"",FT!AH15)</f>
        <v>حساب</v>
      </c>
      <c r="C101" s="8" t="str">
        <f>IF(FT!AI15=0,"",FT!AI15)</f>
        <v>حساب</v>
      </c>
      <c r="D101" s="8" t="str">
        <f>IF(FT!AJ15=0,"",FT!AJ15)</f>
        <v>عربي</v>
      </c>
      <c r="E101" s="8" t="str">
        <f>IF(FT!AK15=0,"",FT!AK15)</f>
        <v>عربي</v>
      </c>
      <c r="F101" s="8" t="str">
        <f>IF(FT!AL15=0,"",FT!AL15)</f>
        <v>علوم</v>
      </c>
      <c r="G101" s="8" t="str">
        <f>IF(FT!AM15=0,"",FT!AM15)</f>
        <v>اقتصاد</v>
      </c>
      <c r="H101" s="8" t="str">
        <f>IF(FT!AN15=0,"",FT!AN15)</f>
        <v>مكتبة</v>
      </c>
      <c r="I101" s="8" t="str">
        <f>IF(FT!AO15=0,"",FT!AO15)</f>
        <v/>
      </c>
    </row>
    <row r="102" spans="1:9" ht="29.1" customHeight="1">
      <c r="A102" s="64"/>
      <c r="B102" s="8" t="str">
        <f>IF(FT!AH16=0,"",FT!AH16)</f>
        <v>هيثم</v>
      </c>
      <c r="C102" s="8" t="str">
        <f>IF(FT!AI16=0,"",FT!AI16)</f>
        <v>هيثم</v>
      </c>
      <c r="D102" s="8" t="str">
        <f>IF(FT!AJ16=0,"",FT!AJ16)</f>
        <v>هدى</v>
      </c>
      <c r="E102" s="8" t="str">
        <f>IF(FT!AK16=0,"",FT!AK16)</f>
        <v>هدى</v>
      </c>
      <c r="F102" s="8" t="str">
        <f>IF(FT!AL16=0,"",FT!AL16)</f>
        <v>حفيظه</v>
      </c>
      <c r="G102" s="8" t="str">
        <f>IF(FT!AM16=0,"",FT!AM16)</f>
        <v>سوزان</v>
      </c>
      <c r="H102" s="8" t="str">
        <f>IF(FT!AN16=0,"",FT!AN16)</f>
        <v>أبو الخير</v>
      </c>
      <c r="I102" s="8" t="str">
        <f>IF(FT!AO16=0,"",FT!AO16)</f>
        <v/>
      </c>
    </row>
    <row r="103" spans="1:9" ht="15" customHeight="1">
      <c r="A103" s="67"/>
      <c r="B103" s="67"/>
      <c r="C103" s="11"/>
      <c r="D103" s="69"/>
      <c r="E103" s="69"/>
      <c r="F103" s="30"/>
      <c r="G103" s="67"/>
      <c r="H103" s="67"/>
      <c r="I103" s="67"/>
    </row>
    <row r="104" spans="1:9" ht="29.1" customHeight="1">
      <c r="A104" s="68" t="s">
        <v>114</v>
      </c>
      <c r="B104" s="68"/>
      <c r="C104" s="32"/>
      <c r="D104" s="32"/>
      <c r="E104" s="32"/>
      <c r="F104" s="33"/>
      <c r="G104" s="68" t="s">
        <v>28</v>
      </c>
      <c r="H104" s="68"/>
      <c r="I104" s="68"/>
    </row>
    <row r="105" spans="1:9" ht="15" customHeight="1"/>
    <row r="106" spans="1:9" ht="29.1" customHeight="1">
      <c r="A106" s="62" t="s">
        <v>108</v>
      </c>
      <c r="B106" s="62"/>
      <c r="C106" s="62"/>
      <c r="D106" s="62"/>
      <c r="E106" s="62"/>
      <c r="F106" s="62"/>
      <c r="G106" s="62"/>
      <c r="H106" s="62"/>
      <c r="I106" s="62"/>
    </row>
    <row r="107" spans="1:9" ht="29.1" customHeight="1">
      <c r="A107" s="5" t="s">
        <v>22</v>
      </c>
      <c r="B107" s="6" t="s">
        <v>0</v>
      </c>
      <c r="C107" s="6" t="s">
        <v>1</v>
      </c>
      <c r="D107" s="6" t="s">
        <v>23</v>
      </c>
      <c r="E107" s="6" t="s">
        <v>3</v>
      </c>
      <c r="F107" s="6" t="s">
        <v>4</v>
      </c>
      <c r="G107" s="6" t="s">
        <v>5</v>
      </c>
      <c r="H107" s="6" t="s">
        <v>6</v>
      </c>
      <c r="I107" s="6" t="s">
        <v>7</v>
      </c>
    </row>
    <row r="108" spans="1:9" ht="29.1" customHeight="1">
      <c r="A108" s="63" t="s">
        <v>24</v>
      </c>
      <c r="B108" s="8" t="str">
        <f>IF(FT!B17=0,"",FT!B17)</f>
        <v>حساب</v>
      </c>
      <c r="C108" s="8" t="str">
        <f>IF(FT!C17=0,"",FT!C17)</f>
        <v>حساب</v>
      </c>
      <c r="D108" s="8" t="str">
        <f>IF(FT!D17=0,"",FT!D17)</f>
        <v>عربي</v>
      </c>
      <c r="E108" s="8" t="str">
        <f>IF(FT!E17=0,"",FT!E17)</f>
        <v>عربي</v>
      </c>
      <c r="F108" s="8" t="str">
        <f>IF(FT!F17=0,"",FT!F17)</f>
        <v>دين</v>
      </c>
      <c r="G108" s="8" t="str">
        <f>IF(FT!G17=0,"",FT!G17)</f>
        <v>دين</v>
      </c>
      <c r="H108" s="8" t="str">
        <f>IF(FT!H17=0,"",FT!H17)</f>
        <v>ألعاب</v>
      </c>
      <c r="I108" s="8" t="str">
        <f>IF(FT!I17=0,"",FT!I17)</f>
        <v>ألعاب</v>
      </c>
    </row>
    <row r="109" spans="1:9" ht="29.1" customHeight="1">
      <c r="A109" s="64"/>
      <c r="B109" s="8" t="str">
        <f>IF(FT!B18=0,"",FT!B18)</f>
        <v>هيثم</v>
      </c>
      <c r="C109" s="8" t="str">
        <f>IF(FT!C18=0,"",FT!C18)</f>
        <v>هيثم</v>
      </c>
      <c r="D109" s="8" t="str">
        <f>IF(FT!D18=0,"",FT!D18)</f>
        <v>هدى</v>
      </c>
      <c r="E109" s="8" t="str">
        <f>IF(FT!E18=0,"",FT!E18)</f>
        <v>هدى</v>
      </c>
      <c r="F109" s="8" t="str">
        <f>IF(FT!F18=0,"",FT!F18)</f>
        <v>محمد السيد</v>
      </c>
      <c r="G109" s="8" t="str">
        <f>IF(FT!G18=0,"",FT!G18)</f>
        <v>محمد السيد</v>
      </c>
      <c r="H109" s="8" t="str">
        <f>IF(FT!H18=0,"",FT!H18)</f>
        <v>جمعه</v>
      </c>
      <c r="I109" s="8" t="str">
        <f>IF(FT!I18=0,"",FT!I18)</f>
        <v>جمعه</v>
      </c>
    </row>
    <row r="110" spans="1:9" ht="29.1" customHeight="1">
      <c r="A110" s="65" t="s">
        <v>29</v>
      </c>
      <c r="B110" s="17" t="str">
        <f>IF(FT!J17=0,"",FT!J17)</f>
        <v>عربي</v>
      </c>
      <c r="C110" s="17" t="str">
        <f>IF(FT!K17=0,"",FT!K17)</f>
        <v>عربي</v>
      </c>
      <c r="D110" s="17" t="str">
        <f>IF(FT!L17=0,"",FT!L17)</f>
        <v>علوم</v>
      </c>
      <c r="E110" s="17" t="str">
        <f>IF(FT!M17=0,"",FT!M17)</f>
        <v>علوم</v>
      </c>
      <c r="F110" s="17" t="str">
        <f>IF(FT!N17=0,"",FT!N17)</f>
        <v>مكتبة</v>
      </c>
      <c r="G110" s="17" t="str">
        <f>IF(FT!O17=0,"",FT!O17)</f>
        <v>موسيقى</v>
      </c>
      <c r="H110" s="17" t="str">
        <f>IF(FT!P17=0,"",FT!P17)</f>
        <v>دين</v>
      </c>
      <c r="I110" s="17" t="str">
        <f>IF(FT!Q17=0,"",FT!Q17)</f>
        <v/>
      </c>
    </row>
    <row r="111" spans="1:9" ht="29.1" customHeight="1">
      <c r="A111" s="66"/>
      <c r="B111" s="17" t="str">
        <f>IF(FT!J18=0,"",FT!J18)</f>
        <v>هدى</v>
      </c>
      <c r="C111" s="17" t="str">
        <f>IF(FT!K18=0,"",FT!K18)</f>
        <v>هدى</v>
      </c>
      <c r="D111" s="17" t="str">
        <f>IF(FT!L18=0,"",FT!L18)</f>
        <v>حفيظه</v>
      </c>
      <c r="E111" s="17" t="str">
        <f>IF(FT!M18=0,"",FT!M18)</f>
        <v>حفيظه</v>
      </c>
      <c r="F111" s="17" t="str">
        <f>IF(FT!N18=0,"",FT!N18)</f>
        <v>أبو الخير</v>
      </c>
      <c r="G111" s="17" t="str">
        <f>IF(FT!O18=0,"",FT!O18)</f>
        <v>سوزان</v>
      </c>
      <c r="H111" s="17" t="str">
        <f>IF(FT!P18=0,"",FT!P18)</f>
        <v>محمد السيد</v>
      </c>
      <c r="I111" s="17" t="str">
        <f>IF(FT!Q18=0,"",FT!Q18)</f>
        <v/>
      </c>
    </row>
    <row r="112" spans="1:9" ht="29.1" customHeight="1">
      <c r="A112" s="63" t="s">
        <v>25</v>
      </c>
      <c r="B112" s="8" t="str">
        <f>IF(FT!R17=0,"",FT!R17)</f>
        <v>عربي</v>
      </c>
      <c r="C112" s="8" t="str">
        <f>IF(FT!S17=0,"",FT!S17)</f>
        <v>عربي</v>
      </c>
      <c r="D112" s="8" t="str">
        <f>IF(FT!T17=0,"",FT!T17)</f>
        <v>E</v>
      </c>
      <c r="E112" s="8" t="str">
        <f>IF(FT!U17=0,"",FT!U17)</f>
        <v>علوم</v>
      </c>
      <c r="F112" s="8" t="str">
        <f>IF(FT!V17=0,"",FT!V17)</f>
        <v>دراسات</v>
      </c>
      <c r="G112" s="8" t="str">
        <f>IF(FT!W17=0,"",FT!W17)</f>
        <v>دراسات</v>
      </c>
      <c r="H112" s="8" t="str">
        <f>IF(FT!X17=0,"",FT!X17)</f>
        <v>حاسب</v>
      </c>
      <c r="I112" s="8" t="str">
        <f>IF(FT!Y17=0,"",FT!Y17)</f>
        <v>حاسب</v>
      </c>
    </row>
    <row r="113" spans="1:9" ht="29.1" customHeight="1">
      <c r="A113" s="64"/>
      <c r="B113" s="8" t="str">
        <f>IF(FT!R18=0,"",FT!R18)</f>
        <v>هدى</v>
      </c>
      <c r="C113" s="8" t="str">
        <f>IF(FT!S18=0,"",FT!S18)</f>
        <v>هدى</v>
      </c>
      <c r="D113" s="8" t="str">
        <f>IF(FT!T18=0,"",FT!T18)</f>
        <v>ياسر ع</v>
      </c>
      <c r="E113" s="8" t="str">
        <f>IF(FT!U18=0,"",FT!U18)</f>
        <v>حفيظه</v>
      </c>
      <c r="F113" s="8" t="str">
        <f>IF(FT!V18=0,"",FT!V18)</f>
        <v>سوزان</v>
      </c>
      <c r="G113" s="8" t="str">
        <f>IF(FT!W18=0,"",FT!W18)</f>
        <v>سوزان</v>
      </c>
      <c r="H113" s="8" t="str">
        <f>IF(FT!X18=0,"",FT!X18)</f>
        <v>فكريه</v>
      </c>
      <c r="I113" s="8" t="str">
        <f>IF(FT!Y18=0,"",FT!Y18)</f>
        <v>فكريه</v>
      </c>
    </row>
    <row r="114" spans="1:9" ht="29.1" customHeight="1">
      <c r="A114" s="65" t="s">
        <v>26</v>
      </c>
      <c r="B114" s="9" t="str">
        <f>IF(FT!Z17=0,"",FT!Z17)</f>
        <v>حساب</v>
      </c>
      <c r="C114" s="9" t="str">
        <f>IF(FT!AA17=0,"",FT!AA17)</f>
        <v>حساب</v>
      </c>
      <c r="D114" s="9" t="str">
        <f>IF(FT!AB17=0,"",FT!AB17)</f>
        <v>عربي</v>
      </c>
      <c r="E114" s="9" t="str">
        <f>IF(FT!AC17=0,"",FT!AC17)</f>
        <v>عربي</v>
      </c>
      <c r="F114" s="9" t="str">
        <f>IF(FT!AD17=0,"",FT!AD17)</f>
        <v>E</v>
      </c>
      <c r="G114" s="9" t="str">
        <f>IF(FT!AE17=0,"",FT!AE17)</f>
        <v>E</v>
      </c>
      <c r="H114" s="9" t="str">
        <f>IF(FT!AF17=0,"",FT!AF17)</f>
        <v>عربي</v>
      </c>
      <c r="I114" s="9" t="str">
        <f>IF(FT!AG17=0,"",FT!AG17)</f>
        <v>عربي</v>
      </c>
    </row>
    <row r="115" spans="1:9" ht="29.1" customHeight="1">
      <c r="A115" s="66"/>
      <c r="B115" s="9" t="str">
        <f>IF(FT!Z18=0,"",FT!Z18)</f>
        <v>هيثم</v>
      </c>
      <c r="C115" s="9" t="str">
        <f>IF(FT!AA18=0,"",FT!AA18)</f>
        <v>هيثم</v>
      </c>
      <c r="D115" s="9" t="str">
        <f>IF(FT!AB18=0,"",FT!AB18)</f>
        <v>هدى</v>
      </c>
      <c r="E115" s="9" t="str">
        <f>IF(FT!AC18=0,"",FT!AC18)</f>
        <v>هدى</v>
      </c>
      <c r="F115" s="9" t="str">
        <f>IF(FT!AD18=0,"",FT!AD18)</f>
        <v>ياسر ع</v>
      </c>
      <c r="G115" s="9" t="str">
        <f>IF(FT!AE18=0,"",FT!AE18)</f>
        <v>ياسر ع</v>
      </c>
      <c r="H115" s="9" t="str">
        <f>IF(FT!AF18=0,"",FT!AF18)</f>
        <v>هدى</v>
      </c>
      <c r="I115" s="9" t="str">
        <f>IF(FT!AG18=0,"",FT!AG18)</f>
        <v>هدى</v>
      </c>
    </row>
    <row r="116" spans="1:9" ht="29.1" customHeight="1">
      <c r="A116" s="63" t="s">
        <v>27</v>
      </c>
      <c r="B116" s="8" t="str">
        <f>IF(FT!AH17=0,"",FT!AH17)</f>
        <v>عربي</v>
      </c>
      <c r="C116" s="8" t="str">
        <f>IF(FT!AI17=0,"",FT!AI17)</f>
        <v>عربي</v>
      </c>
      <c r="D116" s="8" t="str">
        <f>IF(FT!AJ17=0,"",FT!AJ17)</f>
        <v>حساب</v>
      </c>
      <c r="E116" s="8" t="str">
        <f>IF(FT!AK17=0,"",FT!AK17)</f>
        <v>حساب</v>
      </c>
      <c r="F116" s="8" t="str">
        <f>IF(FT!AL17=0,"",FT!AL17)</f>
        <v>اقتصاد</v>
      </c>
      <c r="G116" s="8" t="str">
        <f>IF(FT!AM17=0,"",FT!AM17)</f>
        <v>رسم</v>
      </c>
      <c r="H116" s="8" t="str">
        <f>IF(FT!AN17=0,"",FT!AN17)</f>
        <v>رسم</v>
      </c>
      <c r="I116" s="8" t="str">
        <f>IF(FT!AO17=0,"",FT!AO17)</f>
        <v/>
      </c>
    </row>
    <row r="117" spans="1:9" ht="29.1" customHeight="1">
      <c r="A117" s="64"/>
      <c r="B117" s="8" t="str">
        <f>IF(FT!AH18=0,"",FT!AH18)</f>
        <v>هدى</v>
      </c>
      <c r="C117" s="8" t="str">
        <f>IF(FT!AI18=0,"",FT!AI18)</f>
        <v>هدى</v>
      </c>
      <c r="D117" s="8" t="str">
        <f>IF(FT!AJ18=0,"",FT!AJ18)</f>
        <v>هيثم</v>
      </c>
      <c r="E117" s="8" t="str">
        <f>IF(FT!AK18=0,"",FT!AK18)</f>
        <v>هيثم</v>
      </c>
      <c r="F117" s="8" t="str">
        <f>IF(FT!AL18=0,"",FT!AL18)</f>
        <v>سوزان</v>
      </c>
      <c r="G117" s="8" t="str">
        <f>IF(FT!AM18=0,"",FT!AM18)</f>
        <v>حفيظه</v>
      </c>
      <c r="H117" s="8" t="str">
        <f>IF(FT!AN18=0,"",FT!AN18)</f>
        <v>حفيظه</v>
      </c>
      <c r="I117" s="8" t="str">
        <f>IF(FT!AO18=0,"",FT!AO18)</f>
        <v/>
      </c>
    </row>
    <row r="118" spans="1:9" ht="15" customHeight="1">
      <c r="A118" s="67"/>
      <c r="B118" s="67"/>
      <c r="C118" s="11"/>
      <c r="D118" s="69"/>
      <c r="E118" s="69"/>
      <c r="F118" s="30"/>
      <c r="G118" s="67"/>
      <c r="H118" s="67"/>
      <c r="I118" s="67"/>
    </row>
    <row r="119" spans="1:9" ht="29.1" customHeight="1">
      <c r="A119" s="68" t="s">
        <v>114</v>
      </c>
      <c r="B119" s="68"/>
      <c r="C119" s="32"/>
      <c r="D119" s="32"/>
      <c r="E119" s="32"/>
      <c r="F119" s="33"/>
      <c r="G119" s="68" t="s">
        <v>28</v>
      </c>
      <c r="H119" s="68"/>
      <c r="I119" s="68"/>
    </row>
    <row r="120" spans="1:9" ht="15" customHeight="1"/>
    <row r="121" spans="1:9" ht="29.1" customHeight="1">
      <c r="A121" s="62" t="s">
        <v>109</v>
      </c>
      <c r="B121" s="62"/>
      <c r="C121" s="62"/>
      <c r="D121" s="62"/>
      <c r="E121" s="62"/>
      <c r="F121" s="62"/>
      <c r="G121" s="62"/>
      <c r="H121" s="62"/>
      <c r="I121" s="62"/>
    </row>
    <row r="122" spans="1:9" ht="29.1" customHeight="1">
      <c r="A122" s="5" t="s">
        <v>22</v>
      </c>
      <c r="B122" s="6" t="s">
        <v>0</v>
      </c>
      <c r="C122" s="6" t="s">
        <v>1</v>
      </c>
      <c r="D122" s="6" t="s">
        <v>23</v>
      </c>
      <c r="E122" s="6" t="s">
        <v>3</v>
      </c>
      <c r="F122" s="6" t="s">
        <v>4</v>
      </c>
      <c r="G122" s="6" t="s">
        <v>5</v>
      </c>
      <c r="H122" s="6" t="s">
        <v>6</v>
      </c>
      <c r="I122" s="6" t="s">
        <v>7</v>
      </c>
    </row>
    <row r="123" spans="1:9" ht="29.1" customHeight="1">
      <c r="A123" s="63" t="s">
        <v>24</v>
      </c>
      <c r="B123" s="8" t="str">
        <f>IF(FT!B19=0,"",FT!B19)</f>
        <v>علوم</v>
      </c>
      <c r="C123" s="8" t="str">
        <f>IF(FT!C19=0,"",FT!C19)</f>
        <v>علوم</v>
      </c>
      <c r="D123" s="8" t="str">
        <f>IF(FT!D19=0,"",FT!D19)</f>
        <v>عربي</v>
      </c>
      <c r="E123" s="8" t="str">
        <f>IF(FT!E19=0,"",FT!E19)</f>
        <v>عربي</v>
      </c>
      <c r="F123" s="8" t="str">
        <f>IF(FT!F19=0,"",FT!F19)</f>
        <v>عربي</v>
      </c>
      <c r="G123" s="8" t="str">
        <f>IF(FT!G19=0,"",FT!G19)</f>
        <v>عربي</v>
      </c>
      <c r="H123" s="8" t="str">
        <f>IF(FT!H19=0,"",FT!H19)</f>
        <v>موسيقى</v>
      </c>
      <c r="I123" s="8" t="str">
        <f>IF(FT!I19=0,"",FT!I19)</f>
        <v>اقتصاد</v>
      </c>
    </row>
    <row r="124" spans="1:9" ht="29.1" customHeight="1">
      <c r="A124" s="64"/>
      <c r="B124" s="8" t="str">
        <f>IF(FT!B20=0,"",FT!B20)</f>
        <v>حفيظه</v>
      </c>
      <c r="C124" s="8" t="str">
        <f>IF(FT!C20=0,"",FT!C20)</f>
        <v>حفيظه</v>
      </c>
      <c r="D124" s="8" t="str">
        <f>IF(FT!D20=0,"",FT!D20)</f>
        <v>أحمد</v>
      </c>
      <c r="E124" s="8" t="str">
        <f>IF(FT!E20=0,"",FT!E20)</f>
        <v>أحمد</v>
      </c>
      <c r="F124" s="8" t="str">
        <f>IF(FT!F20=0,"",FT!F20)</f>
        <v>أحمد</v>
      </c>
      <c r="G124" s="8" t="str">
        <f>IF(FT!G20=0,"",FT!G20)</f>
        <v>أحمد</v>
      </c>
      <c r="H124" s="8" t="str">
        <f>IF(FT!H20=0,"",FT!H20)</f>
        <v>سوزان</v>
      </c>
      <c r="I124" s="8" t="str">
        <f>IF(FT!I20=0,"",FT!I20)</f>
        <v>سوزان</v>
      </c>
    </row>
    <row r="125" spans="1:9" ht="29.1" customHeight="1">
      <c r="A125" s="65" t="s">
        <v>29</v>
      </c>
      <c r="B125" s="17" t="str">
        <f>IF(FT!J19=0,"",FT!J19)</f>
        <v>عربي</v>
      </c>
      <c r="C125" s="17" t="str">
        <f>IF(FT!K19=0,"",FT!K19)</f>
        <v>عربي</v>
      </c>
      <c r="D125" s="17" t="str">
        <f>IF(FT!L19=0,"",FT!L19)</f>
        <v>حساب</v>
      </c>
      <c r="E125" s="17" t="str">
        <f>IF(FT!M19=0,"",FT!M19)</f>
        <v>حساب</v>
      </c>
      <c r="F125" s="17" t="str">
        <f>IF(FT!N19=0,"",FT!N19)</f>
        <v>E</v>
      </c>
      <c r="G125" s="17" t="str">
        <f>IF(FT!O19=0,"",FT!O19)</f>
        <v>علوم</v>
      </c>
      <c r="H125" s="17" t="str">
        <f>IF(FT!P19=0,"",FT!P19)</f>
        <v>مكتبة</v>
      </c>
      <c r="I125" s="17" t="str">
        <f>IF(FT!Q19=0,"",FT!Q19)</f>
        <v/>
      </c>
    </row>
    <row r="126" spans="1:9" ht="29.1" customHeight="1">
      <c r="A126" s="66"/>
      <c r="B126" s="17" t="str">
        <f>IF(FT!J20=0,"",FT!J20)</f>
        <v>أحمد</v>
      </c>
      <c r="C126" s="17" t="str">
        <f>IF(FT!K20=0,"",FT!K20)</f>
        <v>أحمد</v>
      </c>
      <c r="D126" s="17" t="str">
        <f>IF(FT!L20=0,"",FT!L20)</f>
        <v>هيثم</v>
      </c>
      <c r="E126" s="17" t="str">
        <f>IF(FT!M20=0,"",FT!M20)</f>
        <v>هيثم</v>
      </c>
      <c r="F126" s="17" t="str">
        <f>IF(FT!N20=0,"",FT!N20)</f>
        <v>ياسر ع</v>
      </c>
      <c r="G126" s="17" t="str">
        <f>IF(FT!O20=0,"",FT!O20)</f>
        <v>حفيظه</v>
      </c>
      <c r="H126" s="17" t="str">
        <f>IF(FT!P20=0,"",FT!P20)</f>
        <v>أبو الخير</v>
      </c>
      <c r="I126" s="17" t="str">
        <f>IF(FT!Q20=0,"",FT!Q20)</f>
        <v/>
      </c>
    </row>
    <row r="127" spans="1:9" ht="29.1" customHeight="1">
      <c r="A127" s="63" t="s">
        <v>25</v>
      </c>
      <c r="B127" s="8" t="str">
        <f>IF(FT!R19=0,"",FT!R19)</f>
        <v>حساب</v>
      </c>
      <c r="C127" s="8" t="str">
        <f>IF(FT!S19=0,"",FT!S19)</f>
        <v>حساب</v>
      </c>
      <c r="D127" s="8" t="str">
        <f>IF(FT!T19=0,"",FT!T19)</f>
        <v>عربي</v>
      </c>
      <c r="E127" s="8" t="str">
        <f>IF(FT!U19=0,"",FT!U19)</f>
        <v>عربي</v>
      </c>
      <c r="F127" s="8" t="str">
        <f>IF(FT!V19=0,"",FT!V19)</f>
        <v>دين</v>
      </c>
      <c r="G127" s="8" t="str">
        <f>IF(FT!W19=0,"",FT!W19)</f>
        <v>دين</v>
      </c>
      <c r="H127" s="8" t="str">
        <f>IF(FT!X19=0,"",FT!X19)</f>
        <v>ألعاب</v>
      </c>
      <c r="I127" s="8" t="str">
        <f>IF(FT!Y19=0,"",FT!Y19)</f>
        <v>ألعاب</v>
      </c>
    </row>
    <row r="128" spans="1:9" ht="29.1" customHeight="1">
      <c r="A128" s="64"/>
      <c r="B128" s="8" t="str">
        <f>IF(FT!R20=0,"",FT!R20)</f>
        <v>هيثم</v>
      </c>
      <c r="C128" s="8" t="str">
        <f>IF(FT!S20=0,"",FT!S20)</f>
        <v>هيثم</v>
      </c>
      <c r="D128" s="8" t="str">
        <f>IF(FT!T20=0,"",FT!T20)</f>
        <v>أحمد</v>
      </c>
      <c r="E128" s="8" t="str">
        <f>IF(FT!U20=0,"",FT!U20)</f>
        <v>أحمد</v>
      </c>
      <c r="F128" s="8" t="str">
        <f>IF(FT!V20=0,"",FT!V20)</f>
        <v>محمد السيد</v>
      </c>
      <c r="G128" s="8" t="str">
        <f>IF(FT!W20=0,"",FT!W20)</f>
        <v>محمد السيد</v>
      </c>
      <c r="H128" s="8" t="str">
        <f>IF(FT!X20=0,"",FT!X20)</f>
        <v>جمعه</v>
      </c>
      <c r="I128" s="8" t="str">
        <f>IF(FT!Y20=0,"",FT!Y20)</f>
        <v>جمعه</v>
      </c>
    </row>
    <row r="129" spans="1:9" ht="29.1" customHeight="1">
      <c r="A129" s="65" t="s">
        <v>26</v>
      </c>
      <c r="B129" s="9" t="str">
        <f>IF(FT!Z19=0,"",FT!Z19)</f>
        <v>عربي</v>
      </c>
      <c r="C129" s="9" t="str">
        <f>IF(FT!AA19=0,"",FT!AA19)</f>
        <v>عربي</v>
      </c>
      <c r="D129" s="9" t="str">
        <f>IF(FT!AB19=0,"",FT!AB19)</f>
        <v>رسم</v>
      </c>
      <c r="E129" s="9" t="str">
        <f>IF(FT!AC19=0,"",FT!AC19)</f>
        <v>رسم</v>
      </c>
      <c r="F129" s="9" t="str">
        <f>IF(FT!AD19=0,"",FT!AD19)</f>
        <v>حساب</v>
      </c>
      <c r="G129" s="9" t="str">
        <f>IF(FT!AE19=0,"",FT!AE19)</f>
        <v>حساب</v>
      </c>
      <c r="H129" s="9" t="str">
        <f>IF(FT!AF19=0,"",FT!AF19)</f>
        <v>حاسب</v>
      </c>
      <c r="I129" s="9" t="str">
        <f>IF(FT!AG19=0,"",FT!AG19)</f>
        <v>حاسب</v>
      </c>
    </row>
    <row r="130" spans="1:9" ht="29.1" customHeight="1">
      <c r="A130" s="66"/>
      <c r="B130" s="9" t="str">
        <f>IF(FT!Z20=0,"",FT!Z20)</f>
        <v>أحمد</v>
      </c>
      <c r="C130" s="9" t="str">
        <f>IF(FT!AA20=0,"",FT!AA20)</f>
        <v>أحمد</v>
      </c>
      <c r="D130" s="9" t="str">
        <f>IF(FT!AB20=0,"",FT!AB20)</f>
        <v>حفيظه</v>
      </c>
      <c r="E130" s="9" t="str">
        <f>IF(FT!AC20=0,"",FT!AC20)</f>
        <v>حفيظه</v>
      </c>
      <c r="F130" s="9" t="str">
        <f>IF(FT!AD20=0,"",FT!AD20)</f>
        <v>هيثم</v>
      </c>
      <c r="G130" s="9" t="str">
        <f>IF(FT!AE20=0,"",FT!AE20)</f>
        <v>هيثم</v>
      </c>
      <c r="H130" s="9" t="str">
        <f>IF(FT!AF20=0,"",FT!AF20)</f>
        <v>فكريه</v>
      </c>
      <c r="I130" s="9" t="str">
        <f>IF(FT!AG20=0,"",FT!AG20)</f>
        <v>فكريه</v>
      </c>
    </row>
    <row r="131" spans="1:9" ht="29.1" customHeight="1">
      <c r="A131" s="63" t="s">
        <v>27</v>
      </c>
      <c r="B131" s="8" t="str">
        <f>IF(FT!AH19=0,"",FT!AH19)</f>
        <v>دراسات</v>
      </c>
      <c r="C131" s="8" t="str">
        <f>IF(FT!AI19=0,"",FT!AI19)</f>
        <v>دراسات</v>
      </c>
      <c r="D131" s="8" t="str">
        <f>IF(FT!AJ19=0,"",FT!AJ19)</f>
        <v>عربي</v>
      </c>
      <c r="E131" s="8" t="str">
        <f>IF(FT!AK19=0,"",FT!AK19)</f>
        <v>عربي</v>
      </c>
      <c r="F131" s="8" t="str">
        <f>IF(FT!AL19=0,"",FT!AL19)</f>
        <v>E</v>
      </c>
      <c r="G131" s="8" t="str">
        <f>IF(FT!AM19=0,"",FT!AM19)</f>
        <v>E</v>
      </c>
      <c r="H131" s="8" t="str">
        <f>IF(FT!AN19=0,"",FT!AN19)</f>
        <v>دين</v>
      </c>
      <c r="I131" s="8" t="str">
        <f>IF(FT!AO19=0,"",FT!AO19)</f>
        <v/>
      </c>
    </row>
    <row r="132" spans="1:9" ht="29.1" customHeight="1">
      <c r="A132" s="64"/>
      <c r="B132" s="8" t="str">
        <f>IF(FT!AH20=0,"",FT!AH20)</f>
        <v>سوزان</v>
      </c>
      <c r="C132" s="8" t="str">
        <f>IF(FT!AI20=0,"",FT!AI20)</f>
        <v>سوزان</v>
      </c>
      <c r="D132" s="8" t="str">
        <f>IF(FT!AJ20=0,"",FT!AJ20)</f>
        <v>أحمد</v>
      </c>
      <c r="E132" s="8" t="str">
        <f>IF(FT!AK20=0,"",FT!AK20)</f>
        <v>أحمد</v>
      </c>
      <c r="F132" s="8" t="str">
        <f>IF(FT!AL20=0,"",FT!AL20)</f>
        <v>ياسر ع</v>
      </c>
      <c r="G132" s="8" t="str">
        <f>IF(FT!AM20=0,"",FT!AM20)</f>
        <v>ياسر ع</v>
      </c>
      <c r="H132" s="8" t="str">
        <f>IF(FT!AN20=0,"",FT!AN20)</f>
        <v>محمد السيد</v>
      </c>
      <c r="I132" s="8" t="str">
        <f>IF(FT!AO20=0,"",FT!AO20)</f>
        <v/>
      </c>
    </row>
    <row r="133" spans="1:9" ht="15" customHeight="1">
      <c r="A133" s="67"/>
      <c r="B133" s="67"/>
      <c r="C133" s="11"/>
      <c r="D133" s="69"/>
      <c r="E133" s="69"/>
      <c r="F133" s="30"/>
      <c r="G133" s="67"/>
      <c r="H133" s="67"/>
      <c r="I133" s="67"/>
    </row>
    <row r="134" spans="1:9" ht="29.1" customHeight="1">
      <c r="A134" s="68" t="s">
        <v>114</v>
      </c>
      <c r="B134" s="68"/>
      <c r="C134" s="32"/>
      <c r="D134" s="32"/>
      <c r="E134" s="32"/>
      <c r="F134" s="33"/>
      <c r="G134" s="68" t="s">
        <v>28</v>
      </c>
      <c r="H134" s="68"/>
      <c r="I134" s="68"/>
    </row>
    <row r="135" spans="1:9" ht="15" customHeight="1"/>
    <row r="136" spans="1:9" ht="29.1" customHeight="1">
      <c r="A136" s="62" t="s">
        <v>110</v>
      </c>
      <c r="B136" s="62"/>
      <c r="C136" s="62"/>
      <c r="D136" s="62"/>
      <c r="E136" s="62"/>
      <c r="F136" s="62"/>
      <c r="G136" s="62"/>
      <c r="H136" s="62"/>
      <c r="I136" s="62"/>
    </row>
    <row r="137" spans="1:9" ht="29.1" customHeight="1">
      <c r="A137" s="5" t="s">
        <v>22</v>
      </c>
      <c r="B137" s="6" t="s">
        <v>0</v>
      </c>
      <c r="C137" s="6" t="s">
        <v>1</v>
      </c>
      <c r="D137" s="6" t="s">
        <v>23</v>
      </c>
      <c r="E137" s="6" t="s">
        <v>3</v>
      </c>
      <c r="F137" s="6" t="s">
        <v>4</v>
      </c>
      <c r="G137" s="6" t="s">
        <v>5</v>
      </c>
      <c r="H137" s="6" t="s">
        <v>6</v>
      </c>
      <c r="I137" s="6" t="s">
        <v>7</v>
      </c>
    </row>
    <row r="138" spans="1:9" ht="29.1" customHeight="1">
      <c r="A138" s="63" t="s">
        <v>24</v>
      </c>
      <c r="B138" s="8" t="str">
        <f>IF(FT!B21=0,"",FT!B21)</f>
        <v>E</v>
      </c>
      <c r="C138" s="8" t="str">
        <f>IF(FT!C21=0,"",FT!C21)</f>
        <v>E</v>
      </c>
      <c r="D138" s="8" t="str">
        <f>IF(FT!D21=0,"",FT!D21)</f>
        <v>عربي</v>
      </c>
      <c r="E138" s="8" t="str">
        <f>IF(FT!E21=0,"",FT!E21)</f>
        <v>عربي</v>
      </c>
      <c r="F138" s="8" t="str">
        <f>IF(FT!F21=0,"",FT!F21)</f>
        <v>حساب</v>
      </c>
      <c r="G138" s="8" t="str">
        <f>IF(FT!G21=0,"",FT!G21)</f>
        <v>حساب</v>
      </c>
      <c r="H138" s="8" t="str">
        <f>IF(FT!H21=0,"",FT!H21)</f>
        <v>رسم</v>
      </c>
      <c r="I138" s="8" t="str">
        <f>IF(FT!I21=0,"",FT!I21)</f>
        <v>رسم</v>
      </c>
    </row>
    <row r="139" spans="1:9" ht="29.1" customHeight="1">
      <c r="A139" s="64"/>
      <c r="B139" s="8" t="str">
        <f>IF(FT!B22=0,"",FT!B22)</f>
        <v>ياسر ع</v>
      </c>
      <c r="C139" s="8" t="str">
        <f>IF(FT!C22=0,"",FT!C22)</f>
        <v>ياسر ع</v>
      </c>
      <c r="D139" s="8" t="str">
        <f>IF(FT!D22=0,"",FT!D22)</f>
        <v>عبد العزيز</v>
      </c>
      <c r="E139" s="8" t="str">
        <f>IF(FT!E22=0,"",FT!E22)</f>
        <v>عبد العزيز</v>
      </c>
      <c r="F139" s="8" t="str">
        <f>IF(FT!F22=0,"",FT!F22)</f>
        <v>وليد ع</v>
      </c>
      <c r="G139" s="8" t="str">
        <f>IF(FT!G22=0,"",FT!G22)</f>
        <v>وليد ع</v>
      </c>
      <c r="H139" s="8" t="str">
        <f>IF(FT!H22=0,"",FT!H22)</f>
        <v>حفيظه</v>
      </c>
      <c r="I139" s="8" t="str">
        <f>IF(FT!I22=0,"",FT!I22)</f>
        <v>حفيظه</v>
      </c>
    </row>
    <row r="140" spans="1:9" ht="29.1" customHeight="1">
      <c r="A140" s="65" t="s">
        <v>29</v>
      </c>
      <c r="B140" s="17" t="str">
        <f>IF(FT!J21=0,"",FT!J21)</f>
        <v>عربي</v>
      </c>
      <c r="C140" s="17" t="str">
        <f>IF(FT!K21=0,"",FT!K21)</f>
        <v>عربي</v>
      </c>
      <c r="D140" s="17" t="str">
        <f>IF(FT!L21=0,"",FT!L21)</f>
        <v>دين</v>
      </c>
      <c r="E140" s="17" t="str">
        <f>IF(FT!M21=0,"",FT!M21)</f>
        <v>دين</v>
      </c>
      <c r="F140" s="17" t="str">
        <f>IF(FT!N21=0,"",FT!N21)</f>
        <v>حساب</v>
      </c>
      <c r="G140" s="17" t="str">
        <f>IF(FT!O21=0,"",FT!O21)</f>
        <v>حساب</v>
      </c>
      <c r="H140" s="17" t="str">
        <f>IF(FT!P21=0,"",FT!P21)</f>
        <v>موسيقى</v>
      </c>
      <c r="I140" s="17" t="str">
        <f>IF(FT!Q21=0,"",FT!Q21)</f>
        <v/>
      </c>
    </row>
    <row r="141" spans="1:9" ht="29.1" customHeight="1">
      <c r="A141" s="66"/>
      <c r="B141" s="17" t="str">
        <f>IF(FT!J22=0,"",FT!J22)</f>
        <v>عبد العزيز</v>
      </c>
      <c r="C141" s="17" t="str">
        <f>IF(FT!K22=0,"",FT!K22)</f>
        <v>عبد العزيز</v>
      </c>
      <c r="D141" s="17" t="str">
        <f>IF(FT!L22=0,"",FT!L22)</f>
        <v>محمد السيد</v>
      </c>
      <c r="E141" s="17" t="str">
        <f>IF(FT!M22=0,"",FT!M22)</f>
        <v>محمد السيد</v>
      </c>
      <c r="F141" s="17" t="str">
        <f>IF(FT!N22=0,"",FT!N22)</f>
        <v>وليد ع</v>
      </c>
      <c r="G141" s="17" t="str">
        <f>IF(FT!O22=0,"",FT!O22)</f>
        <v>وليد ع</v>
      </c>
      <c r="H141" s="17" t="str">
        <f>IF(FT!P22=0,"",FT!P22)</f>
        <v>هيثم</v>
      </c>
      <c r="I141" s="17" t="str">
        <f>IF(FT!Q22=0,"",FT!Q22)</f>
        <v/>
      </c>
    </row>
    <row r="142" spans="1:9" ht="29.1" customHeight="1">
      <c r="A142" s="63" t="s">
        <v>25</v>
      </c>
      <c r="B142" s="8" t="str">
        <f>IF(FT!R21=0,"",FT!R21)</f>
        <v>دراسات</v>
      </c>
      <c r="C142" s="8" t="str">
        <f>IF(FT!S21=0,"",FT!S21)</f>
        <v>دراسات</v>
      </c>
      <c r="D142" s="8" t="str">
        <f>IF(FT!T21=0,"",FT!T21)</f>
        <v>علوم</v>
      </c>
      <c r="E142" s="8" t="str">
        <f>IF(FT!U21=0,"",FT!U21)</f>
        <v>علوم</v>
      </c>
      <c r="F142" s="8" t="str">
        <f>IF(FT!V21=0,"",FT!V21)</f>
        <v>عربي</v>
      </c>
      <c r="G142" s="8" t="str">
        <f>IF(FT!W21=0,"",FT!W21)</f>
        <v>عربي</v>
      </c>
      <c r="H142" s="8" t="str">
        <f>IF(FT!X21=0,"",FT!X21)</f>
        <v>دين</v>
      </c>
      <c r="I142" s="8" t="str">
        <f>IF(FT!Y21=0,"",FT!Y21)</f>
        <v>مكتبة</v>
      </c>
    </row>
    <row r="143" spans="1:9" ht="29.1" customHeight="1">
      <c r="A143" s="64"/>
      <c r="B143" s="8" t="str">
        <f>IF(FT!R22=0,"",FT!R22)</f>
        <v>سوزان</v>
      </c>
      <c r="C143" s="8" t="str">
        <f>IF(FT!S22=0,"",FT!S22)</f>
        <v>سوزان</v>
      </c>
      <c r="D143" s="8" t="str">
        <f>IF(FT!T22=0,"",FT!T22)</f>
        <v>أبو الخير</v>
      </c>
      <c r="E143" s="8" t="str">
        <f>IF(FT!U22=0,"",FT!U22)</f>
        <v>أبو الخير</v>
      </c>
      <c r="F143" s="8" t="str">
        <f>IF(FT!V22=0,"",FT!V22)</f>
        <v>عبد العزيز</v>
      </c>
      <c r="G143" s="8" t="str">
        <f>IF(FT!W22=0,"",FT!W22)</f>
        <v>عبد العزيز</v>
      </c>
      <c r="H143" s="8" t="str">
        <f>IF(FT!X22=0,"",FT!X22)</f>
        <v>محمد السيد</v>
      </c>
      <c r="I143" s="8" t="str">
        <f>IF(FT!Y22=0,"",FT!Y22)</f>
        <v>أبو الخير</v>
      </c>
    </row>
    <row r="144" spans="1:9" ht="29.1" customHeight="1">
      <c r="A144" s="65" t="s">
        <v>26</v>
      </c>
      <c r="B144" s="9" t="str">
        <f>IF(FT!Z21=0,"",FT!Z21)</f>
        <v>عربي</v>
      </c>
      <c r="C144" s="9" t="str">
        <f>IF(FT!AA21=0,"",FT!AA21)</f>
        <v>عربي</v>
      </c>
      <c r="D144" s="9" t="str">
        <f>IF(FT!AB21=0,"",FT!AB21)</f>
        <v>علوم</v>
      </c>
      <c r="E144" s="9" t="str">
        <f>IF(FT!AC21=0,"",FT!AC21)</f>
        <v>اقتصاد</v>
      </c>
      <c r="F144" s="9" t="str">
        <f>IF(FT!AD21=0,"",FT!AD21)</f>
        <v>حاسب</v>
      </c>
      <c r="G144" s="9" t="str">
        <f>IF(FT!AE21=0,"",FT!AE21)</f>
        <v>حاسب</v>
      </c>
      <c r="H144" s="9" t="str">
        <f>IF(FT!AF21=0,"",FT!AF21)</f>
        <v>عربي</v>
      </c>
      <c r="I144" s="9" t="str">
        <f>IF(FT!AG21=0,"",FT!AG21)</f>
        <v>عربي</v>
      </c>
    </row>
    <row r="145" spans="1:9" ht="29.1" customHeight="1">
      <c r="A145" s="66"/>
      <c r="B145" s="9" t="str">
        <f>IF(FT!Z22=0,"",FT!Z22)</f>
        <v>عبد العزيز</v>
      </c>
      <c r="C145" s="9" t="str">
        <f>IF(FT!AA22=0,"",FT!AA22)</f>
        <v>عبد العزيز</v>
      </c>
      <c r="D145" s="9" t="str">
        <f>IF(FT!AB22=0,"",FT!AB22)</f>
        <v>أبو الخير</v>
      </c>
      <c r="E145" s="9" t="str">
        <f>IF(FT!AC22=0,"",FT!AC22)</f>
        <v>سوزان</v>
      </c>
      <c r="F145" s="9" t="str">
        <f>IF(FT!AD22=0,"",FT!AD22)</f>
        <v>فكريه</v>
      </c>
      <c r="G145" s="9" t="str">
        <f>IF(FT!AE22=0,"",FT!AE22)</f>
        <v>فكريه</v>
      </c>
      <c r="H145" s="9" t="str">
        <f>IF(FT!AF22=0,"",FT!AF22)</f>
        <v>عبد العزيز</v>
      </c>
      <c r="I145" s="9" t="str">
        <f>IF(FT!AG22=0,"",FT!AG22)</f>
        <v>عبد العزيز</v>
      </c>
    </row>
    <row r="146" spans="1:9" ht="29.1" customHeight="1">
      <c r="A146" s="63" t="s">
        <v>27</v>
      </c>
      <c r="B146" s="8" t="str">
        <f>IF(FT!AH21=0,"",FT!AH21)</f>
        <v>حساب</v>
      </c>
      <c r="C146" s="8" t="str">
        <f>IF(FT!AI21=0,"",FT!AI21)</f>
        <v>حساب</v>
      </c>
      <c r="D146" s="8" t="str">
        <f>IF(FT!AJ21=0,"",FT!AJ21)</f>
        <v>عربي</v>
      </c>
      <c r="E146" s="8" t="str">
        <f>IF(FT!AK21=0,"",FT!AK21)</f>
        <v>عربي</v>
      </c>
      <c r="F146" s="8" t="str">
        <f>IF(FT!AL21=0,"",FT!AL21)</f>
        <v>ألعاب</v>
      </c>
      <c r="G146" s="8" t="str">
        <f>IF(FT!AM21=0,"",FT!AM21)</f>
        <v>ألعاب</v>
      </c>
      <c r="H146" s="8" t="str">
        <f>IF(FT!AN21=0,"",FT!AN21)</f>
        <v>E</v>
      </c>
      <c r="I146" s="8" t="str">
        <f>IF(FT!AO21=0,"",FT!AO21)</f>
        <v/>
      </c>
    </row>
    <row r="147" spans="1:9" ht="29.1" customHeight="1">
      <c r="A147" s="64"/>
      <c r="B147" s="8" t="str">
        <f>IF(FT!AH22=0,"",FT!AH22)</f>
        <v>وليد ع</v>
      </c>
      <c r="C147" s="8" t="str">
        <f>IF(FT!AI22=0,"",FT!AI22)</f>
        <v>وليد ع</v>
      </c>
      <c r="D147" s="8" t="str">
        <f>IF(FT!AJ22=0,"",FT!AJ22)</f>
        <v>عبد العزيز</v>
      </c>
      <c r="E147" s="8" t="str">
        <f>IF(FT!AK22=0,"",FT!AK22)</f>
        <v>عبد العزيز</v>
      </c>
      <c r="F147" s="8" t="str">
        <f>IF(FT!AL22=0,"",FT!AL22)</f>
        <v>جمعه</v>
      </c>
      <c r="G147" s="8" t="str">
        <f>IF(FT!AM22=0,"",FT!AM22)</f>
        <v>جمعه</v>
      </c>
      <c r="H147" s="8" t="str">
        <f>IF(FT!AN22=0,"",FT!AN22)</f>
        <v>ياسر ع</v>
      </c>
      <c r="I147" s="8" t="str">
        <f>IF(FT!AO22=0,"",FT!AO22)</f>
        <v/>
      </c>
    </row>
    <row r="148" spans="1:9" ht="15" customHeight="1">
      <c r="A148" s="67"/>
      <c r="B148" s="67"/>
      <c r="C148" s="11"/>
      <c r="D148" s="69"/>
      <c r="E148" s="69"/>
      <c r="F148" s="30"/>
      <c r="G148" s="67"/>
      <c r="H148" s="67"/>
      <c r="I148" s="67"/>
    </row>
    <row r="149" spans="1:9" ht="29.1" customHeight="1">
      <c r="A149" s="68" t="s">
        <v>114</v>
      </c>
      <c r="B149" s="68"/>
      <c r="C149" s="32"/>
      <c r="D149" s="32"/>
      <c r="E149" s="32"/>
      <c r="F149" s="33"/>
      <c r="G149" s="68" t="s">
        <v>28</v>
      </c>
      <c r="H149" s="68"/>
      <c r="I149" s="68"/>
    </row>
    <row r="150" spans="1:9" ht="15" customHeight="1"/>
    <row r="151" spans="1:9" ht="29.1" customHeight="1">
      <c r="A151" s="62" t="s">
        <v>111</v>
      </c>
      <c r="B151" s="62"/>
      <c r="C151" s="62"/>
      <c r="D151" s="62"/>
      <c r="E151" s="62"/>
      <c r="F151" s="62"/>
      <c r="G151" s="62"/>
      <c r="H151" s="62"/>
      <c r="I151" s="62"/>
    </row>
    <row r="152" spans="1:9" ht="29.1" customHeight="1">
      <c r="A152" s="5" t="s">
        <v>22</v>
      </c>
      <c r="B152" s="6" t="s">
        <v>0</v>
      </c>
      <c r="C152" s="6" t="s">
        <v>1</v>
      </c>
      <c r="D152" s="6" t="s">
        <v>23</v>
      </c>
      <c r="E152" s="6" t="s">
        <v>3</v>
      </c>
      <c r="F152" s="6" t="s">
        <v>4</v>
      </c>
      <c r="G152" s="6" t="s">
        <v>5</v>
      </c>
      <c r="H152" s="6" t="s">
        <v>6</v>
      </c>
      <c r="I152" s="6" t="s">
        <v>7</v>
      </c>
    </row>
    <row r="153" spans="1:9" ht="29.1" customHeight="1">
      <c r="A153" s="63" t="s">
        <v>24</v>
      </c>
      <c r="B153" s="8" t="str">
        <f>IF(FT!B23=0,"",FT!B23)</f>
        <v>دراسات</v>
      </c>
      <c r="C153" s="8" t="str">
        <f>IF(FT!C23=0,"",FT!C23)</f>
        <v>دراسات</v>
      </c>
      <c r="D153" s="8" t="str">
        <f>IF(FT!D23=0,"",FT!D23)</f>
        <v>حساب</v>
      </c>
      <c r="E153" s="8" t="str">
        <f>IF(FT!E23=0,"",FT!E23)</f>
        <v>حساب</v>
      </c>
      <c r="F153" s="8" t="str">
        <f>IF(FT!F23=0,"",FT!F23)</f>
        <v>عربي</v>
      </c>
      <c r="G153" s="8" t="str">
        <f>IF(FT!G23=0,"",FT!G23)</f>
        <v>عربي</v>
      </c>
      <c r="H153" s="8" t="str">
        <f>IF(FT!H23=0,"",FT!H23)</f>
        <v>E</v>
      </c>
      <c r="I153" s="8" t="str">
        <f>IF(FT!I23=0,"",FT!I23)</f>
        <v>موسيقى</v>
      </c>
    </row>
    <row r="154" spans="1:9" ht="29.1" customHeight="1">
      <c r="A154" s="64"/>
      <c r="B154" s="8" t="str">
        <f>IF(FT!B24=0,"",FT!B24)</f>
        <v>سوزان</v>
      </c>
      <c r="C154" s="8" t="str">
        <f>IF(FT!C24=0,"",FT!C24)</f>
        <v>سوزان</v>
      </c>
      <c r="D154" s="8" t="str">
        <f>IF(FT!D24=0,"",FT!D24)</f>
        <v>وليد ع</v>
      </c>
      <c r="E154" s="8" t="str">
        <f>IF(FT!E24=0,"",FT!E24)</f>
        <v>وليد ع</v>
      </c>
      <c r="F154" s="8" t="str">
        <f>IF(FT!F24=0,"",FT!F24)</f>
        <v>عبد العزيز</v>
      </c>
      <c r="G154" s="8" t="str">
        <f>IF(FT!G24=0,"",FT!G24)</f>
        <v>عبد العزيز</v>
      </c>
      <c r="H154" s="8" t="str">
        <f>IF(FT!H24=0,"",FT!H24)</f>
        <v>ياسر ع</v>
      </c>
      <c r="I154" s="8" t="str">
        <f>IF(FT!I24=0,"",FT!I24)</f>
        <v>هيثم</v>
      </c>
    </row>
    <row r="155" spans="1:9" ht="29.1" customHeight="1">
      <c r="A155" s="65" t="s">
        <v>29</v>
      </c>
      <c r="B155" s="17" t="str">
        <f>IF(FT!J23=0,"",FT!J23)</f>
        <v>E</v>
      </c>
      <c r="C155" s="17" t="str">
        <f>IF(FT!K23=0,"",FT!K23)</f>
        <v>E</v>
      </c>
      <c r="D155" s="17" t="str">
        <f>IF(FT!L23=0,"",FT!L23)</f>
        <v>عربي</v>
      </c>
      <c r="E155" s="17" t="str">
        <f>IF(FT!M23=0,"",FT!M23)</f>
        <v>عربي</v>
      </c>
      <c r="F155" s="17" t="str">
        <f>IF(FT!N23=0,"",FT!N23)</f>
        <v>اقتصاد</v>
      </c>
      <c r="G155" s="17" t="str">
        <f>IF(FT!O23=0,"",FT!O23)</f>
        <v>ألعاب</v>
      </c>
      <c r="H155" s="17" t="str">
        <f>IF(FT!P23=0,"",FT!P23)</f>
        <v>ألعاب</v>
      </c>
      <c r="I155" s="17" t="str">
        <f>IF(FT!Q23=0,"",FT!Q23)</f>
        <v/>
      </c>
    </row>
    <row r="156" spans="1:9" ht="29.1" customHeight="1">
      <c r="A156" s="66"/>
      <c r="B156" s="17" t="str">
        <f>IF(FT!J24=0,"",FT!J24)</f>
        <v>ياسر ع</v>
      </c>
      <c r="C156" s="17" t="str">
        <f>IF(FT!K24=0,"",FT!K24)</f>
        <v>ياسر ع</v>
      </c>
      <c r="D156" s="17" t="str">
        <f>IF(FT!L24=0,"",FT!L24)</f>
        <v>عبد العزيز</v>
      </c>
      <c r="E156" s="17" t="str">
        <f>IF(FT!M24=0,"",FT!M24)</f>
        <v>عبد العزيز</v>
      </c>
      <c r="F156" s="17" t="str">
        <f>IF(FT!N24=0,"",FT!N24)</f>
        <v>سوزان</v>
      </c>
      <c r="G156" s="17" t="str">
        <f>IF(FT!O24=0,"",FT!O24)</f>
        <v>جمعه</v>
      </c>
      <c r="H156" s="17" t="str">
        <f>IF(FT!P24=0,"",FT!P24)</f>
        <v>جمعه</v>
      </c>
      <c r="I156" s="17" t="str">
        <f>IF(FT!Q24=0,"",FT!Q24)</f>
        <v/>
      </c>
    </row>
    <row r="157" spans="1:9" ht="29.1" customHeight="1">
      <c r="A157" s="63" t="s">
        <v>25</v>
      </c>
      <c r="B157" s="8" t="str">
        <f>IF(FT!R23=0,"",FT!R23)</f>
        <v>عربي</v>
      </c>
      <c r="C157" s="8" t="str">
        <f>IF(FT!S23=0,"",FT!S23)</f>
        <v>عربي</v>
      </c>
      <c r="D157" s="8" t="str">
        <f>IF(FT!T23=0,"",FT!T23)</f>
        <v>حساب</v>
      </c>
      <c r="E157" s="8" t="str">
        <f>IF(FT!U23=0,"",FT!U23)</f>
        <v>حساب</v>
      </c>
      <c r="F157" s="8" t="str">
        <f>IF(FT!V23=0,"",FT!V23)</f>
        <v>علوم</v>
      </c>
      <c r="G157" s="8" t="str">
        <f>IF(FT!W23=0,"",FT!W23)</f>
        <v>علوم</v>
      </c>
      <c r="H157" s="8" t="str">
        <f>IF(FT!X23=0,"",FT!X23)</f>
        <v>عربي</v>
      </c>
      <c r="I157" s="8" t="str">
        <f>IF(FT!Y23=0,"",FT!Y23)</f>
        <v>عربي</v>
      </c>
    </row>
    <row r="158" spans="1:9" ht="29.1" customHeight="1">
      <c r="A158" s="64"/>
      <c r="B158" s="8" t="str">
        <f>IF(FT!R24=0,"",FT!R24)</f>
        <v>عبد العزيز</v>
      </c>
      <c r="C158" s="8" t="str">
        <f>IF(FT!S24=0,"",FT!S24)</f>
        <v>عبد العزيز</v>
      </c>
      <c r="D158" s="8" t="str">
        <f>IF(FT!T24=0,"",FT!T24)</f>
        <v>وليد ع</v>
      </c>
      <c r="E158" s="8" t="str">
        <f>IF(FT!U24=0,"",FT!U24)</f>
        <v>وليد ع</v>
      </c>
      <c r="F158" s="8" t="str">
        <f>IF(FT!V24=0,"",FT!V24)</f>
        <v>أبو الخير</v>
      </c>
      <c r="G158" s="8" t="str">
        <f>IF(FT!W24=0,"",FT!W24)</f>
        <v>أبو الخير</v>
      </c>
      <c r="H158" s="8" t="str">
        <f>IF(FT!X24=0,"",FT!X24)</f>
        <v>عبد العزيز</v>
      </c>
      <c r="I158" s="8" t="str">
        <f>IF(FT!Y24=0,"",FT!Y24)</f>
        <v>عبد العزيز</v>
      </c>
    </row>
    <row r="159" spans="1:9" ht="29.1" customHeight="1">
      <c r="A159" s="65" t="s">
        <v>26</v>
      </c>
      <c r="B159" s="9" t="str">
        <f>IF(FT!Z23=0,"",FT!Z23)</f>
        <v>حساب</v>
      </c>
      <c r="C159" s="9" t="str">
        <f>IF(FT!AA23=0,"",FT!AA23)</f>
        <v>حساب</v>
      </c>
      <c r="D159" s="9" t="str">
        <f>IF(FT!AB23=0,"",FT!AB23)</f>
        <v>عربي</v>
      </c>
      <c r="E159" s="9" t="str">
        <f>IF(FT!AC23=0,"",FT!AC23)</f>
        <v>عربي</v>
      </c>
      <c r="F159" s="9" t="str">
        <f>IF(FT!AD23=0,"",FT!AD23)</f>
        <v>دين</v>
      </c>
      <c r="G159" s="9" t="str">
        <f>IF(FT!AE23=0,"",FT!AE23)</f>
        <v>علوم</v>
      </c>
      <c r="H159" s="9" t="str">
        <f>IF(FT!AF23=0,"",FT!AF23)</f>
        <v>رسم</v>
      </c>
      <c r="I159" s="9" t="str">
        <f>IF(FT!AG23=0,"",FT!AG23)</f>
        <v>رسم</v>
      </c>
    </row>
    <row r="160" spans="1:9" ht="29.1" customHeight="1">
      <c r="A160" s="66"/>
      <c r="B160" s="9" t="str">
        <f>IF(FT!Z24=0,"",FT!Z24)</f>
        <v>وليد ع</v>
      </c>
      <c r="C160" s="9" t="str">
        <f>IF(FT!AA24=0,"",FT!AA24)</f>
        <v>وليد ع</v>
      </c>
      <c r="D160" s="9" t="str">
        <f>IF(FT!AB24=0,"",FT!AB24)</f>
        <v>عبد العزيز</v>
      </c>
      <c r="E160" s="9" t="str">
        <f>IF(FT!AC24=0,"",FT!AC24)</f>
        <v>عبد العزيز</v>
      </c>
      <c r="F160" s="9" t="str">
        <f>IF(FT!AD24=0,"",FT!AD24)</f>
        <v>محمد السيد</v>
      </c>
      <c r="G160" s="9" t="str">
        <f>IF(FT!AE24=0,"",FT!AE24)</f>
        <v>أبو الخير</v>
      </c>
      <c r="H160" s="9" t="str">
        <f>IF(FT!AF24=0,"",FT!AF24)</f>
        <v>حفيظه</v>
      </c>
      <c r="I160" s="9" t="str">
        <f>IF(FT!AG24=0,"",FT!AG24)</f>
        <v>حفيظه</v>
      </c>
    </row>
    <row r="161" spans="1:9" ht="29.1" customHeight="1">
      <c r="A161" s="63" t="s">
        <v>27</v>
      </c>
      <c r="B161" s="8" t="str">
        <f>IF(FT!AH23=0,"",FT!AH23)</f>
        <v>عربي</v>
      </c>
      <c r="C161" s="8" t="str">
        <f>IF(FT!AI23=0,"",FT!AI23)</f>
        <v>عربي</v>
      </c>
      <c r="D161" s="8" t="str">
        <f>IF(FT!AJ23=0,"",FT!AJ23)</f>
        <v>دين</v>
      </c>
      <c r="E161" s="8" t="str">
        <f>IF(FT!AK23=0,"",FT!AK23)</f>
        <v>دين</v>
      </c>
      <c r="F161" s="8" t="str">
        <f>IF(FT!AL23=0,"",FT!AL23)</f>
        <v>مكتبة</v>
      </c>
      <c r="G161" s="8" t="str">
        <f>IF(FT!AM23=0,"",FT!AM23)</f>
        <v>حاسب</v>
      </c>
      <c r="H161" s="8" t="str">
        <f>IF(FT!AN23=0,"",FT!AN23)</f>
        <v>حاسب</v>
      </c>
      <c r="I161" s="8" t="str">
        <f>IF(FT!AO23=0,"",FT!AO23)</f>
        <v/>
      </c>
    </row>
    <row r="162" spans="1:9" ht="29.1" customHeight="1">
      <c r="A162" s="64"/>
      <c r="B162" s="8" t="str">
        <f>IF(FT!AH24=0,"",FT!AH24)</f>
        <v>عبد العزيز</v>
      </c>
      <c r="C162" s="8" t="str">
        <f>IF(FT!AI24=0,"",FT!AI24)</f>
        <v>عبد العزيز</v>
      </c>
      <c r="D162" s="8" t="str">
        <f>IF(FT!AJ24=0,"",FT!AJ24)</f>
        <v>محمد السيد</v>
      </c>
      <c r="E162" s="8" t="str">
        <f>IF(FT!AK24=0,"",FT!AK24)</f>
        <v>محمد السيد</v>
      </c>
      <c r="F162" s="8" t="str">
        <f>IF(FT!AL24=0,"",FT!AL24)</f>
        <v>أبو الخير</v>
      </c>
      <c r="G162" s="8" t="str">
        <f>IF(FT!AM24=0,"",FT!AM24)</f>
        <v>فكريه</v>
      </c>
      <c r="H162" s="8" t="str">
        <f>IF(FT!AN24=0,"",FT!AN24)</f>
        <v>فكريه</v>
      </c>
      <c r="I162" s="8" t="str">
        <f>IF(FT!AO24=0,"",FT!AO24)</f>
        <v/>
      </c>
    </row>
    <row r="163" spans="1:9" ht="15" customHeight="1">
      <c r="A163" s="67"/>
      <c r="B163" s="67"/>
      <c r="C163" s="11"/>
      <c r="D163" s="69"/>
      <c r="E163" s="69"/>
      <c r="F163" s="30"/>
      <c r="G163" s="67"/>
      <c r="H163" s="67"/>
      <c r="I163" s="67"/>
    </row>
    <row r="164" spans="1:9" ht="29.1" customHeight="1">
      <c r="A164" s="68" t="s">
        <v>114</v>
      </c>
      <c r="B164" s="68"/>
      <c r="C164" s="32"/>
      <c r="D164" s="32"/>
      <c r="E164" s="32"/>
      <c r="F164" s="33"/>
      <c r="G164" s="68" t="s">
        <v>28</v>
      </c>
      <c r="H164" s="68"/>
      <c r="I164" s="68"/>
    </row>
    <row r="165" spans="1:9" ht="15" customHeight="1"/>
    <row r="166" spans="1:9" ht="29.1" customHeight="1">
      <c r="A166" s="62" t="s">
        <v>112</v>
      </c>
      <c r="B166" s="62"/>
      <c r="C166" s="62"/>
      <c r="D166" s="62"/>
      <c r="E166" s="62"/>
      <c r="F166" s="62"/>
      <c r="G166" s="62"/>
      <c r="H166" s="62"/>
      <c r="I166" s="62"/>
    </row>
    <row r="167" spans="1:9" ht="29.1" customHeight="1">
      <c r="A167" s="5" t="s">
        <v>22</v>
      </c>
      <c r="B167" s="6" t="s">
        <v>0</v>
      </c>
      <c r="C167" s="6" t="s">
        <v>1</v>
      </c>
      <c r="D167" s="6" t="s">
        <v>23</v>
      </c>
      <c r="E167" s="6" t="s">
        <v>3</v>
      </c>
      <c r="F167" s="6" t="s">
        <v>4</v>
      </c>
      <c r="G167" s="6" t="s">
        <v>5</v>
      </c>
      <c r="H167" s="6" t="s">
        <v>6</v>
      </c>
      <c r="I167" s="6" t="s">
        <v>7</v>
      </c>
    </row>
    <row r="168" spans="1:9" ht="29.1" customHeight="1">
      <c r="A168" s="63" t="s">
        <v>24</v>
      </c>
      <c r="B168" s="8" t="str">
        <f>IF(FT!B25=0,"",FT!B25)</f>
        <v>عربي</v>
      </c>
      <c r="C168" s="8" t="str">
        <f>IF(FT!C25=0,"",FT!C25)</f>
        <v>حساب</v>
      </c>
      <c r="D168" s="8" t="str">
        <f>IF(FT!D25=0,"",FT!D25)</f>
        <v>دين</v>
      </c>
      <c r="E168" s="8" t="str">
        <f>IF(FT!E25=0,"",FT!E25)</f>
        <v>علوم</v>
      </c>
      <c r="F168" s="8" t="str">
        <f>IF(FT!F25=0,"",FT!F25)</f>
        <v>عربي</v>
      </c>
      <c r="G168" s="8" t="str">
        <f>IF(FT!G25=0,"",FT!G25)</f>
        <v>E</v>
      </c>
      <c r="H168" s="8" t="str">
        <f>IF(FT!H25=0,"",FT!H25)</f>
        <v>مجتمع</v>
      </c>
      <c r="I168" s="8" t="str">
        <f>IF(FT!I25=0,"",FT!I25)</f>
        <v>مكتبة</v>
      </c>
    </row>
    <row r="169" spans="1:9" ht="29.1" customHeight="1">
      <c r="A169" s="64"/>
      <c r="B169" s="8" t="str">
        <f>IF(FT!B26=0,"",FT!B26)</f>
        <v>خالد</v>
      </c>
      <c r="C169" s="8" t="str">
        <f>IF(FT!C26=0,"",FT!C26)</f>
        <v>وليد ع</v>
      </c>
      <c r="D169" s="8" t="str">
        <f>IF(FT!D26=0,"",FT!D26)</f>
        <v>محمد السيد</v>
      </c>
      <c r="E169" s="8" t="str">
        <f>IF(FT!E26=0,"",FT!E26)</f>
        <v>أبو الخير</v>
      </c>
      <c r="F169" s="8" t="str">
        <f>IF(FT!F26=0,"",FT!F26)</f>
        <v>خالد</v>
      </c>
      <c r="G169" s="8" t="str">
        <f>IF(FT!G26=0,"",FT!G26)</f>
        <v>ياسر ع</v>
      </c>
      <c r="H169" s="8" t="str">
        <f>IF(FT!H26=0,"",FT!H26)</f>
        <v>محمد السيد</v>
      </c>
      <c r="I169" s="8" t="str">
        <f>IF(FT!I26=0,"",FT!I26)</f>
        <v>أبو الخير</v>
      </c>
    </row>
    <row r="170" spans="1:9" ht="29.1" customHeight="1">
      <c r="A170" s="65" t="s">
        <v>29</v>
      </c>
      <c r="B170" s="17" t="str">
        <f>IF(FT!J25=0,"",FT!J25)</f>
        <v>دين</v>
      </c>
      <c r="C170" s="17" t="str">
        <f>IF(FT!K25=0,"",FT!K25)</f>
        <v>حساب</v>
      </c>
      <c r="D170" s="17" t="str">
        <f>IF(FT!L25=0,"",FT!L25)</f>
        <v>عربي</v>
      </c>
      <c r="E170" s="17" t="str">
        <f>IF(FT!M25=0,"",FT!M25)</f>
        <v>علوم</v>
      </c>
      <c r="F170" s="17" t="str">
        <f>IF(FT!N25=0,"",FT!N25)</f>
        <v>عربي</v>
      </c>
      <c r="G170" s="17" t="str">
        <f>IF(FT!O25=0,"",FT!O25)</f>
        <v>دين</v>
      </c>
      <c r="H170" s="17" t="str">
        <f>IF(FT!P25=0,"",FT!P25)</f>
        <v>حاسب</v>
      </c>
      <c r="I170" s="17" t="str">
        <f>IF(FT!Q25=0,"",FT!Q25)</f>
        <v>موسيقى</v>
      </c>
    </row>
    <row r="171" spans="1:9" ht="29.1" customHeight="1">
      <c r="A171" s="66"/>
      <c r="B171" s="17" t="str">
        <f>IF(FT!J26=0,"",FT!J26)</f>
        <v>محمد السيد</v>
      </c>
      <c r="C171" s="17" t="str">
        <f>IF(FT!K26=0,"",FT!K26)</f>
        <v>وليد ع</v>
      </c>
      <c r="D171" s="17" t="str">
        <f>IF(FT!L26=0,"",FT!L26)</f>
        <v>خالد</v>
      </c>
      <c r="E171" s="17" t="str">
        <f>IF(FT!M26=0,"",FT!M26)</f>
        <v>أبو الخير</v>
      </c>
      <c r="F171" s="17" t="str">
        <f>IF(FT!N26=0,"",FT!N26)</f>
        <v>خالد</v>
      </c>
      <c r="G171" s="17" t="str">
        <f>IF(FT!O26=0,"",FT!O26)</f>
        <v>محمد السيد</v>
      </c>
      <c r="H171" s="17" t="str">
        <f>IF(FT!P26=0,"",FT!P26)</f>
        <v>فكريه</v>
      </c>
      <c r="I171" s="17" t="str">
        <f>IF(FT!Q26=0,"",FT!Q26)</f>
        <v>شرين</v>
      </c>
    </row>
    <row r="172" spans="1:9" ht="29.1" customHeight="1">
      <c r="A172" s="63" t="s">
        <v>25</v>
      </c>
      <c r="B172" s="8" t="str">
        <f>IF(FT!R25=0,"",FT!R25)</f>
        <v>عربي</v>
      </c>
      <c r="C172" s="8" t="str">
        <f>IF(FT!S25=0,"",FT!S25)</f>
        <v>حساب</v>
      </c>
      <c r="D172" s="8" t="str">
        <f>IF(FT!T25=0,"",FT!T25)</f>
        <v>دراسات</v>
      </c>
      <c r="E172" s="8" t="str">
        <f>IF(FT!U25=0,"",FT!U25)</f>
        <v>عربي</v>
      </c>
      <c r="F172" s="8" t="str">
        <f>IF(FT!V25=0,"",FT!V25)</f>
        <v>ألعاب</v>
      </c>
      <c r="G172" s="8" t="str">
        <f>IF(FT!W25=0,"",FT!W25)</f>
        <v>ألعاب</v>
      </c>
      <c r="H172" s="8" t="str">
        <f>IF(FT!X25=0,"",FT!X25)</f>
        <v>عربي</v>
      </c>
      <c r="I172" s="8" t="str">
        <f>IF(FT!Y25=0,"",FT!Y25)</f>
        <v>موسيقى</v>
      </c>
    </row>
    <row r="173" spans="1:9" ht="29.1" customHeight="1">
      <c r="A173" s="64"/>
      <c r="B173" s="8" t="str">
        <f>IF(FT!R26=0,"",FT!R26)</f>
        <v>خالد</v>
      </c>
      <c r="C173" s="8" t="str">
        <f>IF(FT!S26=0,"",FT!S26)</f>
        <v>وليد ع</v>
      </c>
      <c r="D173" s="8" t="str">
        <f>IF(FT!T26=0,"",FT!T26)</f>
        <v>سوزان</v>
      </c>
      <c r="E173" s="8" t="str">
        <f>IF(FT!U26=0,"",FT!U26)</f>
        <v>خالد</v>
      </c>
      <c r="F173" s="8" t="str">
        <f>IF(FT!V26=0,"",FT!V26)</f>
        <v>جمعه</v>
      </c>
      <c r="G173" s="8" t="str">
        <f>IF(FT!W26=0,"",FT!W26)</f>
        <v>جمعه</v>
      </c>
      <c r="H173" s="8" t="str">
        <f>IF(FT!X26=0,"",FT!X26)</f>
        <v>خالد</v>
      </c>
      <c r="I173" s="8" t="str">
        <f>IF(FT!Y26=0,"",FT!Y26)</f>
        <v>شرين</v>
      </c>
    </row>
    <row r="174" spans="1:9" ht="29.1" customHeight="1">
      <c r="A174" s="65" t="s">
        <v>26</v>
      </c>
      <c r="B174" s="9" t="str">
        <f>IF(FT!Z25=0,"",FT!Z25)</f>
        <v>عربي</v>
      </c>
      <c r="C174" s="9" t="str">
        <f>IF(FT!AA25=0,"",FT!AA25)</f>
        <v>دراسات</v>
      </c>
      <c r="D174" s="9" t="str">
        <f>IF(FT!AB25=0,"",FT!AB25)</f>
        <v>E</v>
      </c>
      <c r="E174" s="9" t="str">
        <f>IF(FT!AC25=0,"",FT!AC25)</f>
        <v>حساب</v>
      </c>
      <c r="F174" s="9" t="str">
        <f>IF(FT!AD25=0,"",FT!AD25)</f>
        <v>صيانة</v>
      </c>
      <c r="G174" s="9" t="str">
        <f>IF(FT!AE25=0,"",FT!AE25)</f>
        <v>عربي</v>
      </c>
      <c r="H174" s="9" t="str">
        <f>IF(FT!AF25=0,"",FT!AF25)</f>
        <v>حساب</v>
      </c>
      <c r="I174" s="9" t="str">
        <f>IF(FT!AG25=0,"",FT!AG25)</f>
        <v>خط</v>
      </c>
    </row>
    <row r="175" spans="1:9" ht="29.1" customHeight="1">
      <c r="A175" s="66"/>
      <c r="B175" s="9" t="str">
        <f>IF(FT!Z26=0,"",FT!Z26)</f>
        <v>خالد</v>
      </c>
      <c r="C175" s="9" t="str">
        <f>IF(FT!AA26=0,"",FT!AA26)</f>
        <v>سوزان</v>
      </c>
      <c r="D175" s="9" t="str">
        <f>IF(FT!AB26=0,"",FT!AB26)</f>
        <v>ياسر ع</v>
      </c>
      <c r="E175" s="9" t="str">
        <f>IF(FT!AC26=0,"",FT!AC26)</f>
        <v>وليد ع</v>
      </c>
      <c r="F175" s="9" t="str">
        <f>IF(FT!AD26=0,"",FT!AD26)</f>
        <v>أحمد</v>
      </c>
      <c r="G175" s="9" t="str">
        <f>IF(FT!AE26=0,"",FT!AE26)</f>
        <v>خالد</v>
      </c>
      <c r="H175" s="9" t="str">
        <f>IF(FT!AF26=0,"",FT!AF26)</f>
        <v>وليد ع</v>
      </c>
      <c r="I175" s="9" t="str">
        <f>IF(FT!AG26=0,"",FT!AG26)</f>
        <v>خالد</v>
      </c>
    </row>
    <row r="176" spans="1:9" ht="29.1" customHeight="1">
      <c r="A176" s="63" t="s">
        <v>27</v>
      </c>
      <c r="B176" s="8" t="str">
        <f>IF(FT!AH25=0,"",FT!AH25)</f>
        <v>E</v>
      </c>
      <c r="C176" s="8" t="str">
        <f>IF(FT!AI25=0,"",FT!AI25)</f>
        <v>عربي</v>
      </c>
      <c r="D176" s="8" t="str">
        <f>IF(FT!AJ25=0,"",FT!AJ25)</f>
        <v>علوم</v>
      </c>
      <c r="E176" s="8" t="str">
        <f>IF(FT!AK25=0,"",FT!AK25)</f>
        <v>عربي</v>
      </c>
      <c r="F176" s="8" t="str">
        <f>IF(FT!AL25=0,"",FT!AL25)</f>
        <v>حساب</v>
      </c>
      <c r="G176" s="8" t="str">
        <f>IF(FT!AM25=0,"",FT!AM25)</f>
        <v>رسم</v>
      </c>
      <c r="H176" s="8" t="str">
        <f>IF(FT!AN25=0,"",FT!AN25)</f>
        <v>رسم</v>
      </c>
      <c r="I176" s="8" t="str">
        <f>IF(FT!AO25=0,"",FT!AO25)</f>
        <v/>
      </c>
    </row>
    <row r="177" spans="1:9" ht="29.1" customHeight="1">
      <c r="A177" s="64"/>
      <c r="B177" s="8" t="str">
        <f>IF(FT!AH26=0,"",FT!AH26)</f>
        <v>ياسر ع</v>
      </c>
      <c r="C177" s="8" t="str">
        <f>IF(FT!AI26=0,"",FT!AI26)</f>
        <v>خالد</v>
      </c>
      <c r="D177" s="8" t="str">
        <f>IF(FT!AJ26=0,"",FT!AJ26)</f>
        <v>أبو الخير</v>
      </c>
      <c r="E177" s="8" t="str">
        <f>IF(FT!AK26=0,"",FT!AK26)</f>
        <v>خالد</v>
      </c>
      <c r="F177" s="8" t="str">
        <f>IF(FT!AL26=0,"",FT!AL26)</f>
        <v>وليد ع</v>
      </c>
      <c r="G177" s="8" t="str">
        <f>IF(FT!AM26=0,"",FT!AM26)</f>
        <v>أحمد</v>
      </c>
      <c r="H177" s="8" t="str">
        <f>IF(FT!AN26=0,"",FT!AN26)</f>
        <v>أحمد</v>
      </c>
      <c r="I177" s="8" t="str">
        <f>IF(FT!AO26=0,"",FT!AO26)</f>
        <v/>
      </c>
    </row>
    <row r="178" spans="1:9" ht="15" customHeight="1">
      <c r="A178" s="67"/>
      <c r="B178" s="67"/>
      <c r="C178" s="11"/>
      <c r="D178" s="69"/>
      <c r="E178" s="69"/>
      <c r="F178" s="30"/>
      <c r="G178" s="67"/>
      <c r="H178" s="67"/>
      <c r="I178" s="67"/>
    </row>
    <row r="179" spans="1:9" ht="29.1" customHeight="1">
      <c r="A179" s="68" t="s">
        <v>114</v>
      </c>
      <c r="B179" s="68"/>
      <c r="C179" s="32"/>
      <c r="D179" s="32"/>
      <c r="E179" s="32"/>
      <c r="F179" s="33"/>
      <c r="G179" s="68" t="s">
        <v>28</v>
      </c>
      <c r="H179" s="68"/>
      <c r="I179" s="68"/>
    </row>
    <row r="180" spans="1:9" ht="15" customHeight="1"/>
    <row r="181" spans="1:9" ht="29.1" customHeight="1">
      <c r="A181" s="62" t="s">
        <v>113</v>
      </c>
      <c r="B181" s="62"/>
      <c r="C181" s="62"/>
      <c r="D181" s="62"/>
      <c r="E181" s="62"/>
      <c r="F181" s="62"/>
      <c r="G181" s="62"/>
      <c r="H181" s="62"/>
      <c r="I181" s="62"/>
    </row>
    <row r="182" spans="1:9" ht="29.1" customHeight="1">
      <c r="A182" s="5" t="s">
        <v>22</v>
      </c>
      <c r="B182" s="6" t="s">
        <v>0</v>
      </c>
      <c r="C182" s="6" t="s">
        <v>1</v>
      </c>
      <c r="D182" s="6" t="s">
        <v>23</v>
      </c>
      <c r="E182" s="6" t="s">
        <v>3</v>
      </c>
      <c r="F182" s="6" t="s">
        <v>4</v>
      </c>
      <c r="G182" s="6" t="s">
        <v>5</v>
      </c>
      <c r="H182" s="6" t="s">
        <v>6</v>
      </c>
      <c r="I182" s="6" t="s">
        <v>7</v>
      </c>
    </row>
    <row r="183" spans="1:9" ht="29.1" customHeight="1">
      <c r="A183" s="63" t="s">
        <v>24</v>
      </c>
      <c r="B183" s="8" t="str">
        <f>IF(FT!B27=0,"",FT!B27)</f>
        <v>حساب</v>
      </c>
      <c r="C183" s="8" t="str">
        <f>IF(FT!C27=0,"",FT!C27)</f>
        <v>عربي</v>
      </c>
      <c r="D183" s="8" t="str">
        <f>IF(FT!D27=0,"",FT!D27)</f>
        <v>علوم</v>
      </c>
      <c r="E183" s="8" t="str">
        <f>IF(FT!E27=0,"",FT!E27)</f>
        <v>عربي</v>
      </c>
      <c r="F183" s="8" t="str">
        <f>IF(FT!F27=0,"",FT!F27)</f>
        <v>E</v>
      </c>
      <c r="G183" s="8" t="str">
        <f>IF(FT!G27=0,"",FT!G27)</f>
        <v>دراسات</v>
      </c>
      <c r="H183" s="8" t="str">
        <f>IF(FT!H27=0,"",FT!H27)</f>
        <v>مكتبة</v>
      </c>
      <c r="I183" s="8" t="str">
        <f>IF(FT!I27=0,"",FT!I27)</f>
        <v>مجتمع</v>
      </c>
    </row>
    <row r="184" spans="1:9" ht="29.1" customHeight="1">
      <c r="A184" s="64"/>
      <c r="B184" s="8" t="str">
        <f>IF(FT!B28=0,"",FT!B28)</f>
        <v>وليد ع</v>
      </c>
      <c r="C184" s="8" t="str">
        <f>IF(FT!C28=0,"",FT!C28)</f>
        <v>خالد</v>
      </c>
      <c r="D184" s="8" t="str">
        <f>IF(FT!D28=0,"",FT!D28)</f>
        <v>أبو الخير</v>
      </c>
      <c r="E184" s="8" t="str">
        <f>IF(FT!E28=0,"",FT!E28)</f>
        <v>خالد</v>
      </c>
      <c r="F184" s="8" t="str">
        <f>IF(FT!F28=0,"",FT!F28)</f>
        <v>ياسر ع</v>
      </c>
      <c r="G184" s="8" t="str">
        <f>IF(FT!G28=0,"",FT!G28)</f>
        <v>سوزان</v>
      </c>
      <c r="H184" s="8" t="str">
        <f>IF(FT!H28=0,"",FT!H28)</f>
        <v>أبو الخير</v>
      </c>
      <c r="I184" s="8" t="str">
        <f>IF(FT!I28=0,"",FT!I28)</f>
        <v>محمد السيد</v>
      </c>
    </row>
    <row r="185" spans="1:9" ht="29.1" customHeight="1">
      <c r="A185" s="65" t="s">
        <v>29</v>
      </c>
      <c r="B185" s="17" t="str">
        <f>IF(FT!J27=0,"",FT!J27)</f>
        <v>حساب</v>
      </c>
      <c r="C185" s="17" t="str">
        <f>IF(FT!K27=0,"",FT!K27)</f>
        <v>دين</v>
      </c>
      <c r="D185" s="17" t="str">
        <f>IF(FT!L27=0,"",FT!L27)</f>
        <v>علوم</v>
      </c>
      <c r="E185" s="17" t="str">
        <f>IF(FT!M27=0,"",FT!M27)</f>
        <v>عربي</v>
      </c>
      <c r="F185" s="17" t="str">
        <f>IF(FT!N27=0,"",FT!N27)</f>
        <v>حاسب</v>
      </c>
      <c r="G185" s="17" t="str">
        <f>IF(FT!O27=0,"",FT!O27)</f>
        <v>عربي</v>
      </c>
      <c r="H185" s="17" t="str">
        <f>IF(FT!P27=0,"",FT!P27)</f>
        <v>موسيقى</v>
      </c>
      <c r="I185" s="17" t="str">
        <f>IF(FT!Q27=0,"",FT!Q27)</f>
        <v>رسم</v>
      </c>
    </row>
    <row r="186" spans="1:9" ht="29.1" customHeight="1">
      <c r="A186" s="66"/>
      <c r="B186" s="17" t="str">
        <f>IF(FT!J28=0,"",FT!J28)</f>
        <v>وليد ع</v>
      </c>
      <c r="C186" s="17" t="str">
        <f>IF(FT!K28=0,"",FT!K28)</f>
        <v>محمد السيد</v>
      </c>
      <c r="D186" s="17" t="str">
        <f>IF(FT!L28=0,"",FT!L28)</f>
        <v>أبو الخير</v>
      </c>
      <c r="E186" s="17" t="str">
        <f>IF(FT!M28=0,"",FT!M28)</f>
        <v>خالد</v>
      </c>
      <c r="F186" s="17" t="str">
        <f>IF(FT!N28=0,"",FT!N28)</f>
        <v>فكريه</v>
      </c>
      <c r="G186" s="17" t="str">
        <f>IF(FT!O28=0,"",FT!O28)</f>
        <v>خالد</v>
      </c>
      <c r="H186" s="17" t="str">
        <f>IF(FT!P28=0,"",FT!P28)</f>
        <v>شرين</v>
      </c>
      <c r="I186" s="17" t="str">
        <f>IF(FT!Q28=0,"",FT!Q28)</f>
        <v>أحمد</v>
      </c>
    </row>
    <row r="187" spans="1:9" ht="29.1" customHeight="1">
      <c r="A187" s="63" t="s">
        <v>25</v>
      </c>
      <c r="B187" s="8" t="str">
        <f>IF(FT!R27=0,"",FT!R27)</f>
        <v>حساب</v>
      </c>
      <c r="C187" s="8" t="str">
        <f>IF(FT!S27=0,"",FT!S27)</f>
        <v>عربي</v>
      </c>
      <c r="D187" s="8" t="str">
        <f>IF(FT!T27=0,"",FT!T27)</f>
        <v>ألعاب</v>
      </c>
      <c r="E187" s="8" t="str">
        <f>IF(FT!U27=0,"",FT!U27)</f>
        <v>ألعاب</v>
      </c>
      <c r="F187" s="8" t="str">
        <f>IF(FT!V27=0,"",FT!V27)</f>
        <v>عربي</v>
      </c>
      <c r="G187" s="8" t="str">
        <f>IF(FT!W27=0,"",FT!W27)</f>
        <v>رسم</v>
      </c>
      <c r="H187" s="8" t="str">
        <f>IF(FT!X27=0,"",FT!X27)</f>
        <v>موسيقى</v>
      </c>
      <c r="I187" s="8" t="str">
        <f>IF(FT!Y27=0,"",FT!Y27)</f>
        <v>عربي</v>
      </c>
    </row>
    <row r="188" spans="1:9" ht="29.1" customHeight="1">
      <c r="A188" s="64"/>
      <c r="B188" s="8" t="str">
        <f>IF(FT!R28=0,"",FT!R28)</f>
        <v>وليد ع</v>
      </c>
      <c r="C188" s="8" t="str">
        <f>IF(FT!S28=0,"",FT!S28)</f>
        <v>خالد</v>
      </c>
      <c r="D188" s="8" t="str">
        <f>IF(FT!T28=0,"",FT!T28)</f>
        <v>جمعه</v>
      </c>
      <c r="E188" s="8" t="str">
        <f>IF(FT!U28=0,"",FT!U28)</f>
        <v>جمعه</v>
      </c>
      <c r="F188" s="8" t="str">
        <f>IF(FT!V28=0,"",FT!V28)</f>
        <v>خالد</v>
      </c>
      <c r="G188" s="8" t="str">
        <f>IF(FT!W28=0,"",FT!W28)</f>
        <v>أحمد</v>
      </c>
      <c r="H188" s="8" t="str">
        <f>IF(FT!X28=0,"",FT!X28)</f>
        <v>شرين</v>
      </c>
      <c r="I188" s="8" t="str">
        <f>IF(FT!Y28=0,"",FT!Y28)</f>
        <v>خالد</v>
      </c>
    </row>
    <row r="189" spans="1:9" ht="29.1" customHeight="1">
      <c r="A189" s="65" t="s">
        <v>26</v>
      </c>
      <c r="B189" s="9" t="str">
        <f>IF(FT!Z27=0,"",FT!Z27)</f>
        <v>دراسات</v>
      </c>
      <c r="C189" s="9" t="str">
        <f>IF(FT!AA27=0,"",FT!AA27)</f>
        <v>عربي</v>
      </c>
      <c r="D189" s="9" t="str">
        <f>IF(FT!AB27=0,"",FT!AB27)</f>
        <v>حساب</v>
      </c>
      <c r="E189" s="9" t="str">
        <f>IF(FT!AC27=0,"",FT!AC27)</f>
        <v>E</v>
      </c>
      <c r="F189" s="9" t="str">
        <f>IF(FT!AD27=0,"",FT!AD27)</f>
        <v>عربي</v>
      </c>
      <c r="G189" s="9" t="str">
        <f>IF(FT!AE27=0,"",FT!AE27)</f>
        <v>دين</v>
      </c>
      <c r="H189" s="9" t="str">
        <f>IF(FT!AF27=0,"",FT!AF27)</f>
        <v>خط</v>
      </c>
      <c r="I189" s="9" t="str">
        <f>IF(FT!AG27=0,"",FT!AG27)</f>
        <v>حساب</v>
      </c>
    </row>
    <row r="190" spans="1:9" ht="29.1" customHeight="1">
      <c r="A190" s="66"/>
      <c r="B190" s="9" t="str">
        <f>IF(FT!Z28=0,"",FT!Z28)</f>
        <v>سوزان</v>
      </c>
      <c r="C190" s="9" t="str">
        <f>IF(FT!AA28=0,"",FT!AA28)</f>
        <v>خالد</v>
      </c>
      <c r="D190" s="9" t="str">
        <f>IF(FT!AB28=0,"",FT!AB28)</f>
        <v>وليد ع</v>
      </c>
      <c r="E190" s="9" t="str">
        <f>IF(FT!AC28=0,"",FT!AC28)</f>
        <v>ياسر ع</v>
      </c>
      <c r="F190" s="9" t="str">
        <f>IF(FT!AD28=0,"",FT!AD28)</f>
        <v>خالد</v>
      </c>
      <c r="G190" s="9" t="str">
        <f>IF(FT!AE28=0,"",FT!AE28)</f>
        <v>محمد السيد</v>
      </c>
      <c r="H190" s="9" t="str">
        <f>IF(FT!AF28=0,"",FT!AF28)</f>
        <v>خالد</v>
      </c>
      <c r="I190" s="9" t="str">
        <f>IF(FT!AG28=0,"",FT!AG28)</f>
        <v>وليد ع</v>
      </c>
    </row>
    <row r="191" spans="1:9" ht="29.1" customHeight="1">
      <c r="A191" s="63" t="s">
        <v>27</v>
      </c>
      <c r="B191" s="8" t="str">
        <f>IF(FT!AH27=0,"",FT!AH27)</f>
        <v>عربي</v>
      </c>
      <c r="C191" s="8" t="str">
        <f>IF(FT!AI27=0,"",FT!AI27)</f>
        <v>E</v>
      </c>
      <c r="D191" s="8" t="str">
        <f>IF(FT!AJ27=0,"",FT!AJ27)</f>
        <v>عربي</v>
      </c>
      <c r="E191" s="8" t="str">
        <f>IF(FT!AK27=0,"",FT!AK27)</f>
        <v>علوم</v>
      </c>
      <c r="F191" s="8" t="str">
        <f>IF(FT!AL27=0,"",FT!AL27)</f>
        <v>صيانة</v>
      </c>
      <c r="G191" s="8" t="str">
        <f>IF(FT!AM27=0,"",FT!AM27)</f>
        <v>دين</v>
      </c>
      <c r="H191" s="8" t="str">
        <f>IF(FT!AN27=0,"",FT!AN27)</f>
        <v>حساب</v>
      </c>
      <c r="I191" s="8" t="str">
        <f>IF(FT!AO27=0,"",FT!AO27)</f>
        <v/>
      </c>
    </row>
    <row r="192" spans="1:9" ht="29.1" customHeight="1">
      <c r="A192" s="64"/>
      <c r="B192" s="8" t="str">
        <f>IF(FT!AH28=0,"",FT!AH28)</f>
        <v>خالد</v>
      </c>
      <c r="C192" s="8" t="str">
        <f>IF(FT!AI28=0,"",FT!AI28)</f>
        <v>ياسر ع</v>
      </c>
      <c r="D192" s="8" t="str">
        <f>IF(FT!AJ28=0,"",FT!AJ28)</f>
        <v>خالد</v>
      </c>
      <c r="E192" s="8" t="str">
        <f>IF(FT!AK28=0,"",FT!AK28)</f>
        <v>أبو الخير</v>
      </c>
      <c r="F192" s="8" t="str">
        <f>IF(FT!AL28=0,"",FT!AL28)</f>
        <v>أحمد</v>
      </c>
      <c r="G192" s="8" t="str">
        <f>IF(FT!AM28=0,"",FT!AM28)</f>
        <v>محمد السيد</v>
      </c>
      <c r="H192" s="8" t="str">
        <f>IF(FT!AN28=0,"",FT!AN28)</f>
        <v>وليد ع</v>
      </c>
      <c r="I192" s="8" t="str">
        <f>IF(FT!AO28=0,"",FT!AO28)</f>
        <v/>
      </c>
    </row>
    <row r="193" spans="1:9" ht="15" customHeight="1">
      <c r="A193" s="67"/>
      <c r="B193" s="67"/>
      <c r="C193" s="11"/>
      <c r="D193" s="69"/>
      <c r="E193" s="69"/>
      <c r="F193" s="30"/>
      <c r="G193" s="67"/>
      <c r="H193" s="67"/>
      <c r="I193" s="67"/>
    </row>
    <row r="194" spans="1:9" ht="29.1" customHeight="1">
      <c r="A194" s="68" t="s">
        <v>114</v>
      </c>
      <c r="B194" s="68"/>
      <c r="C194" s="32"/>
      <c r="D194" s="32"/>
      <c r="E194" s="32"/>
      <c r="F194" s="33"/>
      <c r="G194" s="68" t="s">
        <v>28</v>
      </c>
      <c r="H194" s="68"/>
      <c r="I194" s="68"/>
    </row>
    <row r="195" spans="1:9" ht="15" customHeight="1"/>
  </sheetData>
  <mergeCells count="144">
    <mergeCell ref="A191:A192"/>
    <mergeCell ref="A193:B193"/>
    <mergeCell ref="D193:E193"/>
    <mergeCell ref="G193:I193"/>
    <mergeCell ref="A194:B194"/>
    <mergeCell ref="G194:I194"/>
    <mergeCell ref="A181:I181"/>
    <mergeCell ref="A183:A184"/>
    <mergeCell ref="A185:A186"/>
    <mergeCell ref="A187:A188"/>
    <mergeCell ref="A189:A190"/>
    <mergeCell ref="A176:A177"/>
    <mergeCell ref="A178:B178"/>
    <mergeCell ref="D178:E178"/>
    <mergeCell ref="G178:I178"/>
    <mergeCell ref="A179:B179"/>
    <mergeCell ref="G179:I179"/>
    <mergeCell ref="A166:I166"/>
    <mergeCell ref="A168:A169"/>
    <mergeCell ref="A170:A171"/>
    <mergeCell ref="A172:A173"/>
    <mergeCell ref="A174:A175"/>
    <mergeCell ref="A161:A162"/>
    <mergeCell ref="A163:B163"/>
    <mergeCell ref="D163:E163"/>
    <mergeCell ref="G163:I163"/>
    <mergeCell ref="A164:B164"/>
    <mergeCell ref="G164:I164"/>
    <mergeCell ref="A151:I151"/>
    <mergeCell ref="A153:A154"/>
    <mergeCell ref="A155:A156"/>
    <mergeCell ref="A157:A158"/>
    <mergeCell ref="A159:A160"/>
    <mergeCell ref="A146:A147"/>
    <mergeCell ref="A148:B148"/>
    <mergeCell ref="D148:E148"/>
    <mergeCell ref="G148:I148"/>
    <mergeCell ref="A149:B149"/>
    <mergeCell ref="G149:I149"/>
    <mergeCell ref="A136:I136"/>
    <mergeCell ref="A138:A139"/>
    <mergeCell ref="A140:A141"/>
    <mergeCell ref="A142:A143"/>
    <mergeCell ref="A144:A145"/>
    <mergeCell ref="A131:A132"/>
    <mergeCell ref="A133:B133"/>
    <mergeCell ref="D133:E133"/>
    <mergeCell ref="G133:I133"/>
    <mergeCell ref="A134:B134"/>
    <mergeCell ref="G134:I134"/>
    <mergeCell ref="A121:I121"/>
    <mergeCell ref="A123:A124"/>
    <mergeCell ref="A125:A126"/>
    <mergeCell ref="A127:A128"/>
    <mergeCell ref="A129:A130"/>
    <mergeCell ref="A116:A117"/>
    <mergeCell ref="A118:B118"/>
    <mergeCell ref="D118:E118"/>
    <mergeCell ref="G118:I118"/>
    <mergeCell ref="A119:B119"/>
    <mergeCell ref="G119:I119"/>
    <mergeCell ref="A106:I106"/>
    <mergeCell ref="A108:A109"/>
    <mergeCell ref="A110:A111"/>
    <mergeCell ref="A112:A113"/>
    <mergeCell ref="A114:A115"/>
    <mergeCell ref="A101:A102"/>
    <mergeCell ref="A103:B103"/>
    <mergeCell ref="D103:E103"/>
    <mergeCell ref="G103:I103"/>
    <mergeCell ref="A104:B104"/>
    <mergeCell ref="G104:I104"/>
    <mergeCell ref="A91:I91"/>
    <mergeCell ref="A93:A94"/>
    <mergeCell ref="A95:A96"/>
    <mergeCell ref="A97:A98"/>
    <mergeCell ref="A99:A100"/>
    <mergeCell ref="K5:W5"/>
    <mergeCell ref="A86:A87"/>
    <mergeCell ref="A88:B88"/>
    <mergeCell ref="D88:E88"/>
    <mergeCell ref="G88:I88"/>
    <mergeCell ref="A89:B89"/>
    <mergeCell ref="G89:I89"/>
    <mergeCell ref="A76:I76"/>
    <mergeCell ref="A78:A79"/>
    <mergeCell ref="A80:A81"/>
    <mergeCell ref="A82:A83"/>
    <mergeCell ref="A84:A85"/>
    <mergeCell ref="A71:A72"/>
    <mergeCell ref="A73:B73"/>
    <mergeCell ref="D73:E73"/>
    <mergeCell ref="G73:I73"/>
    <mergeCell ref="A74:B74"/>
    <mergeCell ref="G74:I74"/>
    <mergeCell ref="A61:I61"/>
    <mergeCell ref="A63:A64"/>
    <mergeCell ref="A65:A66"/>
    <mergeCell ref="A67:A68"/>
    <mergeCell ref="A69:A70"/>
    <mergeCell ref="A58:B58"/>
    <mergeCell ref="D58:E58"/>
    <mergeCell ref="G58:I58"/>
    <mergeCell ref="A59:B59"/>
    <mergeCell ref="G59:I59"/>
    <mergeCell ref="A48:A49"/>
    <mergeCell ref="A50:A51"/>
    <mergeCell ref="A52:A53"/>
    <mergeCell ref="A54:A55"/>
    <mergeCell ref="A56:A57"/>
    <mergeCell ref="D43:E43"/>
    <mergeCell ref="G43:I43"/>
    <mergeCell ref="A44:B44"/>
    <mergeCell ref="G44:I44"/>
    <mergeCell ref="A46:I46"/>
    <mergeCell ref="A35:A36"/>
    <mergeCell ref="A37:A38"/>
    <mergeCell ref="A39:A40"/>
    <mergeCell ref="A41:A42"/>
    <mergeCell ref="A43:B43"/>
    <mergeCell ref="A29:B29"/>
    <mergeCell ref="G29:I29"/>
    <mergeCell ref="A31:I31"/>
    <mergeCell ref="A33:A34"/>
    <mergeCell ref="A28:B28"/>
    <mergeCell ref="D28:E28"/>
    <mergeCell ref="G28:I28"/>
    <mergeCell ref="A24:A25"/>
    <mergeCell ref="A26:A27"/>
    <mergeCell ref="A16:I16"/>
    <mergeCell ref="A18:A19"/>
    <mergeCell ref="A20:A21"/>
    <mergeCell ref="A22:A23"/>
    <mergeCell ref="A1:I1"/>
    <mergeCell ref="A13:B13"/>
    <mergeCell ref="G13:I13"/>
    <mergeCell ref="A14:B14"/>
    <mergeCell ref="G14:I14"/>
    <mergeCell ref="D13:E13"/>
    <mergeCell ref="A11:A12"/>
    <mergeCell ref="A3:A4"/>
    <mergeCell ref="A5:A6"/>
    <mergeCell ref="A7:A8"/>
    <mergeCell ref="A9:A10"/>
  </mergeCells>
  <pageMargins left="0" right="0" top="0" bottom="0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I44"/>
  <sheetViews>
    <sheetView rightToLeft="1" zoomScale="85" workbookViewId="0">
      <selection activeCell="A44" sqref="A44:C44"/>
    </sheetView>
  </sheetViews>
  <sheetFormatPr defaultRowHeight="18" customHeight="1"/>
  <cols>
    <col min="1" max="1" width="18.140625" style="7" bestFit="1" customWidth="1"/>
    <col min="2" max="9" width="10.7109375" style="7" customWidth="1"/>
    <col min="10" max="182" width="9.140625" style="7"/>
    <col min="183" max="183" width="25.42578125" style="7" bestFit="1" customWidth="1"/>
    <col min="184" max="191" width="13.7109375" style="7" customWidth="1"/>
    <col min="192" max="438" width="9.140625" style="7"/>
    <col min="439" max="439" width="25.42578125" style="7" bestFit="1" customWidth="1"/>
    <col min="440" max="447" width="13.7109375" style="7" customWidth="1"/>
    <col min="448" max="694" width="9.140625" style="7"/>
    <col min="695" max="695" width="25.42578125" style="7" bestFit="1" customWidth="1"/>
    <col min="696" max="703" width="13.7109375" style="7" customWidth="1"/>
    <col min="704" max="950" width="9.140625" style="7"/>
    <col min="951" max="951" width="25.42578125" style="7" bestFit="1" customWidth="1"/>
    <col min="952" max="959" width="13.7109375" style="7" customWidth="1"/>
    <col min="960" max="1206" width="9.140625" style="7"/>
    <col min="1207" max="1207" width="25.42578125" style="7" bestFit="1" customWidth="1"/>
    <col min="1208" max="1215" width="13.7109375" style="7" customWidth="1"/>
    <col min="1216" max="1462" width="9.140625" style="7"/>
    <col min="1463" max="1463" width="25.42578125" style="7" bestFit="1" customWidth="1"/>
    <col min="1464" max="1471" width="13.7109375" style="7" customWidth="1"/>
    <col min="1472" max="1718" width="9.140625" style="7"/>
    <col min="1719" max="1719" width="25.42578125" style="7" bestFit="1" customWidth="1"/>
    <col min="1720" max="1727" width="13.7109375" style="7" customWidth="1"/>
    <col min="1728" max="1974" width="9.140625" style="7"/>
    <col min="1975" max="1975" width="25.42578125" style="7" bestFit="1" customWidth="1"/>
    <col min="1976" max="1983" width="13.7109375" style="7" customWidth="1"/>
    <col min="1984" max="2230" width="9.140625" style="7"/>
    <col min="2231" max="2231" width="25.42578125" style="7" bestFit="1" customWidth="1"/>
    <col min="2232" max="2239" width="13.7109375" style="7" customWidth="1"/>
    <col min="2240" max="2486" width="9.140625" style="7"/>
    <col min="2487" max="2487" width="25.42578125" style="7" bestFit="1" customWidth="1"/>
    <col min="2488" max="2495" width="13.7109375" style="7" customWidth="1"/>
    <col min="2496" max="2742" width="9.140625" style="7"/>
    <col min="2743" max="2743" width="25.42578125" style="7" bestFit="1" customWidth="1"/>
    <col min="2744" max="2751" width="13.7109375" style="7" customWidth="1"/>
    <col min="2752" max="2998" width="9.140625" style="7"/>
    <col min="2999" max="2999" width="25.42578125" style="7" bestFit="1" customWidth="1"/>
    <col min="3000" max="3007" width="13.7109375" style="7" customWidth="1"/>
    <col min="3008" max="3254" width="9.140625" style="7"/>
    <col min="3255" max="3255" width="25.42578125" style="7" bestFit="1" customWidth="1"/>
    <col min="3256" max="3263" width="13.7109375" style="7" customWidth="1"/>
    <col min="3264" max="3510" width="9.140625" style="7"/>
    <col min="3511" max="3511" width="25.42578125" style="7" bestFit="1" customWidth="1"/>
    <col min="3512" max="3519" width="13.7109375" style="7" customWidth="1"/>
    <col min="3520" max="3766" width="9.140625" style="7"/>
    <col min="3767" max="3767" width="25.42578125" style="7" bestFit="1" customWidth="1"/>
    <col min="3768" max="3775" width="13.7109375" style="7" customWidth="1"/>
    <col min="3776" max="4022" width="9.140625" style="7"/>
    <col min="4023" max="4023" width="25.42578125" style="7" bestFit="1" customWidth="1"/>
    <col min="4024" max="4031" width="13.7109375" style="7" customWidth="1"/>
    <col min="4032" max="4278" width="9.140625" style="7"/>
    <col min="4279" max="4279" width="25.42578125" style="7" bestFit="1" customWidth="1"/>
    <col min="4280" max="4287" width="13.7109375" style="7" customWidth="1"/>
    <col min="4288" max="4534" width="9.140625" style="7"/>
    <col min="4535" max="4535" width="25.42578125" style="7" bestFit="1" customWidth="1"/>
    <col min="4536" max="4543" width="13.7109375" style="7" customWidth="1"/>
    <col min="4544" max="4790" width="9.140625" style="7"/>
    <col min="4791" max="4791" width="25.42578125" style="7" bestFit="1" customWidth="1"/>
    <col min="4792" max="4799" width="13.7109375" style="7" customWidth="1"/>
    <col min="4800" max="5046" width="9.140625" style="7"/>
    <col min="5047" max="5047" width="25.42578125" style="7" bestFit="1" customWidth="1"/>
    <col min="5048" max="5055" width="13.7109375" style="7" customWidth="1"/>
    <col min="5056" max="5302" width="9.140625" style="7"/>
    <col min="5303" max="5303" width="25.42578125" style="7" bestFit="1" customWidth="1"/>
    <col min="5304" max="5311" width="13.7109375" style="7" customWidth="1"/>
    <col min="5312" max="5558" width="9.140625" style="7"/>
    <col min="5559" max="5559" width="25.42578125" style="7" bestFit="1" customWidth="1"/>
    <col min="5560" max="5567" width="13.7109375" style="7" customWidth="1"/>
    <col min="5568" max="5814" width="9.140625" style="7"/>
    <col min="5815" max="5815" width="25.42578125" style="7" bestFit="1" customWidth="1"/>
    <col min="5816" max="5823" width="13.7109375" style="7" customWidth="1"/>
    <col min="5824" max="6070" width="9.140625" style="7"/>
    <col min="6071" max="6071" width="25.42578125" style="7" bestFit="1" customWidth="1"/>
    <col min="6072" max="6079" width="13.7109375" style="7" customWidth="1"/>
    <col min="6080" max="6326" width="9.140625" style="7"/>
    <col min="6327" max="6327" width="25.42578125" style="7" bestFit="1" customWidth="1"/>
    <col min="6328" max="6335" width="13.7109375" style="7" customWidth="1"/>
    <col min="6336" max="6582" width="9.140625" style="7"/>
    <col min="6583" max="6583" width="25.42578125" style="7" bestFit="1" customWidth="1"/>
    <col min="6584" max="6591" width="13.7109375" style="7" customWidth="1"/>
    <col min="6592" max="6838" width="9.140625" style="7"/>
    <col min="6839" max="6839" width="25.42578125" style="7" bestFit="1" customWidth="1"/>
    <col min="6840" max="6847" width="13.7109375" style="7" customWidth="1"/>
    <col min="6848" max="7094" width="9.140625" style="7"/>
    <col min="7095" max="7095" width="25.42578125" style="7" bestFit="1" customWidth="1"/>
    <col min="7096" max="7103" width="13.7109375" style="7" customWidth="1"/>
    <col min="7104" max="7350" width="9.140625" style="7"/>
    <col min="7351" max="7351" width="25.42578125" style="7" bestFit="1" customWidth="1"/>
    <col min="7352" max="7359" width="13.7109375" style="7" customWidth="1"/>
    <col min="7360" max="7606" width="9.140625" style="7"/>
    <col min="7607" max="7607" width="25.42578125" style="7" bestFit="1" customWidth="1"/>
    <col min="7608" max="7615" width="13.7109375" style="7" customWidth="1"/>
    <col min="7616" max="7862" width="9.140625" style="7"/>
    <col min="7863" max="7863" width="25.42578125" style="7" bestFit="1" customWidth="1"/>
    <col min="7864" max="7871" width="13.7109375" style="7" customWidth="1"/>
    <col min="7872" max="8118" width="9.140625" style="7"/>
    <col min="8119" max="8119" width="25.42578125" style="7" bestFit="1" customWidth="1"/>
    <col min="8120" max="8127" width="13.7109375" style="7" customWidth="1"/>
    <col min="8128" max="8374" width="9.140625" style="7"/>
    <col min="8375" max="8375" width="25.42578125" style="7" bestFit="1" customWidth="1"/>
    <col min="8376" max="8383" width="13.7109375" style="7" customWidth="1"/>
    <col min="8384" max="8630" width="9.140625" style="7"/>
    <col min="8631" max="8631" width="25.42578125" style="7" bestFit="1" customWidth="1"/>
    <col min="8632" max="8639" width="13.7109375" style="7" customWidth="1"/>
    <col min="8640" max="8886" width="9.140625" style="7"/>
    <col min="8887" max="8887" width="25.42578125" style="7" bestFit="1" customWidth="1"/>
    <col min="8888" max="8895" width="13.7109375" style="7" customWidth="1"/>
    <col min="8896" max="9142" width="9.140625" style="7"/>
    <col min="9143" max="9143" width="25.42578125" style="7" bestFit="1" customWidth="1"/>
    <col min="9144" max="9151" width="13.7109375" style="7" customWidth="1"/>
    <col min="9152" max="9398" width="9.140625" style="7"/>
    <col min="9399" max="9399" width="25.42578125" style="7" bestFit="1" customWidth="1"/>
    <col min="9400" max="9407" width="13.7109375" style="7" customWidth="1"/>
    <col min="9408" max="9654" width="9.140625" style="7"/>
    <col min="9655" max="9655" width="25.42578125" style="7" bestFit="1" customWidth="1"/>
    <col min="9656" max="9663" width="13.7109375" style="7" customWidth="1"/>
    <col min="9664" max="9910" width="9.140625" style="7"/>
    <col min="9911" max="9911" width="25.42578125" style="7" bestFit="1" customWidth="1"/>
    <col min="9912" max="9919" width="13.7109375" style="7" customWidth="1"/>
    <col min="9920" max="10166" width="9.140625" style="7"/>
    <col min="10167" max="10167" width="25.42578125" style="7" bestFit="1" customWidth="1"/>
    <col min="10168" max="10175" width="13.7109375" style="7" customWidth="1"/>
    <col min="10176" max="10422" width="9.140625" style="7"/>
    <col min="10423" max="10423" width="25.42578125" style="7" bestFit="1" customWidth="1"/>
    <col min="10424" max="10431" width="13.7109375" style="7" customWidth="1"/>
    <col min="10432" max="10678" width="9.140625" style="7"/>
    <col min="10679" max="10679" width="25.42578125" style="7" bestFit="1" customWidth="1"/>
    <col min="10680" max="10687" width="13.7109375" style="7" customWidth="1"/>
    <col min="10688" max="10934" width="9.140625" style="7"/>
    <col min="10935" max="10935" width="25.42578125" style="7" bestFit="1" customWidth="1"/>
    <col min="10936" max="10943" width="13.7109375" style="7" customWidth="1"/>
    <col min="10944" max="11190" width="9.140625" style="7"/>
    <col min="11191" max="11191" width="25.42578125" style="7" bestFit="1" customWidth="1"/>
    <col min="11192" max="11199" width="13.7109375" style="7" customWidth="1"/>
    <col min="11200" max="11446" width="9.140625" style="7"/>
    <col min="11447" max="11447" width="25.42578125" style="7" bestFit="1" customWidth="1"/>
    <col min="11448" max="11455" width="13.7109375" style="7" customWidth="1"/>
    <col min="11456" max="11702" width="9.140625" style="7"/>
    <col min="11703" max="11703" width="25.42578125" style="7" bestFit="1" customWidth="1"/>
    <col min="11704" max="11711" width="13.7109375" style="7" customWidth="1"/>
    <col min="11712" max="11958" width="9.140625" style="7"/>
    <col min="11959" max="11959" width="25.42578125" style="7" bestFit="1" customWidth="1"/>
    <col min="11960" max="11967" width="13.7109375" style="7" customWidth="1"/>
    <col min="11968" max="12214" width="9.140625" style="7"/>
    <col min="12215" max="12215" width="25.42578125" style="7" bestFit="1" customWidth="1"/>
    <col min="12216" max="12223" width="13.7109375" style="7" customWidth="1"/>
    <col min="12224" max="12470" width="9.140625" style="7"/>
    <col min="12471" max="12471" width="25.42578125" style="7" bestFit="1" customWidth="1"/>
    <col min="12472" max="12479" width="13.7109375" style="7" customWidth="1"/>
    <col min="12480" max="12726" width="9.140625" style="7"/>
    <col min="12727" max="12727" width="25.42578125" style="7" bestFit="1" customWidth="1"/>
    <col min="12728" max="12735" width="13.7109375" style="7" customWidth="1"/>
    <col min="12736" max="12982" width="9.140625" style="7"/>
    <col min="12983" max="12983" width="25.42578125" style="7" bestFit="1" customWidth="1"/>
    <col min="12984" max="12991" width="13.7109375" style="7" customWidth="1"/>
    <col min="12992" max="13238" width="9.140625" style="7"/>
    <col min="13239" max="13239" width="25.42578125" style="7" bestFit="1" customWidth="1"/>
    <col min="13240" max="13247" width="13.7109375" style="7" customWidth="1"/>
    <col min="13248" max="13494" width="9.140625" style="7"/>
    <col min="13495" max="13495" width="25.42578125" style="7" bestFit="1" customWidth="1"/>
    <col min="13496" max="13503" width="13.7109375" style="7" customWidth="1"/>
    <col min="13504" max="13750" width="9.140625" style="7"/>
    <col min="13751" max="13751" width="25.42578125" style="7" bestFit="1" customWidth="1"/>
    <col min="13752" max="13759" width="13.7109375" style="7" customWidth="1"/>
    <col min="13760" max="14006" width="9.140625" style="7"/>
    <col min="14007" max="14007" width="25.42578125" style="7" bestFit="1" customWidth="1"/>
    <col min="14008" max="14015" width="13.7109375" style="7" customWidth="1"/>
    <col min="14016" max="14262" width="9.140625" style="7"/>
    <col min="14263" max="14263" width="25.42578125" style="7" bestFit="1" customWidth="1"/>
    <col min="14264" max="14271" width="13.7109375" style="7" customWidth="1"/>
    <col min="14272" max="14518" width="9.140625" style="7"/>
    <col min="14519" max="14519" width="25.42578125" style="7" bestFit="1" customWidth="1"/>
    <col min="14520" max="14527" width="13.7109375" style="7" customWidth="1"/>
    <col min="14528" max="14774" width="9.140625" style="7"/>
    <col min="14775" max="14775" width="25.42578125" style="7" bestFit="1" customWidth="1"/>
    <col min="14776" max="14783" width="13.7109375" style="7" customWidth="1"/>
    <col min="14784" max="15030" width="9.140625" style="7"/>
    <col min="15031" max="15031" width="25.42578125" style="7" bestFit="1" customWidth="1"/>
    <col min="15032" max="15039" width="13.7109375" style="7" customWidth="1"/>
    <col min="15040" max="15286" width="9.140625" style="7"/>
    <col min="15287" max="15287" width="25.42578125" style="7" bestFit="1" customWidth="1"/>
    <col min="15288" max="15295" width="13.7109375" style="7" customWidth="1"/>
    <col min="15296" max="15542" width="9.140625" style="7"/>
    <col min="15543" max="15543" width="25.42578125" style="7" bestFit="1" customWidth="1"/>
    <col min="15544" max="15551" width="13.7109375" style="7" customWidth="1"/>
    <col min="15552" max="15798" width="9.140625" style="7"/>
    <col min="15799" max="15799" width="25.42578125" style="7" bestFit="1" customWidth="1"/>
    <col min="15800" max="15807" width="13.7109375" style="7" customWidth="1"/>
    <col min="15808" max="16054" width="9.140625" style="7"/>
    <col min="16055" max="16055" width="25.42578125" style="7" bestFit="1" customWidth="1"/>
    <col min="16056" max="16063" width="13.7109375" style="7" customWidth="1"/>
    <col min="16064" max="16384" width="9.140625" style="7"/>
  </cols>
  <sheetData>
    <row r="1" spans="1:9" s="4" customFormat="1" ht="24.95" customHeight="1">
      <c r="A1" s="62" t="s">
        <v>115</v>
      </c>
      <c r="B1" s="62"/>
      <c r="C1" s="62"/>
      <c r="D1" s="62"/>
      <c r="E1" s="62"/>
      <c r="F1" s="62"/>
      <c r="G1" s="62"/>
      <c r="H1" s="62"/>
      <c r="I1" s="62"/>
    </row>
    <row r="2" spans="1:9" ht="23.1" customHeight="1">
      <c r="A2" s="5" t="s">
        <v>22</v>
      </c>
      <c r="B2" s="6" t="s">
        <v>0</v>
      </c>
      <c r="C2" s="6" t="s">
        <v>1</v>
      </c>
      <c r="D2" s="6" t="s">
        <v>23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</row>
    <row r="3" spans="1:9" ht="18" customHeight="1">
      <c r="A3" s="38" t="s">
        <v>24</v>
      </c>
      <c r="B3" s="8" t="str">
        <f ca="1">VLOOKUP(Con!$E$3,Final,6,FALSE)</f>
        <v>1/1</v>
      </c>
      <c r="C3" s="8" t="str">
        <f ca="1">VLOOKUP(Con!$E$3,Final,7,FALSE)</f>
        <v>1/1</v>
      </c>
      <c r="D3" s="8" t="str">
        <f ca="1">VLOOKUP(Con!$E$3,Final,8,FALSE)</f>
        <v>1/1</v>
      </c>
      <c r="E3" s="8" t="str">
        <f ca="1">VLOOKUP(Con!$E$3,Final,9,FALSE)</f>
        <v>1/1</v>
      </c>
      <c r="F3" s="8" t="str">
        <f ca="1">VLOOKUP(Con!$E$3,Final,10,FALSE)</f>
        <v/>
      </c>
      <c r="G3" s="8" t="str">
        <f ca="1">VLOOKUP(Con!$E$3,Final,11,FALSE)</f>
        <v/>
      </c>
      <c r="H3" s="8" t="str">
        <f ca="1">VLOOKUP(Con!$E$3,Final,12,FALSE)</f>
        <v/>
      </c>
      <c r="I3" s="8" t="str">
        <f ca="1">VLOOKUP(Con!$E$3,Final,13,FALSE)</f>
        <v>1/1</v>
      </c>
    </row>
    <row r="4" spans="1:9" ht="18" customHeight="1">
      <c r="A4" s="38"/>
      <c r="B4" s="8" t="str">
        <f ca="1">VLOOKUP(Con!$E$3,Final,6,TRUE)</f>
        <v>عربي</v>
      </c>
      <c r="C4" s="8" t="str">
        <f ca="1">VLOOKUP(Con!$E$3,Final,7,TRUE)</f>
        <v>عربي</v>
      </c>
      <c r="D4" s="8" t="str">
        <f ca="1">VLOOKUP(Con!$E$3,Final,8,TRUE)</f>
        <v>حساب</v>
      </c>
      <c r="E4" s="8" t="str">
        <f ca="1">VLOOKUP(Con!$E$3,Final,9,TRUE)</f>
        <v>حساب</v>
      </c>
      <c r="F4" s="8" t="str">
        <f ca="1">VLOOKUP(Con!$E$3,Final,10,TRUE)</f>
        <v/>
      </c>
      <c r="G4" s="8" t="str">
        <f ca="1">VLOOKUP(Con!$E$3,Final,11,TRUE)</f>
        <v/>
      </c>
      <c r="H4" s="8" t="str">
        <f ca="1">VLOOKUP(Con!$E$3,Final,12,TRUE)</f>
        <v/>
      </c>
      <c r="I4" s="8" t="str">
        <f ca="1">VLOOKUP(Con!$E$3,Final,13,TRUE)</f>
        <v>عملي</v>
      </c>
    </row>
    <row r="5" spans="1:9" s="10" customFormat="1" ht="18" customHeight="1">
      <c r="A5" s="39" t="s">
        <v>29</v>
      </c>
      <c r="B5" s="17" t="str">
        <f ca="1">VLOOKUP(Con!$E$3,Final,14,FALSE)</f>
        <v>1/1</v>
      </c>
      <c r="C5" s="17" t="str">
        <f ca="1">VLOOKUP(Con!$E$3,Final,15,FALSE)</f>
        <v>1/1</v>
      </c>
      <c r="D5" s="17" t="str">
        <f ca="1">VLOOKUP(Con!$E$3,Final,16,FALSE)</f>
        <v/>
      </c>
      <c r="E5" s="17" t="str">
        <f ca="1">VLOOKUP(Con!$E$3,Final,17,FALSE)</f>
        <v/>
      </c>
      <c r="F5" s="17" t="str">
        <f ca="1">VLOOKUP(Con!$E$3,Final,18,FALSE)</f>
        <v>1/1</v>
      </c>
      <c r="G5" s="17" t="str">
        <f ca="1">VLOOKUP(Con!$E$3,Final,19,FALSE)</f>
        <v>1/1</v>
      </c>
      <c r="H5" s="17" t="str">
        <f ca="1">VLOOKUP(Con!$E$3,Final,20,FALSE)</f>
        <v/>
      </c>
      <c r="I5" s="17" t="str">
        <f ca="1">VLOOKUP(Con!$E$3,Final,21,FALSE)</f>
        <v/>
      </c>
    </row>
    <row r="6" spans="1:9" s="10" customFormat="1" ht="18" customHeight="1">
      <c r="A6" s="39"/>
      <c r="B6" s="17" t="str">
        <f ca="1">VLOOKUP(Con!$E$3,Final,14,TRUE)</f>
        <v>عربي</v>
      </c>
      <c r="C6" s="17" t="str">
        <f ca="1">VLOOKUP(Con!$E$3,Final,15,TRUE)</f>
        <v>عربي</v>
      </c>
      <c r="D6" s="17" t="str">
        <f ca="1">VLOOKUP(Con!$E$3,Final,16,TRUE)</f>
        <v/>
      </c>
      <c r="E6" s="17" t="str">
        <f ca="1">VLOOKUP(Con!$E$3,Final,17,TRUE)</f>
        <v/>
      </c>
      <c r="F6" s="17" t="str">
        <f ca="1">VLOOKUP(Con!$E$3,Final,18,TRUE)</f>
        <v>حساب</v>
      </c>
      <c r="G6" s="17" t="str">
        <f ca="1">VLOOKUP(Con!$E$3,Final,19,TRUE)</f>
        <v>حساب</v>
      </c>
      <c r="H6" s="17" t="str">
        <f ca="1">VLOOKUP(Con!$E$3,Final,20,TRUE)</f>
        <v/>
      </c>
      <c r="I6" s="17" t="str">
        <f ca="1">VLOOKUP(Con!$E$3,Final,21,TRUE)</f>
        <v/>
      </c>
    </row>
    <row r="7" spans="1:9" s="10" customFormat="1" ht="18" customHeight="1">
      <c r="A7" s="38" t="s">
        <v>25</v>
      </c>
      <c r="B7" s="8" t="str">
        <f ca="1">VLOOKUP(Con!$E$3,Final,22,FALSE)</f>
        <v>1/1</v>
      </c>
      <c r="C7" s="8" t="str">
        <f ca="1">VLOOKUP(Con!$E$3,Final,23,FALSE)</f>
        <v>1/1</v>
      </c>
      <c r="D7" s="8" t="str">
        <f ca="1">VLOOKUP(Con!$E$3,Final,24,FALSE)</f>
        <v/>
      </c>
      <c r="E7" s="8" t="str">
        <f ca="1">VLOOKUP(Con!$E$3,Final,25,FALSE)</f>
        <v/>
      </c>
      <c r="F7" s="8" t="str">
        <f ca="1">VLOOKUP(Con!$E$3,Final,26,FALSE)</f>
        <v>1/1</v>
      </c>
      <c r="G7" s="8" t="str">
        <f ca="1">VLOOKUP(Con!$E$3,Final,27,FALSE)</f>
        <v/>
      </c>
      <c r="H7" s="8" t="str">
        <f ca="1">VLOOKUP(Con!$E$3,Final,28,FALSE)</f>
        <v/>
      </c>
      <c r="I7" s="8" t="str">
        <f ca="1">VLOOKUP(Con!$E$3,Final,29,FALSE)</f>
        <v/>
      </c>
    </row>
    <row r="8" spans="1:9" s="10" customFormat="1" ht="18" customHeight="1">
      <c r="A8" s="38"/>
      <c r="B8" s="8" t="str">
        <f ca="1">VLOOKUP(Con!$E$3,Final,22,TRUE)</f>
        <v>عربي</v>
      </c>
      <c r="C8" s="8" t="str">
        <f ca="1">VLOOKUP(Con!$E$3,Final,23,TRUE)</f>
        <v>عربي</v>
      </c>
      <c r="D8" s="8" t="str">
        <f ca="1">VLOOKUP(Con!$E$3,Final,24,TRUE)</f>
        <v/>
      </c>
      <c r="E8" s="8" t="str">
        <f ca="1">VLOOKUP(Con!$E$3,Final,25,TRUE)</f>
        <v/>
      </c>
      <c r="F8" s="8" t="str">
        <f ca="1">VLOOKUP(Con!$E$3,Final,26,TRUE)</f>
        <v>دين</v>
      </c>
      <c r="G8" s="8" t="str">
        <f ca="1">VLOOKUP(Con!$E$3,Final,27,TRUE)</f>
        <v/>
      </c>
      <c r="H8" s="8" t="str">
        <f ca="1">VLOOKUP(Con!$E$3,Final,28,TRUE)</f>
        <v/>
      </c>
      <c r="I8" s="8" t="str">
        <f ca="1">VLOOKUP(Con!$E$3,Final,29,TRUE)</f>
        <v/>
      </c>
    </row>
    <row r="9" spans="1:9" s="10" customFormat="1" ht="18" customHeight="1">
      <c r="A9" s="39" t="s">
        <v>26</v>
      </c>
      <c r="B9" s="17" t="str">
        <f ca="1">VLOOKUP(Con!$E$3,Final,30,FALSE)</f>
        <v>1/1</v>
      </c>
      <c r="C9" s="17" t="str">
        <f ca="1">VLOOKUP(Con!$E$3,Final,31,FALSE)</f>
        <v>1/1</v>
      </c>
      <c r="D9" s="17" t="str">
        <f ca="1">VLOOKUP(Con!$E$3,Final,32,FALSE)</f>
        <v>1/1</v>
      </c>
      <c r="E9" s="17" t="str">
        <f ca="1">VLOOKUP(Con!$E$3,Final,33,FALSE)</f>
        <v>1/1</v>
      </c>
      <c r="F9" s="17" t="str">
        <f ca="1">VLOOKUP(Con!$E$3,Final,34,FALSE)</f>
        <v/>
      </c>
      <c r="G9" s="17" t="str">
        <f ca="1">VLOOKUP(Con!$E$3,Final,35,FALSE)</f>
        <v/>
      </c>
      <c r="H9" s="17" t="str">
        <f ca="1">VLOOKUP(Con!$E$3,Final,36,FALSE)</f>
        <v>1/1</v>
      </c>
      <c r="I9" s="17" t="str">
        <f ca="1">VLOOKUP(Con!$E$3,Final,37,FALSE)</f>
        <v>1/1</v>
      </c>
    </row>
    <row r="10" spans="1:9" s="10" customFormat="1" ht="18" customHeight="1">
      <c r="A10" s="39"/>
      <c r="B10" s="17" t="str">
        <f ca="1">VLOOKUP(Con!$E$3,Final,30,TRUE)</f>
        <v>عربي</v>
      </c>
      <c r="C10" s="17" t="str">
        <f ca="1">VLOOKUP(Con!$E$3,Final,31,TRUE)</f>
        <v>عربي</v>
      </c>
      <c r="D10" s="17" t="str">
        <f ca="1">VLOOKUP(Con!$E$3,Final,32,TRUE)</f>
        <v>حساب</v>
      </c>
      <c r="E10" s="17" t="str">
        <f ca="1">VLOOKUP(Con!$E$3,Final,33,TRUE)</f>
        <v>حساب</v>
      </c>
      <c r="F10" s="17" t="str">
        <f ca="1">VLOOKUP(Con!$E$3,Final,34,TRUE)</f>
        <v/>
      </c>
      <c r="G10" s="17" t="str">
        <f ca="1">VLOOKUP(Con!$E$3,Final,35,TRUE)</f>
        <v/>
      </c>
      <c r="H10" s="17" t="str">
        <f ca="1">VLOOKUP(Con!$E$3,Final,36,TRUE)</f>
        <v>عربي</v>
      </c>
      <c r="I10" s="17" t="str">
        <f ca="1">VLOOKUP(Con!$E$3,Final,37,TRUE)</f>
        <v>عربي</v>
      </c>
    </row>
    <row r="11" spans="1:9" ht="18" customHeight="1">
      <c r="A11" s="38" t="s">
        <v>27</v>
      </c>
      <c r="B11" s="8" t="str">
        <f ca="1">VLOOKUP(Con!$E$3,Final,38,FALSE)</f>
        <v>1/1</v>
      </c>
      <c r="C11" s="8" t="str">
        <f ca="1">VLOOKUP(Con!$E$3,Final,39,FALSE)</f>
        <v>1/1</v>
      </c>
      <c r="D11" s="8" t="str">
        <f ca="1">VLOOKUP(Con!$E$3,Final,40,FALSE)</f>
        <v/>
      </c>
      <c r="E11" s="8" t="str">
        <f ca="1">VLOOKUP(Con!$E$3,Final,41,FALSE)</f>
        <v/>
      </c>
      <c r="F11" s="8" t="str">
        <f ca="1">VLOOKUP(Con!$E$3,Final,42,FALSE)</f>
        <v>1/1</v>
      </c>
      <c r="G11" s="8" t="str">
        <f ca="1">VLOOKUP(Con!$E$3,Final,43,FALSE)</f>
        <v>1/1</v>
      </c>
      <c r="H11" s="8" t="str">
        <f ca="1">VLOOKUP(Con!$E$3,Final,44,FALSE)</f>
        <v/>
      </c>
      <c r="I11" s="8" t="str">
        <f ca="1">VLOOKUP(Con!$E$3,Final,45,FALSE)</f>
        <v/>
      </c>
    </row>
    <row r="12" spans="1:9" s="10" customFormat="1" ht="18" customHeight="1">
      <c r="A12" s="38"/>
      <c r="B12" s="8" t="str">
        <f ca="1">VLOOKUP(Con!$E$3,Final,38,TRUE)</f>
        <v>عربي</v>
      </c>
      <c r="C12" s="8" t="str">
        <f ca="1">VLOOKUP(Con!$E$3,Final,39,TRUE)</f>
        <v>عربي</v>
      </c>
      <c r="D12" s="8" t="str">
        <f ca="1">VLOOKUP(Con!$E$3,Final,40,TRUE)</f>
        <v/>
      </c>
      <c r="E12" s="8" t="str">
        <f ca="1">VLOOKUP(Con!$E$3,Final,41,TRUE)</f>
        <v/>
      </c>
      <c r="F12" s="8" t="str">
        <f ca="1">VLOOKUP(Con!$E$3,Final,42,TRUE)</f>
        <v>دين</v>
      </c>
      <c r="G12" s="8" t="str">
        <f ca="1">VLOOKUP(Con!$E$3,Final,43,TRUE)</f>
        <v>دين</v>
      </c>
      <c r="H12" s="8" t="str">
        <f ca="1">VLOOKUP(Con!$E$3,Final,44,TRUE)</f>
        <v/>
      </c>
      <c r="I12" s="8" t="str">
        <f ca="1">VLOOKUP(Con!$E$3,Final,45,TRUE)</f>
        <v/>
      </c>
    </row>
    <row r="13" spans="1:9" s="36" customFormat="1" ht="18" customHeight="1">
      <c r="A13" s="69" t="s">
        <v>116</v>
      </c>
      <c r="B13" s="69"/>
      <c r="C13" s="69"/>
      <c r="D13" s="69" t="s">
        <v>117</v>
      </c>
      <c r="E13" s="69"/>
      <c r="G13" s="67" t="s">
        <v>28</v>
      </c>
      <c r="H13" s="67"/>
      <c r="I13" s="67"/>
    </row>
    <row r="14" spans="1:9" s="36" customFormat="1" ht="18" customHeight="1">
      <c r="A14" s="71" t="str">
        <f>VLOOKUP(Con!$E$3,Final,2,FALSE)</f>
        <v>ياسر احمد حسين البحيري</v>
      </c>
      <c r="B14" s="71"/>
      <c r="C14" s="71"/>
      <c r="D14" s="72">
        <f ca="1">TODAY()</f>
        <v>39928</v>
      </c>
      <c r="E14" s="72"/>
      <c r="G14" s="71"/>
      <c r="H14" s="71"/>
      <c r="I14" s="71"/>
    </row>
    <row r="15" spans="1:9" s="36" customFormat="1" ht="18" customHeight="1">
      <c r="A15" s="40"/>
      <c r="B15" s="40"/>
      <c r="C15" s="11"/>
      <c r="G15" s="40"/>
      <c r="H15" s="40"/>
      <c r="I15" s="40"/>
    </row>
    <row r="16" spans="1:9" s="4" customFormat="1" ht="24.95" customHeight="1">
      <c r="A16" s="62" t="s">
        <v>115</v>
      </c>
      <c r="B16" s="62"/>
      <c r="C16" s="62"/>
      <c r="D16" s="62"/>
      <c r="E16" s="62"/>
      <c r="F16" s="62"/>
      <c r="G16" s="62"/>
      <c r="H16" s="62"/>
      <c r="I16" s="62"/>
    </row>
    <row r="17" spans="1:9" ht="23.1" customHeight="1">
      <c r="A17" s="5" t="s">
        <v>22</v>
      </c>
      <c r="B17" s="6" t="s">
        <v>0</v>
      </c>
      <c r="C17" s="6" t="s">
        <v>1</v>
      </c>
      <c r="D17" s="6" t="s">
        <v>23</v>
      </c>
      <c r="E17" s="6" t="s">
        <v>3</v>
      </c>
      <c r="F17" s="6" t="s">
        <v>4</v>
      </c>
      <c r="G17" s="6" t="s">
        <v>5</v>
      </c>
      <c r="H17" s="6" t="s">
        <v>6</v>
      </c>
      <c r="I17" s="6" t="s">
        <v>7</v>
      </c>
    </row>
    <row r="18" spans="1:9" ht="18" customHeight="1">
      <c r="A18" s="38" t="s">
        <v>24</v>
      </c>
      <c r="B18" s="8" t="str">
        <f ca="1">VLOOKUP(Con!$E$4,Final,6,FALSE)</f>
        <v>1/5</v>
      </c>
      <c r="C18" s="8" t="str">
        <f ca="1">VLOOKUP(Con!$E$4,Final,7,FALSE)</f>
        <v>1/5</v>
      </c>
      <c r="D18" s="8" t="str">
        <f ca="1">VLOOKUP(Con!$E$4,Final,8,FALSE)</f>
        <v/>
      </c>
      <c r="E18" s="8" t="str">
        <f ca="1">VLOOKUP(Con!$E$4,Final,9,FALSE)</f>
        <v/>
      </c>
      <c r="F18" s="8" t="str">
        <f ca="1">VLOOKUP(Con!$E$4,Final,10,FALSE)</f>
        <v>2/6</v>
      </c>
      <c r="G18" s="8" t="str">
        <f ca="1">VLOOKUP(Con!$E$4,Final,11,FALSE)</f>
        <v>1/6</v>
      </c>
      <c r="H18" s="8" t="str">
        <f ca="1">VLOOKUP(Con!$E$4,Final,12,FALSE)</f>
        <v>2/5</v>
      </c>
      <c r="I18" s="8" t="str">
        <f ca="1">VLOOKUP(Con!$E$4,Final,13,FALSE)</f>
        <v/>
      </c>
    </row>
    <row r="19" spans="1:9" ht="18" customHeight="1">
      <c r="A19" s="38"/>
      <c r="B19" s="8" t="str">
        <f ca="1">VLOOKUP(Con!$E$4,Final,6,TRUE)</f>
        <v>E</v>
      </c>
      <c r="C19" s="8" t="str">
        <f ca="1">VLOOKUP(Con!$E$4,Final,7,TRUE)</f>
        <v>E</v>
      </c>
      <c r="D19" s="8" t="str">
        <f ca="1">VLOOKUP(Con!$E$4,Final,8,TRUE)</f>
        <v/>
      </c>
      <c r="E19" s="8" t="str">
        <f ca="1">VLOOKUP(Con!$E$4,Final,9,TRUE)</f>
        <v/>
      </c>
      <c r="F19" s="8" t="str">
        <f ca="1">VLOOKUP(Con!$E$4,Final,10,TRUE)</f>
        <v>E</v>
      </c>
      <c r="G19" s="8" t="str">
        <f ca="1">VLOOKUP(Con!$E$4,Final,11,TRUE)</f>
        <v>E</v>
      </c>
      <c r="H19" s="8" t="str">
        <f ca="1">VLOOKUP(Con!$E$4,Final,12,TRUE)</f>
        <v>E</v>
      </c>
      <c r="I19" s="8" t="str">
        <f ca="1">VLOOKUP(Con!$E$4,Final,13,TRUE)</f>
        <v/>
      </c>
    </row>
    <row r="20" spans="1:9" s="10" customFormat="1" ht="18" customHeight="1">
      <c r="A20" s="39" t="s">
        <v>29</v>
      </c>
      <c r="B20" s="17" t="str">
        <f ca="1">VLOOKUP(Con!$E$4,Final,14,FALSE)</f>
        <v>2/5</v>
      </c>
      <c r="C20" s="17" t="str">
        <f ca="1">VLOOKUP(Con!$E$4,Final,15,FALSE)</f>
        <v>2/5</v>
      </c>
      <c r="D20" s="17" t="str">
        <f ca="1">VLOOKUP(Con!$E$4,Final,16,FALSE)</f>
        <v>1/4</v>
      </c>
      <c r="E20" s="17" t="str">
        <f ca="1">VLOOKUP(Con!$E$4,Final,17,FALSE)</f>
        <v>1/4</v>
      </c>
      <c r="F20" s="17" t="str">
        <f ca="1">VLOOKUP(Con!$E$4,Final,18,FALSE)</f>
        <v>3/4</v>
      </c>
      <c r="G20" s="17" t="str">
        <f ca="1">VLOOKUP(Con!$E$4,Final,19,FALSE)</f>
        <v/>
      </c>
      <c r="H20" s="17" t="str">
        <f ca="1">VLOOKUP(Con!$E$4,Final,20,FALSE)</f>
        <v/>
      </c>
      <c r="I20" s="17" t="str">
        <f ca="1">VLOOKUP(Con!$E$4,Final,21,FALSE)</f>
        <v/>
      </c>
    </row>
    <row r="21" spans="1:9" s="10" customFormat="1" ht="18" customHeight="1">
      <c r="A21" s="39"/>
      <c r="B21" s="17" t="str">
        <f ca="1">VLOOKUP(Con!$E$4,Final,14,TRUE)</f>
        <v>E</v>
      </c>
      <c r="C21" s="17" t="str">
        <f ca="1">VLOOKUP(Con!$E$4,Final,15,TRUE)</f>
        <v>E</v>
      </c>
      <c r="D21" s="17" t="str">
        <f ca="1">VLOOKUP(Con!$E$4,Final,16,TRUE)</f>
        <v>E</v>
      </c>
      <c r="E21" s="17" t="str">
        <f ca="1">VLOOKUP(Con!$E$4,Final,17,TRUE)</f>
        <v>E</v>
      </c>
      <c r="F21" s="17" t="str">
        <f ca="1">VLOOKUP(Con!$E$4,Final,18,TRUE)</f>
        <v>E</v>
      </c>
      <c r="G21" s="17" t="str">
        <f ca="1">VLOOKUP(Con!$E$4,Final,19,TRUE)</f>
        <v/>
      </c>
      <c r="H21" s="17" t="str">
        <f ca="1">VLOOKUP(Con!$E$4,Final,20,TRUE)</f>
        <v/>
      </c>
      <c r="I21" s="17" t="str">
        <f ca="1">VLOOKUP(Con!$E$4,Final,21,TRUE)</f>
        <v/>
      </c>
    </row>
    <row r="22" spans="1:9" s="10" customFormat="1" ht="18" customHeight="1">
      <c r="A22" s="38" t="s">
        <v>25</v>
      </c>
      <c r="B22" s="8" t="str">
        <f ca="1">VLOOKUP(Con!$E$4,Final,22,FALSE)</f>
        <v/>
      </c>
      <c r="C22" s="8" t="str">
        <f ca="1">VLOOKUP(Con!$E$4,Final,23,FALSE)</f>
        <v/>
      </c>
      <c r="D22" s="8" t="str">
        <f ca="1">VLOOKUP(Con!$E$4,Final,24,FALSE)</f>
        <v>2/4</v>
      </c>
      <c r="E22" s="8" t="str">
        <f ca="1">VLOOKUP(Con!$E$4,Final,25,FALSE)</f>
        <v>1/4</v>
      </c>
      <c r="F22" s="8" t="str">
        <f ca="1">VLOOKUP(Con!$E$4,Final,26,FALSE)</f>
        <v/>
      </c>
      <c r="G22" s="8" t="str">
        <f ca="1">VLOOKUP(Con!$E$4,Final,27,FALSE)</f>
        <v/>
      </c>
      <c r="H22" s="8" t="str">
        <f ca="1">VLOOKUP(Con!$E$4,Final,28,FALSE)</f>
        <v/>
      </c>
      <c r="I22" s="8" t="str">
        <f ca="1">VLOOKUP(Con!$E$4,Final,29,FALSE)</f>
        <v/>
      </c>
    </row>
    <row r="23" spans="1:9" s="10" customFormat="1" ht="18" customHeight="1">
      <c r="A23" s="38"/>
      <c r="B23" s="8" t="str">
        <f ca="1">VLOOKUP(Con!$E$4,Final,22,TRUE)</f>
        <v/>
      </c>
      <c r="C23" s="8" t="str">
        <f ca="1">VLOOKUP(Con!$E$4,Final,23,TRUE)</f>
        <v/>
      </c>
      <c r="D23" s="8" t="str">
        <f ca="1">VLOOKUP(Con!$E$4,Final,24,TRUE)</f>
        <v>E</v>
      </c>
      <c r="E23" s="8" t="str">
        <f ca="1">VLOOKUP(Con!$E$4,Final,25,TRUE)</f>
        <v>E</v>
      </c>
      <c r="F23" s="8" t="str">
        <f ca="1">VLOOKUP(Con!$E$4,Final,26,TRUE)</f>
        <v/>
      </c>
      <c r="G23" s="8" t="str">
        <f ca="1">VLOOKUP(Con!$E$4,Final,27,TRUE)</f>
        <v/>
      </c>
      <c r="H23" s="8" t="str">
        <f ca="1">VLOOKUP(Con!$E$4,Final,28,TRUE)</f>
        <v/>
      </c>
      <c r="I23" s="8" t="str">
        <f ca="1">VLOOKUP(Con!$E$4,Final,29,TRUE)</f>
        <v/>
      </c>
    </row>
    <row r="24" spans="1:9" s="10" customFormat="1" ht="18" customHeight="1">
      <c r="A24" s="39" t="s">
        <v>26</v>
      </c>
      <c r="B24" s="9" t="str">
        <f ca="1">VLOOKUP(Con!$E$4,Final,30,FALSE)</f>
        <v/>
      </c>
      <c r="C24" s="9" t="str">
        <f ca="1">VLOOKUP(Con!$E$4,Final,31,FALSE)</f>
        <v/>
      </c>
      <c r="D24" s="9" t="str">
        <f ca="1">VLOOKUP(Con!$E$4,Final,32,FALSE)</f>
        <v>1/6</v>
      </c>
      <c r="E24" s="9" t="str">
        <f ca="1">VLOOKUP(Con!$E$4,Final,33,FALSE)</f>
        <v>2/6</v>
      </c>
      <c r="F24" s="9" t="str">
        <f ca="1">VLOOKUP(Con!$E$4,Final,34,FALSE)</f>
        <v>2/4</v>
      </c>
      <c r="G24" s="9" t="str">
        <f ca="1">VLOOKUP(Con!$E$4,Final,35,FALSE)</f>
        <v>2/4</v>
      </c>
      <c r="H24" s="9" t="str">
        <f ca="1">VLOOKUP(Con!$E$4,Final,36,FALSE)</f>
        <v/>
      </c>
      <c r="I24" s="9" t="str">
        <f ca="1">VLOOKUP(Con!$E$4,Final,37,FALSE)</f>
        <v/>
      </c>
    </row>
    <row r="25" spans="1:9" s="10" customFormat="1" ht="18" customHeight="1">
      <c r="A25" s="39"/>
      <c r="B25" s="9" t="str">
        <f ca="1">VLOOKUP(Con!$E$4,Final,30,TRUE)</f>
        <v/>
      </c>
      <c r="C25" s="9" t="str">
        <f ca="1">VLOOKUP(Con!$E$4,Final,31,TRUE)</f>
        <v/>
      </c>
      <c r="D25" s="9" t="str">
        <f ca="1">VLOOKUP(Con!$E$4,Final,32,TRUE)</f>
        <v>E</v>
      </c>
      <c r="E25" s="9" t="str">
        <f ca="1">VLOOKUP(Con!$E$4,Final,33,TRUE)</f>
        <v>E</v>
      </c>
      <c r="F25" s="9" t="str">
        <f ca="1">VLOOKUP(Con!$E$4,Final,34,TRUE)</f>
        <v>E</v>
      </c>
      <c r="G25" s="9" t="str">
        <f ca="1">VLOOKUP(Con!$E$4,Final,35,TRUE)</f>
        <v>E</v>
      </c>
      <c r="H25" s="9" t="str">
        <f ca="1">VLOOKUP(Con!$E$4,Final,36,TRUE)</f>
        <v/>
      </c>
      <c r="I25" s="9" t="str">
        <f ca="1">VLOOKUP(Con!$E$4,Final,37,TRUE)</f>
        <v/>
      </c>
    </row>
    <row r="26" spans="1:9" ht="18" customHeight="1">
      <c r="A26" s="38" t="s">
        <v>27</v>
      </c>
      <c r="B26" s="8" t="str">
        <f ca="1">VLOOKUP(Con!$E$4,Final,38,FALSE)</f>
        <v>1/6</v>
      </c>
      <c r="C26" s="8" t="str">
        <f ca="1">VLOOKUP(Con!$E$4,Final,39,FALSE)</f>
        <v>2/6</v>
      </c>
      <c r="D26" s="8" t="str">
        <f ca="1">VLOOKUP(Con!$E$4,Final,40,FALSE)</f>
        <v/>
      </c>
      <c r="E26" s="8" t="str">
        <f ca="1">VLOOKUP(Con!$E$4,Final,41,FALSE)</f>
        <v/>
      </c>
      <c r="F26" s="8" t="str">
        <f ca="1">VLOOKUP(Con!$E$4,Final,42,FALSE)</f>
        <v>3/4</v>
      </c>
      <c r="G26" s="8" t="str">
        <f ca="1">VLOOKUP(Con!$E$4,Final,43,FALSE)</f>
        <v>3/4</v>
      </c>
      <c r="H26" s="8" t="str">
        <f ca="1">VLOOKUP(Con!$E$4,Final,44,FALSE)</f>
        <v>1/5</v>
      </c>
      <c r="I26" s="8" t="str">
        <f ca="1">VLOOKUP(Con!$E$4,Final,45,FALSE)</f>
        <v/>
      </c>
    </row>
    <row r="27" spans="1:9" s="10" customFormat="1" ht="18" customHeight="1">
      <c r="A27" s="38"/>
      <c r="B27" s="8" t="str">
        <f ca="1">VLOOKUP(Con!$E$4,Final,38,TRUE)</f>
        <v>E</v>
      </c>
      <c r="C27" s="8" t="str">
        <f ca="1">VLOOKUP(Con!$E$4,Final,39,TRUE)</f>
        <v>E</v>
      </c>
      <c r="D27" s="8" t="str">
        <f ca="1">VLOOKUP(Con!$E$4,Final,40,TRUE)</f>
        <v/>
      </c>
      <c r="E27" s="8" t="str">
        <f ca="1">VLOOKUP(Con!$E$4,Final,41,TRUE)</f>
        <v/>
      </c>
      <c r="F27" s="8" t="str">
        <f ca="1">VLOOKUP(Con!$E$4,Final,42,TRUE)</f>
        <v>E</v>
      </c>
      <c r="G27" s="8" t="str">
        <f ca="1">VLOOKUP(Con!$E$4,Final,43,TRUE)</f>
        <v>E</v>
      </c>
      <c r="H27" s="8" t="str">
        <f ca="1">VLOOKUP(Con!$E$4,Final,44,TRUE)</f>
        <v>E</v>
      </c>
      <c r="I27" s="8" t="str">
        <f ca="1">VLOOKUP(Con!$E$4,Final,45,TRUE)</f>
        <v/>
      </c>
    </row>
    <row r="28" spans="1:9" s="42" customFormat="1" ht="18" customHeight="1">
      <c r="A28" s="69" t="s">
        <v>116</v>
      </c>
      <c r="B28" s="69"/>
      <c r="C28" s="69"/>
      <c r="D28" s="69" t="s">
        <v>117</v>
      </c>
      <c r="E28" s="69"/>
      <c r="G28" s="67" t="s">
        <v>28</v>
      </c>
      <c r="H28" s="67"/>
      <c r="I28" s="67"/>
    </row>
    <row r="29" spans="1:9" s="42" customFormat="1" ht="18" customHeight="1">
      <c r="A29" s="71" t="str">
        <f>VLOOKUP(Con!$E$4,Final,2,FALSE)</f>
        <v>ياسر عبد السلام عبد القادر خليل</v>
      </c>
      <c r="B29" s="71"/>
      <c r="C29" s="71"/>
      <c r="D29" s="72">
        <f ca="1">TODAY()</f>
        <v>39928</v>
      </c>
      <c r="E29" s="72"/>
      <c r="G29" s="71"/>
      <c r="H29" s="71"/>
      <c r="I29" s="71"/>
    </row>
    <row r="31" spans="1:9" s="4" customFormat="1" ht="24.95" customHeight="1">
      <c r="A31" s="62" t="s">
        <v>115</v>
      </c>
      <c r="B31" s="62"/>
      <c r="C31" s="62"/>
      <c r="D31" s="62"/>
      <c r="E31" s="62"/>
      <c r="F31" s="62"/>
      <c r="G31" s="62"/>
      <c r="H31" s="62"/>
      <c r="I31" s="62"/>
    </row>
    <row r="32" spans="1:9" ht="23.1" customHeight="1">
      <c r="A32" s="5" t="s">
        <v>22</v>
      </c>
      <c r="B32" s="6" t="s">
        <v>0</v>
      </c>
      <c r="C32" s="6" t="s">
        <v>1</v>
      </c>
      <c r="D32" s="6" t="s">
        <v>23</v>
      </c>
      <c r="E32" s="6" t="s">
        <v>3</v>
      </c>
      <c r="F32" s="6" t="s">
        <v>4</v>
      </c>
      <c r="G32" s="6" t="s">
        <v>5</v>
      </c>
      <c r="H32" s="6" t="s">
        <v>6</v>
      </c>
      <c r="I32" s="6" t="s">
        <v>7</v>
      </c>
    </row>
    <row r="33" spans="1:9" ht="18" customHeight="1">
      <c r="A33" s="38" t="s">
        <v>24</v>
      </c>
      <c r="B33" s="8" t="str">
        <f ca="1">VLOOKUP(Con!$E$5,Final,6,FALSE)</f>
        <v>2/2</v>
      </c>
      <c r="C33" s="8" t="str">
        <f ca="1">VLOOKUP(Con!$E$5,Final,7,FALSE)</f>
        <v>2/2</v>
      </c>
      <c r="D33" s="8" t="str">
        <f ca="1">VLOOKUP(Con!$E$5,Final,8,FALSE)</f>
        <v>2/2</v>
      </c>
      <c r="E33" s="8" t="str">
        <f ca="1">VLOOKUP(Con!$E$5,Final,9,FALSE)</f>
        <v>2/2</v>
      </c>
      <c r="F33" s="8" t="str">
        <f ca="1">VLOOKUP(Con!$E$5,Final,10,FALSE)</f>
        <v/>
      </c>
      <c r="G33" s="8" t="str">
        <f ca="1">VLOOKUP(Con!$E$5,Final,11,FALSE)</f>
        <v/>
      </c>
      <c r="H33" s="8" t="str">
        <f ca="1">VLOOKUP(Con!$E$5,Final,12,FALSE)</f>
        <v>2/2</v>
      </c>
      <c r="I33" s="8" t="str">
        <f ca="1">VLOOKUP(Con!$E$5,Final,13,FALSE)</f>
        <v>2/2</v>
      </c>
    </row>
    <row r="34" spans="1:9" ht="18" customHeight="1">
      <c r="A34" s="38"/>
      <c r="B34" s="8" t="str">
        <f ca="1">VLOOKUP(Con!$E$5,Final,6,TRUE)</f>
        <v>عربي</v>
      </c>
      <c r="C34" s="8" t="str">
        <f ca="1">VLOOKUP(Con!$E$5,Final,7,TRUE)</f>
        <v>عربي</v>
      </c>
      <c r="D34" s="8" t="str">
        <f ca="1">VLOOKUP(Con!$E$5,Final,8,TRUE)</f>
        <v>حساب</v>
      </c>
      <c r="E34" s="8" t="str">
        <f ca="1">VLOOKUP(Con!$E$5,Final,9,TRUE)</f>
        <v>حساب</v>
      </c>
      <c r="F34" s="8" t="str">
        <f ca="1">VLOOKUP(Con!$E$5,Final,10,TRUE)</f>
        <v/>
      </c>
      <c r="G34" s="8" t="str">
        <f ca="1">VLOOKUP(Con!$E$5,Final,11,TRUE)</f>
        <v/>
      </c>
      <c r="H34" s="8" t="str">
        <f ca="1">VLOOKUP(Con!$E$5,Final,12,TRUE)</f>
        <v>دين</v>
      </c>
      <c r="I34" s="8" t="str">
        <f ca="1">VLOOKUP(Con!$E$5,Final,13,TRUE)</f>
        <v>عملي</v>
      </c>
    </row>
    <row r="35" spans="1:9" s="10" customFormat="1" ht="18" customHeight="1">
      <c r="A35" s="39" t="s">
        <v>29</v>
      </c>
      <c r="B35" s="17" t="str">
        <f ca="1">VLOOKUP(Con!$E$5,Final,14,FALSE)</f>
        <v>2/2</v>
      </c>
      <c r="C35" s="17" t="str">
        <f ca="1">VLOOKUP(Con!$E$5,Final,15,FALSE)</f>
        <v>2/2</v>
      </c>
      <c r="D35" s="17" t="str">
        <f ca="1">VLOOKUP(Con!$E$5,Final,16,FALSE)</f>
        <v>2/2</v>
      </c>
      <c r="E35" s="17" t="str">
        <f ca="1">VLOOKUP(Con!$E$5,Final,17,FALSE)</f>
        <v>2/2</v>
      </c>
      <c r="F35" s="17" t="str">
        <f ca="1">VLOOKUP(Con!$E$5,Final,18,FALSE)</f>
        <v/>
      </c>
      <c r="G35" s="17" t="str">
        <f ca="1">VLOOKUP(Con!$E$5,Final,19,FALSE)</f>
        <v/>
      </c>
      <c r="H35" s="17" t="str">
        <f ca="1">VLOOKUP(Con!$E$5,Final,20,FALSE)</f>
        <v/>
      </c>
      <c r="I35" s="17" t="str">
        <f ca="1">VLOOKUP(Con!$E$5,Final,21,FALSE)</f>
        <v/>
      </c>
    </row>
    <row r="36" spans="1:9" s="10" customFormat="1" ht="18" customHeight="1">
      <c r="A36" s="39"/>
      <c r="B36" s="17" t="str">
        <f ca="1">VLOOKUP(Con!$E$5,Final,14,TRUE)</f>
        <v>عربي</v>
      </c>
      <c r="C36" s="17" t="str">
        <f ca="1">VLOOKUP(Con!$E$5,Final,15,TRUE)</f>
        <v>عربي</v>
      </c>
      <c r="D36" s="17" t="str">
        <f ca="1">VLOOKUP(Con!$E$5,Final,16,TRUE)</f>
        <v>حساب</v>
      </c>
      <c r="E36" s="17" t="str">
        <f ca="1">VLOOKUP(Con!$E$5,Final,17,TRUE)</f>
        <v>حساب</v>
      </c>
      <c r="F36" s="17" t="str">
        <f ca="1">VLOOKUP(Con!$E$5,Final,18,TRUE)</f>
        <v/>
      </c>
      <c r="G36" s="17" t="str">
        <f ca="1">VLOOKUP(Con!$E$5,Final,19,TRUE)</f>
        <v/>
      </c>
      <c r="H36" s="17" t="str">
        <f ca="1">VLOOKUP(Con!$E$5,Final,20,TRUE)</f>
        <v/>
      </c>
      <c r="I36" s="17" t="str">
        <f ca="1">VLOOKUP(Con!$E$5,Final,21,TRUE)</f>
        <v/>
      </c>
    </row>
    <row r="37" spans="1:9" s="10" customFormat="1" ht="18" customHeight="1">
      <c r="A37" s="38" t="s">
        <v>25</v>
      </c>
      <c r="B37" s="8" t="str">
        <f ca="1">VLOOKUP(Con!$E$5,Final,22,FALSE)</f>
        <v>2/2</v>
      </c>
      <c r="C37" s="8" t="str">
        <f ca="1">VLOOKUP(Con!$E$5,Final,23,FALSE)</f>
        <v>2/2</v>
      </c>
      <c r="D37" s="8" t="str">
        <f ca="1">VLOOKUP(Con!$E$5,Final,24,FALSE)</f>
        <v>2/2</v>
      </c>
      <c r="E37" s="8" t="str">
        <f ca="1">VLOOKUP(Con!$E$5,Final,25,FALSE)</f>
        <v>2/2</v>
      </c>
      <c r="F37" s="8" t="str">
        <f ca="1">VLOOKUP(Con!$E$5,Final,26,FALSE)</f>
        <v/>
      </c>
      <c r="G37" s="8" t="str">
        <f ca="1">VLOOKUP(Con!$E$5,Final,27,FALSE)</f>
        <v/>
      </c>
      <c r="H37" s="8" t="str">
        <f ca="1">VLOOKUP(Con!$E$5,Final,28,FALSE)</f>
        <v/>
      </c>
      <c r="I37" s="8" t="str">
        <f ca="1">VLOOKUP(Con!$E$5,Final,29,FALSE)</f>
        <v/>
      </c>
    </row>
    <row r="38" spans="1:9" s="10" customFormat="1" ht="18" customHeight="1">
      <c r="A38" s="38"/>
      <c r="B38" s="8" t="str">
        <f ca="1">VLOOKUP(Con!$E$5,Final,22,TRUE)</f>
        <v>عربي</v>
      </c>
      <c r="C38" s="8" t="str">
        <f ca="1">VLOOKUP(Con!$E$5,Final,23,TRUE)</f>
        <v>عربي</v>
      </c>
      <c r="D38" s="8" t="str">
        <f ca="1">VLOOKUP(Con!$E$5,Final,24,TRUE)</f>
        <v>حساب</v>
      </c>
      <c r="E38" s="8" t="str">
        <f ca="1">VLOOKUP(Con!$E$5,Final,25,TRUE)</f>
        <v>حساب</v>
      </c>
      <c r="F38" s="8" t="str">
        <f ca="1">VLOOKUP(Con!$E$5,Final,26,TRUE)</f>
        <v/>
      </c>
      <c r="G38" s="8" t="str">
        <f ca="1">VLOOKUP(Con!$E$5,Final,27,TRUE)</f>
        <v/>
      </c>
      <c r="H38" s="8" t="str">
        <f ca="1">VLOOKUP(Con!$E$5,Final,28,TRUE)</f>
        <v/>
      </c>
      <c r="I38" s="8" t="str">
        <f ca="1">VLOOKUP(Con!$E$5,Final,29,TRUE)</f>
        <v/>
      </c>
    </row>
    <row r="39" spans="1:9" s="10" customFormat="1" ht="18" customHeight="1">
      <c r="A39" s="39" t="s">
        <v>26</v>
      </c>
      <c r="B39" s="9" t="str">
        <f ca="1">VLOOKUP(Con!$E$5,Final,30,FALSE)</f>
        <v>2/2</v>
      </c>
      <c r="C39" s="9" t="str">
        <f ca="1">VLOOKUP(Con!$E$5,Final,31,FALSE)</f>
        <v>2/2</v>
      </c>
      <c r="D39" s="9" t="str">
        <f ca="1">VLOOKUP(Con!$E$5,Final,32,FALSE)</f>
        <v/>
      </c>
      <c r="E39" s="9" t="str">
        <f ca="1">VLOOKUP(Con!$E$5,Final,33,FALSE)</f>
        <v/>
      </c>
      <c r="F39" s="9" t="str">
        <f ca="1">VLOOKUP(Con!$E$5,Final,34,FALSE)</f>
        <v>2/2</v>
      </c>
      <c r="G39" s="9" t="str">
        <f ca="1">VLOOKUP(Con!$E$5,Final,35,FALSE)</f>
        <v>2/2</v>
      </c>
      <c r="H39" s="9" t="str">
        <f ca="1">VLOOKUP(Con!$E$5,Final,36,FALSE)</f>
        <v/>
      </c>
      <c r="I39" s="9" t="str">
        <f ca="1">VLOOKUP(Con!$E$5,Final,37,FALSE)</f>
        <v/>
      </c>
    </row>
    <row r="40" spans="1:9" s="10" customFormat="1" ht="18" customHeight="1">
      <c r="A40" s="39"/>
      <c r="B40" s="9" t="str">
        <f ca="1">VLOOKUP(Con!$E$5,Final,30,TRUE)</f>
        <v>عربي</v>
      </c>
      <c r="C40" s="9" t="str">
        <f ca="1">VLOOKUP(Con!$E$5,Final,31,TRUE)</f>
        <v>عربي</v>
      </c>
      <c r="D40" s="9" t="str">
        <f ca="1">VLOOKUP(Con!$E$5,Final,32,TRUE)</f>
        <v/>
      </c>
      <c r="E40" s="9" t="str">
        <f ca="1">VLOOKUP(Con!$E$5,Final,33,TRUE)</f>
        <v/>
      </c>
      <c r="F40" s="9" t="str">
        <f ca="1">VLOOKUP(Con!$E$5,Final,34,TRUE)</f>
        <v>عربي</v>
      </c>
      <c r="G40" s="9" t="str">
        <f ca="1">VLOOKUP(Con!$E$5,Final,35,TRUE)</f>
        <v>عربي</v>
      </c>
      <c r="H40" s="9" t="str">
        <f ca="1">VLOOKUP(Con!$E$5,Final,36,TRUE)</f>
        <v/>
      </c>
      <c r="I40" s="9" t="str">
        <f ca="1">VLOOKUP(Con!$E$5,Final,37,TRUE)</f>
        <v/>
      </c>
    </row>
    <row r="41" spans="1:9" ht="18" customHeight="1">
      <c r="A41" s="38" t="s">
        <v>27</v>
      </c>
      <c r="B41" s="8" t="str">
        <f ca="1">VLOOKUP(Con!$E$5,Final,38,FALSE)</f>
        <v>2/2</v>
      </c>
      <c r="C41" s="8" t="str">
        <f ca="1">VLOOKUP(Con!$E$5,Final,39,FALSE)</f>
        <v>2/2</v>
      </c>
      <c r="D41" s="8" t="str">
        <f ca="1">VLOOKUP(Con!$E$5,Final,40,FALSE)</f>
        <v>2/2</v>
      </c>
      <c r="E41" s="8" t="str">
        <f ca="1">VLOOKUP(Con!$E$5,Final,41,FALSE)</f>
        <v>2/2</v>
      </c>
      <c r="F41" s="8" t="str">
        <f ca="1">VLOOKUP(Con!$E$5,Final,42,FALSE)</f>
        <v/>
      </c>
      <c r="G41" s="8" t="str">
        <f ca="1">VLOOKUP(Con!$E$5,Final,43,FALSE)</f>
        <v/>
      </c>
      <c r="H41" s="8" t="str">
        <f ca="1">VLOOKUP(Con!$E$5,Final,44,FALSE)</f>
        <v/>
      </c>
      <c r="I41" s="8" t="str">
        <f ca="1">VLOOKUP(Con!$E$5,Final,45,FALSE)</f>
        <v/>
      </c>
    </row>
    <row r="42" spans="1:9" s="10" customFormat="1" ht="18" customHeight="1">
      <c r="A42" s="38"/>
      <c r="B42" s="8" t="str">
        <f ca="1">VLOOKUP(Con!$E$5,Final,38,TRUE)</f>
        <v>عربي</v>
      </c>
      <c r="C42" s="8" t="str">
        <f ca="1">VLOOKUP(Con!$E$5,Final,39,TRUE)</f>
        <v>عربي</v>
      </c>
      <c r="D42" s="8" t="str">
        <f ca="1">VLOOKUP(Con!$E$5,Final,40,TRUE)</f>
        <v>دين</v>
      </c>
      <c r="E42" s="8" t="str">
        <f ca="1">VLOOKUP(Con!$E$5,Final,41,TRUE)</f>
        <v>دين</v>
      </c>
      <c r="F42" s="8" t="str">
        <f ca="1">VLOOKUP(Con!$E$5,Final,42,TRUE)</f>
        <v/>
      </c>
      <c r="G42" s="8" t="str">
        <f ca="1">VLOOKUP(Con!$E$5,Final,43,TRUE)</f>
        <v/>
      </c>
      <c r="H42" s="8" t="str">
        <f ca="1">VLOOKUP(Con!$E$5,Final,44,TRUE)</f>
        <v/>
      </c>
      <c r="I42" s="8" t="str">
        <f ca="1">VLOOKUP(Con!$E$5,Final,45,TRUE)</f>
        <v/>
      </c>
    </row>
    <row r="43" spans="1:9" s="42" customFormat="1" ht="18" customHeight="1">
      <c r="A43" s="69" t="s">
        <v>116</v>
      </c>
      <c r="B43" s="69"/>
      <c r="C43" s="69"/>
      <c r="D43" s="69" t="s">
        <v>117</v>
      </c>
      <c r="E43" s="69"/>
      <c r="G43" s="67" t="s">
        <v>28</v>
      </c>
      <c r="H43" s="67"/>
      <c r="I43" s="67"/>
    </row>
    <row r="44" spans="1:9" s="42" customFormat="1" ht="18" customHeight="1">
      <c r="A44" s="71" t="str">
        <f>VLOOKUP(Con!$E$5,Final,2,FALSE)</f>
        <v>محمود عبد الرشيد عبد الصبور شديد</v>
      </c>
      <c r="B44" s="71"/>
      <c r="C44" s="71"/>
      <c r="D44" s="72">
        <f ca="1">TODAY()</f>
        <v>39928</v>
      </c>
      <c r="E44" s="72"/>
      <c r="G44" s="71"/>
      <c r="H44" s="71"/>
      <c r="I44" s="71"/>
    </row>
  </sheetData>
  <mergeCells count="21">
    <mergeCell ref="A29:C29"/>
    <mergeCell ref="D29:E29"/>
    <mergeCell ref="G29:I29"/>
    <mergeCell ref="A1:I1"/>
    <mergeCell ref="D13:E13"/>
    <mergeCell ref="G13:I13"/>
    <mergeCell ref="D14:E14"/>
    <mergeCell ref="G14:I14"/>
    <mergeCell ref="A13:C13"/>
    <mergeCell ref="A14:C14"/>
    <mergeCell ref="A16:I16"/>
    <mergeCell ref="A28:C28"/>
    <mergeCell ref="D28:E28"/>
    <mergeCell ref="G28:I28"/>
    <mergeCell ref="A31:I31"/>
    <mergeCell ref="A43:C43"/>
    <mergeCell ref="D43:E43"/>
    <mergeCell ref="G43:I43"/>
    <mergeCell ref="A44:C44"/>
    <mergeCell ref="D44:E44"/>
    <mergeCell ref="G44:I44"/>
  </mergeCells>
  <pageMargins left="0" right="0" top="0" bottom="0" header="0.51181102362204722" footer="0.51181102362204722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2"/>
  <dimension ref="A1:E45"/>
  <sheetViews>
    <sheetView rightToLeft="1" zoomScale="85" workbookViewId="0">
      <pane xSplit="14880" topLeftCell="W1"/>
      <selection activeCell="E3" sqref="E3:E5"/>
      <selection pane="topRight" activeCell="W1" sqref="W1"/>
    </sheetView>
  </sheetViews>
  <sheetFormatPr defaultRowHeight="24.95" customHeight="1"/>
  <cols>
    <col min="1" max="1" width="9.42578125" style="1" customWidth="1"/>
    <col min="2" max="2" width="39.42578125" style="1" customWidth="1"/>
    <col min="3" max="3" width="20.28515625" style="1" customWidth="1"/>
    <col min="4" max="4" width="9.140625" style="1"/>
    <col min="5" max="5" width="28.5703125" style="1" customWidth="1"/>
    <col min="6" max="16384" width="9.140625" style="1"/>
  </cols>
  <sheetData>
    <row r="1" spans="1:5" ht="24.95" customHeight="1">
      <c r="A1" s="74" t="s">
        <v>49</v>
      </c>
      <c r="B1" s="74"/>
      <c r="C1" s="74"/>
      <c r="E1" s="73" t="s">
        <v>133</v>
      </c>
    </row>
    <row r="2" spans="1:5" ht="24.95" customHeight="1">
      <c r="A2" s="75"/>
      <c r="B2" s="75"/>
      <c r="C2" s="75"/>
      <c r="E2" s="73"/>
    </row>
    <row r="3" spans="1:5" ht="24.95" customHeight="1">
      <c r="A3" s="3" t="s">
        <v>9</v>
      </c>
      <c r="B3" s="3" t="s">
        <v>11</v>
      </c>
      <c r="C3" s="3" t="s">
        <v>12</v>
      </c>
      <c r="E3" s="1">
        <v>1</v>
      </c>
    </row>
    <row r="4" spans="1:5" ht="24.95" customHeight="1">
      <c r="A4" s="76">
        <v>1</v>
      </c>
      <c r="B4" s="76" t="s">
        <v>33</v>
      </c>
      <c r="C4" s="76" t="s">
        <v>48</v>
      </c>
      <c r="E4" s="1">
        <v>13</v>
      </c>
    </row>
    <row r="5" spans="1:5" ht="24.95" customHeight="1">
      <c r="A5" s="77"/>
      <c r="B5" s="77"/>
      <c r="C5" s="77"/>
      <c r="E5" s="1">
        <v>4</v>
      </c>
    </row>
    <row r="6" spans="1:5" ht="24.95" customHeight="1">
      <c r="A6" s="76">
        <v>2</v>
      </c>
      <c r="B6" s="76" t="s">
        <v>36</v>
      </c>
      <c r="C6" s="76" t="s">
        <v>48</v>
      </c>
    </row>
    <row r="7" spans="1:5" ht="24.95" customHeight="1">
      <c r="A7" s="77"/>
      <c r="B7" s="77"/>
      <c r="C7" s="77"/>
    </row>
    <row r="8" spans="1:5" ht="24.95" customHeight="1">
      <c r="A8" s="76">
        <v>3</v>
      </c>
      <c r="B8" s="76" t="s">
        <v>35</v>
      </c>
      <c r="C8" s="76" t="s">
        <v>48</v>
      </c>
    </row>
    <row r="9" spans="1:5" ht="24.95" customHeight="1">
      <c r="A9" s="77"/>
      <c r="B9" s="77"/>
      <c r="C9" s="77"/>
    </row>
    <row r="10" spans="1:5" ht="24.95" customHeight="1">
      <c r="A10" s="76">
        <v>4</v>
      </c>
      <c r="B10" s="76" t="s">
        <v>39</v>
      </c>
      <c r="C10" s="76" t="s">
        <v>48</v>
      </c>
    </row>
    <row r="11" spans="1:5" ht="24.95" customHeight="1">
      <c r="A11" s="77"/>
      <c r="B11" s="77"/>
      <c r="C11" s="77"/>
    </row>
    <row r="12" spans="1:5" ht="24.95" customHeight="1">
      <c r="A12" s="76">
        <v>5</v>
      </c>
      <c r="B12" s="76" t="s">
        <v>41</v>
      </c>
      <c r="C12" s="76" t="s">
        <v>48</v>
      </c>
    </row>
    <row r="13" spans="1:5" ht="24.95" customHeight="1">
      <c r="A13" s="77"/>
      <c r="B13" s="77"/>
      <c r="C13" s="77"/>
    </row>
    <row r="14" spans="1:5" ht="24.95" customHeight="1">
      <c r="A14" s="76">
        <v>6</v>
      </c>
      <c r="B14" s="76" t="s">
        <v>42</v>
      </c>
      <c r="C14" s="76" t="s">
        <v>48</v>
      </c>
    </row>
    <row r="15" spans="1:5" ht="24.95" customHeight="1">
      <c r="A15" s="77"/>
      <c r="B15" s="77"/>
      <c r="C15" s="77"/>
    </row>
    <row r="16" spans="1:5" ht="24.95" customHeight="1">
      <c r="A16" s="76">
        <v>7</v>
      </c>
      <c r="B16" s="76" t="s">
        <v>46</v>
      </c>
      <c r="C16" s="76" t="s">
        <v>48</v>
      </c>
    </row>
    <row r="17" spans="1:3" ht="24.95" customHeight="1">
      <c r="A17" s="77"/>
      <c r="B17" s="77"/>
      <c r="C17" s="77"/>
    </row>
    <row r="18" spans="1:3" ht="24.95" customHeight="1">
      <c r="A18" s="76">
        <v>8</v>
      </c>
      <c r="B18" s="76" t="s">
        <v>43</v>
      </c>
      <c r="C18" s="76" t="s">
        <v>48</v>
      </c>
    </row>
    <row r="19" spans="1:3" ht="24.95" customHeight="1">
      <c r="A19" s="77"/>
      <c r="B19" s="77"/>
      <c r="C19" s="77"/>
    </row>
    <row r="20" spans="1:3" ht="24.95" customHeight="1">
      <c r="A20" s="76">
        <v>9</v>
      </c>
      <c r="B20" s="76" t="s">
        <v>30</v>
      </c>
      <c r="C20" s="76" t="s">
        <v>47</v>
      </c>
    </row>
    <row r="21" spans="1:3" ht="24.95" customHeight="1">
      <c r="A21" s="77"/>
      <c r="B21" s="77"/>
      <c r="C21" s="77"/>
    </row>
    <row r="22" spans="1:3" ht="24.95" customHeight="1">
      <c r="A22" s="76">
        <v>10</v>
      </c>
      <c r="B22" s="76" t="s">
        <v>44</v>
      </c>
      <c r="C22" s="76" t="s">
        <v>48</v>
      </c>
    </row>
    <row r="23" spans="1:3" ht="24.95" customHeight="1">
      <c r="A23" s="77"/>
      <c r="B23" s="77"/>
      <c r="C23" s="77"/>
    </row>
    <row r="24" spans="1:3" ht="24.95" customHeight="1">
      <c r="A24" s="76">
        <v>11</v>
      </c>
      <c r="B24" s="76" t="s">
        <v>31</v>
      </c>
      <c r="C24" s="76" t="s">
        <v>13</v>
      </c>
    </row>
    <row r="25" spans="1:3" ht="24.95" customHeight="1">
      <c r="A25" s="77"/>
      <c r="B25" s="77"/>
      <c r="C25" s="77"/>
    </row>
    <row r="26" spans="1:3" ht="24.95" customHeight="1">
      <c r="A26" s="76">
        <v>12</v>
      </c>
      <c r="B26" s="76" t="s">
        <v>37</v>
      </c>
      <c r="C26" s="76" t="s">
        <v>48</v>
      </c>
    </row>
    <row r="27" spans="1:3" ht="24.95" customHeight="1">
      <c r="A27" s="77"/>
      <c r="B27" s="77"/>
      <c r="C27" s="77"/>
    </row>
    <row r="28" spans="1:3" ht="24.95" customHeight="1">
      <c r="A28" s="76">
        <v>13</v>
      </c>
      <c r="B28" s="76" t="s">
        <v>32</v>
      </c>
      <c r="C28" s="76" t="s">
        <v>13</v>
      </c>
    </row>
    <row r="29" spans="1:3" ht="24.95" customHeight="1">
      <c r="A29" s="77"/>
      <c r="B29" s="77"/>
      <c r="C29" s="77"/>
    </row>
    <row r="30" spans="1:3" ht="24.95" customHeight="1">
      <c r="A30" s="76">
        <v>14</v>
      </c>
      <c r="B30" s="76" t="s">
        <v>45</v>
      </c>
      <c r="C30" s="76" t="s">
        <v>48</v>
      </c>
    </row>
    <row r="31" spans="1:3" ht="24.95" customHeight="1">
      <c r="A31" s="77"/>
      <c r="B31" s="77"/>
      <c r="C31" s="77"/>
    </row>
    <row r="32" spans="1:3" ht="24.95" customHeight="1">
      <c r="A32" s="76">
        <v>15</v>
      </c>
      <c r="B32" s="76" t="s">
        <v>34</v>
      </c>
      <c r="C32" s="76" t="s">
        <v>48</v>
      </c>
    </row>
    <row r="33" spans="1:3" ht="24.95" customHeight="1">
      <c r="A33" s="77"/>
      <c r="B33" s="77"/>
      <c r="C33" s="77"/>
    </row>
    <row r="34" spans="1:3" ht="24.95" customHeight="1">
      <c r="A34" s="76">
        <v>16</v>
      </c>
      <c r="B34" s="76" t="s">
        <v>119</v>
      </c>
      <c r="C34" s="76" t="s">
        <v>48</v>
      </c>
    </row>
    <row r="35" spans="1:3" ht="24.95" customHeight="1">
      <c r="A35" s="77"/>
      <c r="B35" s="77"/>
      <c r="C35" s="77"/>
    </row>
    <row r="36" spans="1:3" ht="24.95" customHeight="1">
      <c r="A36" s="76">
        <v>17</v>
      </c>
      <c r="B36" s="76" t="s">
        <v>40</v>
      </c>
      <c r="C36" s="76" t="s">
        <v>48</v>
      </c>
    </row>
    <row r="37" spans="1:3" ht="24.95" customHeight="1">
      <c r="A37" s="77"/>
      <c r="B37" s="77"/>
      <c r="C37" s="77"/>
    </row>
    <row r="38" spans="1:3" ht="24.95" customHeight="1">
      <c r="A38" s="76">
        <v>18</v>
      </c>
      <c r="B38" s="76" t="s">
        <v>14</v>
      </c>
      <c r="C38" s="76" t="s">
        <v>48</v>
      </c>
    </row>
    <row r="39" spans="1:3" ht="24.95" customHeight="1">
      <c r="A39" s="77"/>
      <c r="B39" s="77"/>
      <c r="C39" s="77"/>
    </row>
    <row r="40" spans="1:3" ht="24.95" customHeight="1">
      <c r="A40" s="76">
        <v>19</v>
      </c>
      <c r="B40" s="76" t="s">
        <v>118</v>
      </c>
      <c r="C40" s="76" t="s">
        <v>48</v>
      </c>
    </row>
    <row r="41" spans="1:3" ht="24.95" customHeight="1">
      <c r="A41" s="77"/>
      <c r="B41" s="77"/>
      <c r="C41" s="77"/>
    </row>
    <row r="42" spans="1:3" ht="24.95" customHeight="1">
      <c r="A42" s="76">
        <v>20</v>
      </c>
      <c r="B42" s="76" t="s">
        <v>38</v>
      </c>
      <c r="C42" s="76" t="s">
        <v>48</v>
      </c>
    </row>
    <row r="43" spans="1:3" ht="24.95" customHeight="1">
      <c r="A43" s="77"/>
      <c r="B43" s="77"/>
      <c r="C43" s="77"/>
    </row>
    <row r="44" spans="1:3" ht="24.95" customHeight="1">
      <c r="A44" s="76">
        <v>21</v>
      </c>
      <c r="B44" s="76" t="s">
        <v>123</v>
      </c>
      <c r="C44" s="76" t="s">
        <v>48</v>
      </c>
    </row>
    <row r="45" spans="1:3" ht="24.95" customHeight="1">
      <c r="A45" s="77"/>
      <c r="B45" s="77"/>
      <c r="C45" s="77"/>
    </row>
  </sheetData>
  <mergeCells count="65"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E1:E2"/>
    <mergeCell ref="A1:C2"/>
    <mergeCell ref="A4:A5"/>
    <mergeCell ref="B4:B5"/>
    <mergeCell ref="C4:C5"/>
  </mergeCells>
  <phoneticPr fontId="4" type="noConversion"/>
  <pageMargins left="0.39370078740157483" right="0.39370078740157483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KS24"/>
  <sheetViews>
    <sheetView rightToLeft="1" tabSelected="1" topLeftCell="EP1" workbookViewId="0">
      <selection activeCell="EX3" sqref="EX3:KS3"/>
    </sheetView>
  </sheetViews>
  <sheetFormatPr defaultColWidth="9.140625" defaultRowHeight="19.5" customHeight="1"/>
  <cols>
    <col min="1" max="1" width="10.140625" style="49" bestFit="1" customWidth="1"/>
    <col min="2" max="127" width="7.7109375" style="49" customWidth="1"/>
    <col min="128" max="140" width="9.140625" style="49" customWidth="1"/>
    <col min="141" max="153" width="9.140625" style="49"/>
    <col min="154" max="154" width="9.140625" style="51" customWidth="1"/>
    <col min="155" max="305" width="9.140625" style="51"/>
    <col min="306" max="306" width="29.42578125" style="49" customWidth="1"/>
    <col min="307" max="16384" width="9.140625" style="49"/>
  </cols>
  <sheetData>
    <row r="1" spans="1:305" s="50" customFormat="1" ht="19.5" customHeight="1">
      <c r="B1" s="79" t="s">
        <v>50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 t="s">
        <v>52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79" t="s">
        <v>51</v>
      </c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53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 t="s">
        <v>54</v>
      </c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 t="s">
        <v>55</v>
      </c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 t="s">
        <v>56</v>
      </c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 t="s">
        <v>57</v>
      </c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 t="s">
        <v>58</v>
      </c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 t="s">
        <v>59</v>
      </c>
      <c r="DA1" s="79"/>
      <c r="DB1" s="79"/>
      <c r="DC1" s="79"/>
      <c r="DD1" s="79"/>
      <c r="DE1" s="79"/>
      <c r="DF1" s="79"/>
      <c r="DG1" s="79"/>
      <c r="DH1" s="79"/>
      <c r="DI1" s="79"/>
      <c r="DJ1" s="79"/>
      <c r="DK1" s="79"/>
      <c r="DL1" s="79" t="s">
        <v>60</v>
      </c>
      <c r="DM1" s="79"/>
      <c r="DN1" s="79"/>
      <c r="DO1" s="79"/>
      <c r="DP1" s="79"/>
      <c r="DQ1" s="79"/>
      <c r="DR1" s="79"/>
      <c r="DS1" s="79"/>
      <c r="DT1" s="79"/>
      <c r="DU1" s="79"/>
      <c r="DV1" s="79"/>
      <c r="DW1" s="79"/>
      <c r="DX1" s="79" t="s">
        <v>61</v>
      </c>
      <c r="DY1" s="79"/>
      <c r="DZ1" s="79"/>
      <c r="EA1" s="79"/>
      <c r="EB1" s="79"/>
      <c r="EC1" s="79"/>
      <c r="ED1" s="79"/>
      <c r="EE1" s="79"/>
      <c r="EF1" s="79"/>
      <c r="EG1" s="79"/>
      <c r="EH1" s="79"/>
      <c r="EI1" s="79"/>
      <c r="EJ1" s="79"/>
      <c r="EK1" s="79" t="s">
        <v>62</v>
      </c>
      <c r="EL1" s="79"/>
      <c r="EM1" s="79"/>
      <c r="EN1" s="79"/>
      <c r="EO1" s="79"/>
      <c r="EP1" s="79"/>
      <c r="EQ1" s="79"/>
      <c r="ER1" s="79"/>
      <c r="ES1" s="79"/>
      <c r="ET1" s="79"/>
      <c r="EU1" s="79"/>
      <c r="EV1" s="79"/>
      <c r="EW1" s="79"/>
      <c r="EX1" s="78" t="s">
        <v>50</v>
      </c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 t="s">
        <v>52</v>
      </c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 t="s">
        <v>51</v>
      </c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 t="s">
        <v>53</v>
      </c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 t="s">
        <v>54</v>
      </c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 t="s">
        <v>55</v>
      </c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 t="s">
        <v>56</v>
      </c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 t="s">
        <v>57</v>
      </c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 t="s">
        <v>58</v>
      </c>
      <c r="IK1" s="78"/>
      <c r="IL1" s="78"/>
      <c r="IM1" s="78"/>
      <c r="IN1" s="78"/>
      <c r="IO1" s="78"/>
      <c r="IP1" s="78"/>
      <c r="IQ1" s="78"/>
      <c r="IR1" s="78"/>
      <c r="IS1" s="78"/>
      <c r="IT1" s="78"/>
      <c r="IU1" s="78"/>
      <c r="IV1" s="78" t="s">
        <v>59</v>
      </c>
      <c r="IW1" s="78"/>
      <c r="IX1" s="78"/>
      <c r="IY1" s="78"/>
      <c r="IZ1" s="78"/>
      <c r="JA1" s="78"/>
      <c r="JB1" s="78"/>
      <c r="JC1" s="78"/>
      <c r="JD1" s="78"/>
      <c r="JE1" s="78"/>
      <c r="JF1" s="78"/>
      <c r="JG1" s="78"/>
      <c r="JH1" s="78" t="s">
        <v>60</v>
      </c>
      <c r="JI1" s="78"/>
      <c r="JJ1" s="78"/>
      <c r="JK1" s="78"/>
      <c r="JL1" s="78"/>
      <c r="JM1" s="78"/>
      <c r="JN1" s="78"/>
      <c r="JO1" s="78"/>
      <c r="JP1" s="78"/>
      <c r="JQ1" s="78"/>
      <c r="JR1" s="78"/>
      <c r="JS1" s="78"/>
      <c r="JT1" s="78" t="s">
        <v>61</v>
      </c>
      <c r="JU1" s="78"/>
      <c r="JV1" s="78"/>
      <c r="JW1" s="78"/>
      <c r="JX1" s="78"/>
      <c r="JY1" s="78"/>
      <c r="JZ1" s="78"/>
      <c r="KA1" s="78"/>
      <c r="KB1" s="78"/>
      <c r="KC1" s="78"/>
      <c r="KD1" s="78"/>
      <c r="KE1" s="78"/>
      <c r="KF1" s="78"/>
      <c r="KG1" s="78" t="s">
        <v>61</v>
      </c>
      <c r="KH1" s="78"/>
      <c r="KI1" s="78"/>
      <c r="KJ1" s="78"/>
      <c r="KK1" s="78"/>
      <c r="KL1" s="78"/>
      <c r="KM1" s="78"/>
      <c r="KN1" s="78"/>
      <c r="KO1" s="78"/>
      <c r="KP1" s="78"/>
      <c r="KQ1" s="78"/>
      <c r="KR1" s="78"/>
      <c r="KS1" s="78"/>
    </row>
    <row r="2" spans="1:305" ht="19.5" customHeight="1">
      <c r="A2" s="49" t="s">
        <v>130</v>
      </c>
      <c r="B2" s="49" t="s">
        <v>70</v>
      </c>
      <c r="C2" s="49" t="s">
        <v>69</v>
      </c>
      <c r="D2" s="49" t="s">
        <v>72</v>
      </c>
      <c r="E2" s="49" t="s">
        <v>63</v>
      </c>
      <c r="F2" s="49" t="s">
        <v>71</v>
      </c>
      <c r="G2" s="49" t="s">
        <v>17</v>
      </c>
      <c r="H2" s="49" t="s">
        <v>67</v>
      </c>
      <c r="I2" s="49" t="s">
        <v>19</v>
      </c>
      <c r="J2" s="49" t="s">
        <v>68</v>
      </c>
      <c r="K2" s="49" t="s">
        <v>65</v>
      </c>
      <c r="L2" s="49" t="s">
        <v>66</v>
      </c>
      <c r="M2" s="49" t="s">
        <v>70</v>
      </c>
      <c r="N2" s="49" t="s">
        <v>69</v>
      </c>
      <c r="O2" s="49" t="s">
        <v>72</v>
      </c>
      <c r="P2" s="49" t="s">
        <v>63</v>
      </c>
      <c r="Q2" s="49" t="s">
        <v>71</v>
      </c>
      <c r="R2" s="49" t="s">
        <v>17</v>
      </c>
      <c r="S2" s="49" t="s">
        <v>67</v>
      </c>
      <c r="T2" s="49" t="s">
        <v>19</v>
      </c>
      <c r="U2" s="49" t="s">
        <v>68</v>
      </c>
      <c r="V2" s="49" t="s">
        <v>65</v>
      </c>
      <c r="W2" s="49" t="s">
        <v>66</v>
      </c>
      <c r="X2" s="49" t="s">
        <v>70</v>
      </c>
      <c r="Y2" s="49" t="s">
        <v>69</v>
      </c>
      <c r="Z2" s="49" t="s">
        <v>72</v>
      </c>
      <c r="AA2" s="49" t="s">
        <v>63</v>
      </c>
      <c r="AB2" s="49" t="s">
        <v>71</v>
      </c>
      <c r="AC2" s="49" t="s">
        <v>17</v>
      </c>
      <c r="AD2" s="49" t="s">
        <v>67</v>
      </c>
      <c r="AE2" s="49" t="s">
        <v>19</v>
      </c>
      <c r="AF2" s="49" t="s">
        <v>68</v>
      </c>
      <c r="AG2" s="49" t="s">
        <v>65</v>
      </c>
      <c r="AH2" s="49" t="s">
        <v>66</v>
      </c>
      <c r="AI2" s="49" t="s">
        <v>70</v>
      </c>
      <c r="AJ2" s="49" t="s">
        <v>69</v>
      </c>
      <c r="AK2" s="49" t="s">
        <v>72</v>
      </c>
      <c r="AL2" s="49" t="s">
        <v>63</v>
      </c>
      <c r="AM2" s="49" t="s">
        <v>71</v>
      </c>
      <c r="AN2" s="49" t="s">
        <v>17</v>
      </c>
      <c r="AO2" s="49" t="s">
        <v>67</v>
      </c>
      <c r="AP2" s="49" t="s">
        <v>19</v>
      </c>
      <c r="AQ2" s="49" t="s">
        <v>68</v>
      </c>
      <c r="AR2" s="49" t="s">
        <v>65</v>
      </c>
      <c r="AS2" s="49" t="s">
        <v>66</v>
      </c>
      <c r="AT2" s="49" t="s">
        <v>70</v>
      </c>
      <c r="AU2" s="49" t="s">
        <v>69</v>
      </c>
      <c r="AV2" s="49" t="s">
        <v>72</v>
      </c>
      <c r="AW2" s="49" t="s">
        <v>63</v>
      </c>
      <c r="AX2" s="49" t="s">
        <v>71</v>
      </c>
      <c r="AY2" s="49" t="s">
        <v>17</v>
      </c>
      <c r="AZ2" s="49" t="s">
        <v>67</v>
      </c>
      <c r="BA2" s="49" t="s">
        <v>19</v>
      </c>
      <c r="BB2" s="49" t="s">
        <v>68</v>
      </c>
      <c r="BC2" s="49" t="s">
        <v>65</v>
      </c>
      <c r="BD2" s="49" t="s">
        <v>66</v>
      </c>
      <c r="BE2" s="49" t="s">
        <v>70</v>
      </c>
      <c r="BF2" s="49" t="s">
        <v>69</v>
      </c>
      <c r="BG2" s="49" t="s">
        <v>72</v>
      </c>
      <c r="BH2" s="49" t="s">
        <v>63</v>
      </c>
      <c r="BI2" s="49" t="s">
        <v>71</v>
      </c>
      <c r="BJ2" s="49" t="s">
        <v>17</v>
      </c>
      <c r="BK2" s="49" t="s">
        <v>67</v>
      </c>
      <c r="BL2" s="49" t="s">
        <v>19</v>
      </c>
      <c r="BM2" s="49" t="s">
        <v>68</v>
      </c>
      <c r="BN2" s="49" t="s">
        <v>65</v>
      </c>
      <c r="BO2" s="49" t="s">
        <v>66</v>
      </c>
      <c r="BP2" s="49" t="s">
        <v>70</v>
      </c>
      <c r="BQ2" s="49" t="s">
        <v>69</v>
      </c>
      <c r="BR2" s="49" t="s">
        <v>72</v>
      </c>
      <c r="BS2" s="49" t="s">
        <v>63</v>
      </c>
      <c r="BT2" s="49" t="s">
        <v>16</v>
      </c>
      <c r="BU2" s="49" t="s">
        <v>15</v>
      </c>
      <c r="BV2" s="49" t="s">
        <v>71</v>
      </c>
      <c r="BW2" s="49" t="s">
        <v>17</v>
      </c>
      <c r="BX2" s="49" t="s">
        <v>67</v>
      </c>
      <c r="BY2" s="49" t="s">
        <v>19</v>
      </c>
      <c r="BZ2" s="49" t="s">
        <v>68</v>
      </c>
      <c r="CA2" s="21" t="s">
        <v>121</v>
      </c>
      <c r="CB2" s="49" t="s">
        <v>70</v>
      </c>
      <c r="CC2" s="49" t="s">
        <v>69</v>
      </c>
      <c r="CD2" s="49" t="s">
        <v>72</v>
      </c>
      <c r="CE2" s="49" t="s">
        <v>63</v>
      </c>
      <c r="CF2" s="49" t="s">
        <v>16</v>
      </c>
      <c r="CG2" s="49" t="s">
        <v>15</v>
      </c>
      <c r="CH2" s="49" t="s">
        <v>71</v>
      </c>
      <c r="CI2" s="49" t="s">
        <v>17</v>
      </c>
      <c r="CJ2" s="49" t="s">
        <v>67</v>
      </c>
      <c r="CK2" s="49" t="s">
        <v>19</v>
      </c>
      <c r="CL2" s="49" t="s">
        <v>68</v>
      </c>
      <c r="CM2" s="21" t="s">
        <v>121</v>
      </c>
      <c r="CN2" s="49" t="s">
        <v>70</v>
      </c>
      <c r="CO2" s="49" t="s">
        <v>69</v>
      </c>
      <c r="CP2" s="49" t="s">
        <v>72</v>
      </c>
      <c r="CQ2" s="49" t="s">
        <v>63</v>
      </c>
      <c r="CR2" s="49" t="s">
        <v>16</v>
      </c>
      <c r="CS2" s="49" t="s">
        <v>15</v>
      </c>
      <c r="CT2" s="49" t="s">
        <v>71</v>
      </c>
      <c r="CU2" s="49" t="s">
        <v>17</v>
      </c>
      <c r="CV2" s="49" t="s">
        <v>67</v>
      </c>
      <c r="CW2" s="49" t="s">
        <v>19</v>
      </c>
      <c r="CX2" s="49" t="s">
        <v>68</v>
      </c>
      <c r="CY2" s="21" t="s">
        <v>121</v>
      </c>
      <c r="CZ2" s="49" t="s">
        <v>70</v>
      </c>
      <c r="DA2" s="49" t="s">
        <v>69</v>
      </c>
      <c r="DB2" s="49" t="s">
        <v>72</v>
      </c>
      <c r="DC2" s="49" t="s">
        <v>63</v>
      </c>
      <c r="DD2" s="49" t="s">
        <v>16</v>
      </c>
      <c r="DE2" s="49" t="s">
        <v>15</v>
      </c>
      <c r="DF2" s="49" t="s">
        <v>71</v>
      </c>
      <c r="DG2" s="49" t="s">
        <v>17</v>
      </c>
      <c r="DH2" s="49" t="s">
        <v>67</v>
      </c>
      <c r="DI2" s="49" t="s">
        <v>19</v>
      </c>
      <c r="DJ2" s="49" t="s">
        <v>68</v>
      </c>
      <c r="DK2" s="21" t="s">
        <v>121</v>
      </c>
      <c r="DL2" s="49" t="s">
        <v>70</v>
      </c>
      <c r="DM2" s="49" t="s">
        <v>69</v>
      </c>
      <c r="DN2" s="49" t="s">
        <v>72</v>
      </c>
      <c r="DO2" s="49" t="s">
        <v>63</v>
      </c>
      <c r="DP2" s="49" t="s">
        <v>16</v>
      </c>
      <c r="DQ2" s="49" t="s">
        <v>15</v>
      </c>
      <c r="DR2" s="49" t="s">
        <v>71</v>
      </c>
      <c r="DS2" s="49" t="s">
        <v>17</v>
      </c>
      <c r="DT2" s="49" t="s">
        <v>67</v>
      </c>
      <c r="DU2" s="49" t="s">
        <v>19</v>
      </c>
      <c r="DV2" s="49" t="s">
        <v>68</v>
      </c>
      <c r="DW2" s="21" t="s">
        <v>121</v>
      </c>
      <c r="DX2" s="49" t="s">
        <v>70</v>
      </c>
      <c r="DY2" s="49" t="s">
        <v>69</v>
      </c>
      <c r="DZ2" s="49" t="s">
        <v>72</v>
      </c>
      <c r="EA2" s="49" t="s">
        <v>63</v>
      </c>
      <c r="EB2" s="49" t="s">
        <v>16</v>
      </c>
      <c r="EC2" s="49" t="s">
        <v>15</v>
      </c>
      <c r="ED2" s="49" t="s">
        <v>71</v>
      </c>
      <c r="EE2" s="49" t="s">
        <v>17</v>
      </c>
      <c r="EF2" s="49" t="s">
        <v>67</v>
      </c>
      <c r="EG2" s="49" t="s">
        <v>19</v>
      </c>
      <c r="EH2" s="49" t="s">
        <v>68</v>
      </c>
      <c r="EI2" s="21" t="s">
        <v>18</v>
      </c>
      <c r="EJ2" s="21" t="s">
        <v>122</v>
      </c>
      <c r="EK2" s="49" t="s">
        <v>70</v>
      </c>
      <c r="EL2" s="49" t="s">
        <v>69</v>
      </c>
      <c r="EM2" s="49" t="s">
        <v>72</v>
      </c>
      <c r="EN2" s="49" t="s">
        <v>63</v>
      </c>
      <c r="EO2" s="49" t="s">
        <v>16</v>
      </c>
      <c r="EP2" s="49" t="s">
        <v>15</v>
      </c>
      <c r="EQ2" s="49" t="s">
        <v>71</v>
      </c>
      <c r="ER2" s="49" t="s">
        <v>17</v>
      </c>
      <c r="ES2" s="49" t="s">
        <v>67</v>
      </c>
      <c r="ET2" s="49" t="s">
        <v>19</v>
      </c>
      <c r="EU2" s="49" t="s">
        <v>68</v>
      </c>
      <c r="EV2" s="21" t="s">
        <v>18</v>
      </c>
      <c r="EW2" s="21" t="s">
        <v>122</v>
      </c>
      <c r="EX2" s="51">
        <v>1</v>
      </c>
      <c r="EY2" s="51">
        <v>2</v>
      </c>
      <c r="EZ2" s="51">
        <v>3</v>
      </c>
      <c r="FA2" s="51">
        <v>4</v>
      </c>
      <c r="FB2" s="51">
        <v>5</v>
      </c>
      <c r="FC2" s="51">
        <v>6</v>
      </c>
      <c r="FD2" s="51">
        <v>7</v>
      </c>
      <c r="FE2" s="51">
        <v>8</v>
      </c>
      <c r="FF2" s="51">
        <v>9</v>
      </c>
      <c r="FG2" s="51">
        <v>10</v>
      </c>
      <c r="FH2" s="51">
        <v>11</v>
      </c>
      <c r="FI2" s="51">
        <v>1</v>
      </c>
      <c r="FJ2" s="51">
        <v>2</v>
      </c>
      <c r="FK2" s="51">
        <v>3</v>
      </c>
      <c r="FL2" s="51">
        <v>4</v>
      </c>
      <c r="FM2" s="51">
        <v>5</v>
      </c>
      <c r="FN2" s="51">
        <v>6</v>
      </c>
      <c r="FO2" s="51">
        <v>7</v>
      </c>
      <c r="FP2" s="51">
        <v>8</v>
      </c>
      <c r="FQ2" s="51">
        <v>9</v>
      </c>
      <c r="FR2" s="51">
        <v>10</v>
      </c>
      <c r="FS2" s="51">
        <v>11</v>
      </c>
      <c r="FT2" s="51">
        <v>1</v>
      </c>
      <c r="FU2" s="51">
        <v>2</v>
      </c>
      <c r="FV2" s="51">
        <v>3</v>
      </c>
      <c r="FW2" s="51">
        <v>4</v>
      </c>
      <c r="FX2" s="51">
        <v>5</v>
      </c>
      <c r="FY2" s="51">
        <v>6</v>
      </c>
      <c r="FZ2" s="51">
        <v>7</v>
      </c>
      <c r="GA2" s="51">
        <v>8</v>
      </c>
      <c r="GB2" s="51">
        <v>9</v>
      </c>
      <c r="GC2" s="51">
        <v>10</v>
      </c>
      <c r="GD2" s="51">
        <v>11</v>
      </c>
      <c r="GE2" s="51">
        <v>1</v>
      </c>
      <c r="GF2" s="51">
        <v>2</v>
      </c>
      <c r="GG2" s="51">
        <v>3</v>
      </c>
      <c r="GH2" s="51">
        <v>4</v>
      </c>
      <c r="GI2" s="51">
        <v>5</v>
      </c>
      <c r="GJ2" s="51">
        <v>6</v>
      </c>
      <c r="GK2" s="51">
        <v>7</v>
      </c>
      <c r="GL2" s="51">
        <v>8</v>
      </c>
      <c r="GM2" s="51">
        <v>9</v>
      </c>
      <c r="GN2" s="51">
        <v>10</v>
      </c>
      <c r="GO2" s="51">
        <v>11</v>
      </c>
      <c r="GP2" s="51">
        <v>1</v>
      </c>
      <c r="GQ2" s="51">
        <v>2</v>
      </c>
      <c r="GR2" s="51">
        <v>3</v>
      </c>
      <c r="GS2" s="51">
        <v>4</v>
      </c>
      <c r="GT2" s="51">
        <v>5</v>
      </c>
      <c r="GU2" s="51">
        <v>6</v>
      </c>
      <c r="GV2" s="51">
        <v>7</v>
      </c>
      <c r="GW2" s="51">
        <v>8</v>
      </c>
      <c r="GX2" s="51">
        <v>9</v>
      </c>
      <c r="GY2" s="51">
        <v>10</v>
      </c>
      <c r="GZ2" s="51">
        <v>11</v>
      </c>
      <c r="HA2" s="51">
        <v>1</v>
      </c>
      <c r="HB2" s="51">
        <v>2</v>
      </c>
      <c r="HC2" s="51">
        <v>3</v>
      </c>
      <c r="HD2" s="51">
        <v>4</v>
      </c>
      <c r="HE2" s="51">
        <v>5</v>
      </c>
      <c r="HF2" s="51">
        <v>6</v>
      </c>
      <c r="HG2" s="51">
        <v>7</v>
      </c>
      <c r="HH2" s="51">
        <v>8</v>
      </c>
      <c r="HI2" s="51">
        <v>9</v>
      </c>
      <c r="HJ2" s="51">
        <v>10</v>
      </c>
      <c r="HK2" s="51">
        <v>11</v>
      </c>
      <c r="HL2" s="51">
        <v>1</v>
      </c>
      <c r="HM2" s="51">
        <v>2</v>
      </c>
      <c r="HN2" s="51">
        <v>3</v>
      </c>
      <c r="HO2" s="51">
        <v>4</v>
      </c>
      <c r="HP2" s="51">
        <v>5</v>
      </c>
      <c r="HQ2" s="51">
        <v>6</v>
      </c>
      <c r="HR2" s="51">
        <v>7</v>
      </c>
      <c r="HS2" s="51">
        <v>8</v>
      </c>
      <c r="HT2" s="51">
        <v>9</v>
      </c>
      <c r="HU2" s="51">
        <v>10</v>
      </c>
      <c r="HV2" s="51">
        <v>11</v>
      </c>
      <c r="HW2" s="51">
        <v>12</v>
      </c>
      <c r="HX2" s="51">
        <v>1</v>
      </c>
      <c r="HY2" s="51">
        <v>2</v>
      </c>
      <c r="HZ2" s="51">
        <v>3</v>
      </c>
      <c r="IA2" s="51">
        <v>4</v>
      </c>
      <c r="IB2" s="51">
        <v>5</v>
      </c>
      <c r="IC2" s="51">
        <v>6</v>
      </c>
      <c r="ID2" s="51">
        <v>7</v>
      </c>
      <c r="IE2" s="51">
        <v>8</v>
      </c>
      <c r="IF2" s="51">
        <v>9</v>
      </c>
      <c r="IG2" s="51">
        <v>10</v>
      </c>
      <c r="IH2" s="51">
        <v>11</v>
      </c>
      <c r="II2" s="51">
        <v>12</v>
      </c>
      <c r="IJ2" s="51">
        <v>1</v>
      </c>
      <c r="IK2" s="51">
        <v>2</v>
      </c>
      <c r="IL2" s="51">
        <v>3</v>
      </c>
      <c r="IM2" s="51">
        <v>4</v>
      </c>
      <c r="IN2" s="51">
        <v>5</v>
      </c>
      <c r="IO2" s="51">
        <v>6</v>
      </c>
      <c r="IP2" s="51">
        <v>7</v>
      </c>
      <c r="IQ2" s="51">
        <v>8</v>
      </c>
      <c r="IR2" s="51">
        <v>9</v>
      </c>
      <c r="IS2" s="51">
        <v>10</v>
      </c>
      <c r="IT2" s="51">
        <v>11</v>
      </c>
      <c r="IU2" s="51">
        <v>12</v>
      </c>
      <c r="IV2" s="51">
        <v>1</v>
      </c>
      <c r="IW2" s="51">
        <v>2</v>
      </c>
      <c r="IX2" s="51">
        <v>3</v>
      </c>
      <c r="IY2" s="51">
        <v>4</v>
      </c>
      <c r="IZ2" s="51">
        <v>5</v>
      </c>
      <c r="JA2" s="51">
        <v>6</v>
      </c>
      <c r="JB2" s="51">
        <v>7</v>
      </c>
      <c r="JC2" s="51">
        <v>8</v>
      </c>
      <c r="JD2" s="51">
        <v>9</v>
      </c>
      <c r="JE2" s="51">
        <v>10</v>
      </c>
      <c r="JF2" s="51">
        <v>11</v>
      </c>
      <c r="JG2" s="51">
        <v>12</v>
      </c>
      <c r="JH2" s="51">
        <v>1</v>
      </c>
      <c r="JI2" s="51">
        <v>2</v>
      </c>
      <c r="JJ2" s="51">
        <v>3</v>
      </c>
      <c r="JK2" s="51">
        <v>4</v>
      </c>
      <c r="JL2" s="51">
        <v>5</v>
      </c>
      <c r="JM2" s="51">
        <v>6</v>
      </c>
      <c r="JN2" s="51">
        <v>7</v>
      </c>
      <c r="JO2" s="51">
        <v>8</v>
      </c>
      <c r="JP2" s="51">
        <v>9</v>
      </c>
      <c r="JQ2" s="51">
        <v>10</v>
      </c>
      <c r="JR2" s="51">
        <v>11</v>
      </c>
      <c r="JS2" s="51">
        <v>12</v>
      </c>
      <c r="JT2" s="51">
        <v>1</v>
      </c>
      <c r="JU2" s="51">
        <v>2</v>
      </c>
      <c r="JV2" s="51">
        <v>3</v>
      </c>
      <c r="JW2" s="51">
        <v>4</v>
      </c>
      <c r="JX2" s="51">
        <v>5</v>
      </c>
      <c r="JY2" s="51">
        <v>6</v>
      </c>
      <c r="JZ2" s="51">
        <v>7</v>
      </c>
      <c r="KA2" s="51">
        <v>8</v>
      </c>
      <c r="KB2" s="51">
        <v>9</v>
      </c>
      <c r="KC2" s="51">
        <v>10</v>
      </c>
      <c r="KD2" s="51">
        <v>11</v>
      </c>
      <c r="KE2" s="51">
        <v>12</v>
      </c>
      <c r="KF2" s="51">
        <v>13</v>
      </c>
      <c r="KG2" s="51">
        <v>1</v>
      </c>
      <c r="KH2" s="51">
        <v>2</v>
      </c>
      <c r="KI2" s="51">
        <v>3</v>
      </c>
      <c r="KJ2" s="51">
        <v>4</v>
      </c>
      <c r="KK2" s="51">
        <v>5</v>
      </c>
      <c r="KL2" s="51">
        <v>6</v>
      </c>
      <c r="KM2" s="51">
        <v>7</v>
      </c>
      <c r="KN2" s="51">
        <v>8</v>
      </c>
      <c r="KO2" s="51">
        <v>9</v>
      </c>
      <c r="KP2" s="51">
        <v>10</v>
      </c>
      <c r="KQ2" s="51">
        <v>11</v>
      </c>
      <c r="KR2" s="51">
        <v>12</v>
      </c>
      <c r="KS2" s="51">
        <v>13</v>
      </c>
    </row>
    <row r="3" spans="1:305" ht="19.5" customHeight="1">
      <c r="A3" s="49" t="s">
        <v>75</v>
      </c>
      <c r="B3" s="49">
        <f ca="1">SUMPRODUCT((ST!$F$3:$AS$3=Plan!$B$1)*(ST!$F$4:$AS$4=Plan!B$2))</f>
        <v>3</v>
      </c>
      <c r="C3" s="49">
        <f ca="1">SUMPRODUCT((ST!$F$3:$AS$3=Plan!$B$1)*(ST!$F$4:$AS$4=Plan!C$2))</f>
        <v>12</v>
      </c>
      <c r="D3" s="49">
        <f ca="1">SUMPRODUCT((ST!$F$3:$AS$3=Plan!$B$1)*(ST!$F$4:$AS$4=Plan!D$2))</f>
        <v>6</v>
      </c>
      <c r="E3" s="49">
        <f ca="1">SUMPRODUCT((ST!$F$3:$AS$3=Plan!$B$1)*(ST!$F$4:$AS$4=Plan!E$2))</f>
        <v>0</v>
      </c>
      <c r="F3" s="49">
        <f ca="1">SUMPRODUCT((ST!$F$3:$AS$3=Plan!$B$1)*(ST!$F$4:$AS$4=Plan!F$2))</f>
        <v>0</v>
      </c>
      <c r="G3" s="49">
        <f ca="1">SUMPRODUCT((ST!$F$3:$AS$3=Plan!$B$1)*(ST!$F$4:$AS$4=Plan!G$2))</f>
        <v>0</v>
      </c>
      <c r="H3" s="49">
        <f ca="1">SUMPRODUCT((ST!$F$3:$AS$3=Plan!$B$1)*(ST!$F$4:$AS$4=Plan!H$2))</f>
        <v>0</v>
      </c>
      <c r="I3" s="49">
        <f ca="1">SUMPRODUCT((ST!$F$3:$AS$3=Plan!$B$1)*(ST!$F$4:$AS$4=Plan!I$2))</f>
        <v>0</v>
      </c>
      <c r="J3" s="49">
        <f ca="1">SUMPRODUCT((ST!$F$3:$AS$3=Plan!$B$1)*(ST!$F$4:$AS$4=Plan!J$2))</f>
        <v>0</v>
      </c>
      <c r="K3" s="49">
        <f ca="1">SUMPRODUCT((ST!$F$3:$AS$3=Plan!$B$1)*(ST!$F$4:$AS$4=Plan!K$2))</f>
        <v>0</v>
      </c>
      <c r="L3" s="49">
        <f ca="1">SUMPRODUCT((ST!$F$3:$AS$3=Plan!$B$1)*(ST!$F$4:$AS$4=Plan!L$2))</f>
        <v>1</v>
      </c>
      <c r="M3" s="49">
        <f ca="1">SUMPRODUCT((ST!$F$3:$AS$3=Plan!$M$1)*(ST!$F$4:$AS$4=Plan!M$2))</f>
        <v>0</v>
      </c>
      <c r="N3" s="49">
        <f ca="1">SUMPRODUCT((ST!$F$3:$AS$3=Plan!$M$1)*(ST!$F$4:$AS$4=Plan!N$2))</f>
        <v>0</v>
      </c>
      <c r="O3" s="49">
        <f ca="1">SUMPRODUCT((ST!$F$3:$AS$3=Plan!$M$1)*(ST!$F$4:$AS$4=Plan!O$2))</f>
        <v>0</v>
      </c>
      <c r="P3" s="49">
        <f ca="1">SUMPRODUCT((ST!$F$3:$AS$3=Plan!$M$1)*(ST!$F$4:$AS$4=Plan!P$2))</f>
        <v>0</v>
      </c>
      <c r="Q3" s="49">
        <f ca="1">SUMPRODUCT((ST!$F$3:$AS$3=Plan!$M$1)*(ST!$F$4:$AS$4=Plan!Q$2))</f>
        <v>0</v>
      </c>
      <c r="R3" s="49">
        <f ca="1">SUMPRODUCT((ST!$F$3:$AS$3=Plan!$M$1)*(ST!$F$4:$AS$4=Plan!R$2))</f>
        <v>0</v>
      </c>
      <c r="S3" s="49">
        <f ca="1">SUMPRODUCT((ST!$F$3:$AS$3=Plan!$M$1)*(ST!$F$4:$AS$4=Plan!S$2))</f>
        <v>0</v>
      </c>
      <c r="T3" s="49">
        <f ca="1">SUMPRODUCT((ST!$F$3:$AS$3=Plan!$M$1)*(ST!$F$4:$AS$4=Plan!T$2))</f>
        <v>0</v>
      </c>
      <c r="U3" s="49">
        <f ca="1">SUMPRODUCT((ST!$F$3:$AS$3=Plan!$M$1)*(ST!$F$4:$AS$4=Plan!U$2))</f>
        <v>0</v>
      </c>
      <c r="V3" s="49">
        <f ca="1">SUMPRODUCT((ST!$F$3:$AS$3=Plan!$M$1)*(ST!$F$4:$AS$4=Plan!V$2))</f>
        <v>0</v>
      </c>
      <c r="W3" s="49">
        <f ca="1">SUMPRODUCT((ST!$F$3:$AS$3=Plan!$M$1)*(ST!$F$4:$AS$4=Plan!W$2))</f>
        <v>0</v>
      </c>
      <c r="X3" s="49">
        <f ca="1">SUMPRODUCT((ST!$F$3:$AS$3=Plan!$X$1)*(ST!$F$4:$AS$4=Plan!X$2))</f>
        <v>0</v>
      </c>
      <c r="Y3" s="49">
        <f ca="1">SUMPRODUCT((ST!$F$3:$AS$3=Plan!$X$1)*(ST!$F$4:$AS$4=Plan!Y$2))</f>
        <v>0</v>
      </c>
      <c r="Z3" s="49">
        <f ca="1">SUMPRODUCT((ST!$F$3:$AS$3=Plan!$X$1)*(ST!$F$4:$AS$4=Plan!Z$2))</f>
        <v>0</v>
      </c>
      <c r="AA3" s="49">
        <f ca="1">SUMPRODUCT((ST!$F$3:$AS$3=Plan!$X$1)*(ST!$F$4:$AS$4=Plan!AA$2))</f>
        <v>0</v>
      </c>
      <c r="AB3" s="49">
        <f ca="1">SUMPRODUCT((ST!$F$3:$AS$3=Plan!$X$1)*(ST!$F$4:$AS$4=Plan!AB$2))</f>
        <v>0</v>
      </c>
      <c r="AC3" s="49">
        <f ca="1">SUMPRODUCT((ST!$F$3:$AS$3=Plan!$X$1)*(ST!$F$4:$AS$4=Plan!AC$2))</f>
        <v>0</v>
      </c>
      <c r="AD3" s="49">
        <f ca="1">SUMPRODUCT((ST!$F$3:$AS$3=Plan!$X$1)*(ST!$F$4:$AS$4=Plan!AD$2))</f>
        <v>0</v>
      </c>
      <c r="AE3" s="49">
        <f ca="1">SUMPRODUCT((ST!$F$3:$AS$3=Plan!$X$1)*(ST!$F$4:$AS$4=Plan!AE$2))</f>
        <v>0</v>
      </c>
      <c r="AF3" s="49">
        <f ca="1">SUMPRODUCT((ST!$F$3:$AS$3=Plan!$X$1)*(ST!$F$4:$AS$4=Plan!AF$2))</f>
        <v>0</v>
      </c>
      <c r="AG3" s="49">
        <f ca="1">SUMPRODUCT((ST!$F$3:$AS$3=Plan!$X$1)*(ST!$F$4:$AS$4=Plan!AG$2))</f>
        <v>0</v>
      </c>
      <c r="AH3" s="49">
        <f ca="1">SUMPRODUCT((ST!$F$3:$AS$3=Plan!$X$1)*(ST!$F$4:$AS$4=Plan!AH$2))</f>
        <v>0</v>
      </c>
      <c r="AI3" s="49">
        <f ca="1">SUMPRODUCT((ST!$F$3:$AS$3=Plan!$AI$1)*(ST!$F$4:$AS$4=Plan!AI$2))</f>
        <v>0</v>
      </c>
      <c r="AJ3" s="49">
        <f ca="1">SUMPRODUCT((ST!$F$3:$AS$3=Plan!$AI$1)*(ST!$F$4:$AS$4=Plan!AJ$2))</f>
        <v>0</v>
      </c>
      <c r="AK3" s="49">
        <f ca="1">SUMPRODUCT((ST!$F$3:$AS$3=Plan!$AI$1)*(ST!$F$4:$AS$4=Plan!AK$2))</f>
        <v>0</v>
      </c>
      <c r="AL3" s="49">
        <f ca="1">SUMPRODUCT((ST!$F$3:$AS$3=Plan!$AI$1)*(ST!$F$4:$AS$4=Plan!AL$2))</f>
        <v>0</v>
      </c>
      <c r="AM3" s="49">
        <f ca="1">SUMPRODUCT((ST!$F$3:$AS$3=Plan!$AI$1)*(ST!$F$4:$AS$4=Plan!AM$2))</f>
        <v>0</v>
      </c>
      <c r="AN3" s="49">
        <f ca="1">SUMPRODUCT((ST!$F$3:$AS$3=Plan!$AI$1)*(ST!$F$4:$AS$4=Plan!AN$2))</f>
        <v>0</v>
      </c>
      <c r="AO3" s="49">
        <f ca="1">SUMPRODUCT((ST!$F$3:$AS$3=Plan!$AI$1)*(ST!$F$4:$AS$4=Plan!AO$2))</f>
        <v>0</v>
      </c>
      <c r="AP3" s="49">
        <f ca="1">SUMPRODUCT((ST!$F$3:$AS$3=Plan!$AI$1)*(ST!$F$4:$AS$4=Plan!AP$2))</f>
        <v>0</v>
      </c>
      <c r="AQ3" s="49">
        <f ca="1">SUMPRODUCT((ST!$F$3:$AS$3=Plan!$AI$1)*(ST!$F$4:$AS$4=Plan!AQ$2))</f>
        <v>0</v>
      </c>
      <c r="AR3" s="49">
        <f ca="1">SUMPRODUCT((ST!$F$3:$AS$3=Plan!$AI$1)*(ST!$F$4:$AS$4=Plan!AR$2))</f>
        <v>0</v>
      </c>
      <c r="AS3" s="49">
        <f ca="1">SUMPRODUCT((ST!$F$3:$AS$3=Plan!$AI$1)*(ST!$F$4:$AS$4=Plan!AS$2))</f>
        <v>0</v>
      </c>
      <c r="AT3" s="49">
        <f ca="1">SUMPRODUCT((ST!$F$3:$AS$3=Plan!$AT$1)*(ST!$F$4:$AS$4=Plan!AT$2))</f>
        <v>0</v>
      </c>
      <c r="AU3" s="49">
        <f ca="1">SUMPRODUCT((ST!$F$3:$AS$3=Plan!$AT$1)*(ST!$F$4:$AS$4=Plan!AU$2))</f>
        <v>0</v>
      </c>
      <c r="AV3" s="49">
        <f ca="1">SUMPRODUCT((ST!$F$3:$AS$3=Plan!$AT$1)*(ST!$F$4:$AS$4=Plan!AV$2))</f>
        <v>0</v>
      </c>
      <c r="AW3" s="49">
        <f ca="1">SUMPRODUCT((ST!$F$3:$AS$3=Plan!$AT$1)*(ST!$F$4:$AS$4=Plan!AW$2))</f>
        <v>0</v>
      </c>
      <c r="AX3" s="49">
        <f ca="1">SUMPRODUCT((ST!$F$3:$AS$3=Plan!$AT$1)*(ST!$F$4:$AS$4=Plan!AX$2))</f>
        <v>0</v>
      </c>
      <c r="AY3" s="49">
        <f ca="1">SUMPRODUCT((ST!$F$3:$AS$3=Plan!$AT$1)*(ST!$F$4:$AS$4=Plan!AY$2))</f>
        <v>0</v>
      </c>
      <c r="AZ3" s="49">
        <f ca="1">SUMPRODUCT((ST!$F$3:$AS$3=Plan!$AT$1)*(ST!$F$4:$AS$4=Plan!AZ$2))</f>
        <v>0</v>
      </c>
      <c r="BA3" s="49">
        <f ca="1">SUMPRODUCT((ST!$F$3:$AS$3=Plan!$AT$1)*(ST!$F$4:$AS$4=Plan!BA$2))</f>
        <v>0</v>
      </c>
      <c r="BB3" s="49">
        <f ca="1">SUMPRODUCT((ST!$F$3:$AS$3=Plan!$AT$1)*(ST!$F$4:$AS$4=Plan!BB$2))</f>
        <v>0</v>
      </c>
      <c r="BC3" s="49">
        <f ca="1">SUMPRODUCT((ST!$F$3:$AS$3=Plan!$AT$1)*(ST!$F$4:$AS$4=Plan!BC$2))</f>
        <v>0</v>
      </c>
      <c r="BD3" s="49">
        <f ca="1">SUMPRODUCT((ST!$F$3:$AS$3=Plan!$AT$1)*(ST!$F$4:$AS$4=Plan!BD$2))</f>
        <v>0</v>
      </c>
      <c r="BE3" s="49">
        <f ca="1">SUMPRODUCT((ST!$F$3:$AS$3=Plan!$BE$1)*(ST!$F$4:$AS$4=Plan!BE$2))</f>
        <v>0</v>
      </c>
      <c r="BF3" s="49">
        <f ca="1">SUMPRODUCT((ST!$F$3:$AS$3=Plan!$BE$1)*(ST!$F$4:$AS$4=Plan!BF$2))</f>
        <v>0</v>
      </c>
      <c r="BG3" s="49">
        <f ca="1">SUMPRODUCT((ST!$F$3:$AS$3=Plan!$BE$1)*(ST!$F$4:$AS$4=Plan!BG$2))</f>
        <v>0</v>
      </c>
      <c r="BH3" s="49">
        <f ca="1">SUMPRODUCT((ST!$F$3:$AS$3=Plan!$BE$1)*(ST!$F$4:$AS$4=Plan!BH$2))</f>
        <v>0</v>
      </c>
      <c r="BI3" s="49">
        <f ca="1">SUMPRODUCT((ST!$F$3:$AS$3=Plan!$BE$1)*(ST!$F$4:$AS$4=Plan!BI$2))</f>
        <v>0</v>
      </c>
      <c r="BJ3" s="49">
        <f ca="1">SUMPRODUCT((ST!$F$3:$AS$3=Plan!$BE$1)*(ST!$F$4:$AS$4=Plan!BJ$2))</f>
        <v>0</v>
      </c>
      <c r="BK3" s="49">
        <f ca="1">SUMPRODUCT((ST!$F$3:$AS$3=Plan!$BE$1)*(ST!$F$4:$AS$4=Plan!BK$2))</f>
        <v>0</v>
      </c>
      <c r="BL3" s="49">
        <f ca="1">SUMPRODUCT((ST!$F$3:$AS$3=Plan!$BE$1)*(ST!$F$4:$AS$4=Plan!BL$2))</f>
        <v>0</v>
      </c>
      <c r="BM3" s="49">
        <f ca="1">SUMPRODUCT((ST!$F$3:$AS$3=Plan!$BE$1)*(ST!$F$4:$AS$4=Plan!BM$2))</f>
        <v>0</v>
      </c>
      <c r="BN3" s="49">
        <f ca="1">SUMPRODUCT((ST!$F$3:$AS$3=Plan!$BE$1)*(ST!$F$4:$AS$4=Plan!BN$2))</f>
        <v>0</v>
      </c>
      <c r="BO3" s="49">
        <f ca="1">SUMPRODUCT((ST!$F$3:$AS$3=Plan!$BE$1)*(ST!$F$4:$AS$4=Plan!BO$2))</f>
        <v>0</v>
      </c>
      <c r="BP3" s="49">
        <f ca="1">SUMPRODUCT((ST!$F$3:$AS$3=Plan!$BP$1)*(ST!$F$4:$AS$4=Plan!BP$2))</f>
        <v>0</v>
      </c>
      <c r="BQ3" s="49">
        <f ca="1">SUMPRODUCT((ST!$F$3:$AS$3=Plan!$BP$1)*(ST!$F$4:$AS$4=Plan!BQ$2))</f>
        <v>0</v>
      </c>
      <c r="BR3" s="49">
        <f ca="1">SUMPRODUCT((ST!$F$3:$AS$3=Plan!$BP$1)*(ST!$F$4:$AS$4=Plan!BR$2))</f>
        <v>0</v>
      </c>
      <c r="BS3" s="49">
        <f ca="1">SUMPRODUCT((ST!$F$3:$AS$3=Plan!$BP$1)*(ST!$F$4:$AS$4=Plan!BS$2))</f>
        <v>0</v>
      </c>
      <c r="BT3" s="49">
        <f ca="1">SUMPRODUCT((ST!$F$3:$AS$3=Plan!$BP$1)*(ST!$F$4:$AS$4=Plan!BT$2))</f>
        <v>0</v>
      </c>
      <c r="BU3" s="49">
        <f ca="1">SUMPRODUCT((ST!$F$3:$AS$3=Plan!$BP$1)*(ST!$F$4:$AS$4=Plan!BU$2))</f>
        <v>0</v>
      </c>
      <c r="BV3" s="49">
        <f ca="1">SUMPRODUCT((ST!$F$3:$AS$3=Plan!$BP$1)*(ST!$F$4:$AS$4=Plan!BV$2))</f>
        <v>0</v>
      </c>
      <c r="BW3" s="49">
        <f ca="1">SUMPRODUCT((ST!$F$3:$AS$3=Plan!$BP$1)*(ST!$F$4:$AS$4=Plan!BW$2))</f>
        <v>0</v>
      </c>
      <c r="BX3" s="49">
        <f ca="1">SUMPRODUCT((ST!$F$3:$AS$3=Plan!$BP$1)*(ST!$F$4:$AS$4=Plan!BX$2))</f>
        <v>0</v>
      </c>
      <c r="BY3" s="49">
        <f ca="1">SUMPRODUCT((ST!$F$3:$AS$3=Plan!$BP$1)*(ST!$F$4:$AS$4=Plan!BY$2))</f>
        <v>0</v>
      </c>
      <c r="BZ3" s="49">
        <f ca="1">SUMPRODUCT((ST!$F$3:$AS$3=Plan!$BP$1)*(ST!$F$4:$AS$4=Plan!BZ$2))</f>
        <v>0</v>
      </c>
      <c r="CA3" s="49">
        <f ca="1">SUMPRODUCT((ST!$F$3:$AS$3=Plan!$BP$1)*(ST!$F$4:$AS$4=Plan!CA$2))</f>
        <v>0</v>
      </c>
      <c r="CB3" s="49">
        <f ca="1">SUMPRODUCT((ST!$F$3:$AS$3=Plan!$CB$1)*(ST!$F$4:$AS$4=Plan!CB$2))</f>
        <v>0</v>
      </c>
      <c r="CC3" s="49">
        <f ca="1">SUMPRODUCT((ST!$F$3:$AS$3=Plan!$CB$1)*(ST!$F$4:$AS$4=Plan!CC$2))</f>
        <v>0</v>
      </c>
      <c r="CD3" s="49">
        <f ca="1">SUMPRODUCT((ST!$F$3:$AS$3=Plan!$CB$1)*(ST!$F$4:$AS$4=Plan!CD$2))</f>
        <v>0</v>
      </c>
      <c r="CE3" s="49">
        <f ca="1">SUMPRODUCT((ST!$F$3:$AS$3=Plan!$CB$1)*(ST!$F$4:$AS$4=Plan!CE$2))</f>
        <v>0</v>
      </c>
      <c r="CF3" s="49">
        <f ca="1">SUMPRODUCT((ST!$F$3:$AS$3=Plan!$CB$1)*(ST!$F$4:$AS$4=Plan!CF$2))</f>
        <v>0</v>
      </c>
      <c r="CG3" s="49">
        <f ca="1">SUMPRODUCT((ST!$F$3:$AS$3=Plan!$CB$1)*(ST!$F$4:$AS$4=Plan!CG$2))</f>
        <v>0</v>
      </c>
      <c r="CH3" s="49">
        <f ca="1">SUMPRODUCT((ST!$F$3:$AS$3=Plan!$CB$1)*(ST!$F$4:$AS$4=Plan!CH$2))</f>
        <v>0</v>
      </c>
      <c r="CI3" s="49">
        <f ca="1">SUMPRODUCT((ST!$F$3:$AS$3=Plan!$CB$1)*(ST!$F$4:$AS$4=Plan!CI$2))</f>
        <v>0</v>
      </c>
      <c r="CJ3" s="49">
        <f ca="1">SUMPRODUCT((ST!$F$3:$AS$3=Plan!$CB$1)*(ST!$F$4:$AS$4=Plan!CJ$2))</f>
        <v>0</v>
      </c>
      <c r="CK3" s="49">
        <f ca="1">SUMPRODUCT((ST!$F$3:$AS$3=Plan!$CB$1)*(ST!$F$4:$AS$4=Plan!CK$2))</f>
        <v>0</v>
      </c>
      <c r="CL3" s="49">
        <f ca="1">SUMPRODUCT((ST!$F$3:$AS$3=Plan!$CB$1)*(ST!$F$4:$AS$4=Plan!CL$2))</f>
        <v>0</v>
      </c>
      <c r="CM3" s="49">
        <f ca="1">SUMPRODUCT((ST!$F$3:$AS$3=Plan!$CB$1)*(ST!$F$4:$AS$4=Plan!CM$2))</f>
        <v>0</v>
      </c>
      <c r="CN3" s="49">
        <f ca="1">SUMPRODUCT((ST!$F$3:$AS$3=Plan!$CN$1)*(ST!$F$4:$AS$4=Plan!CN$2))</f>
        <v>0</v>
      </c>
      <c r="CO3" s="49">
        <f ca="1">SUMPRODUCT((ST!$F$3:$AS$3=Plan!$CN$1)*(ST!$F$4:$AS$4=Plan!CO$2))</f>
        <v>0</v>
      </c>
      <c r="CP3" s="49">
        <f ca="1">SUMPRODUCT((ST!$F$3:$AS$3=Plan!$CN$1)*(ST!$F$4:$AS$4=Plan!CP$2))</f>
        <v>0</v>
      </c>
      <c r="CQ3" s="49">
        <f ca="1">SUMPRODUCT((ST!$F$3:$AS$3=Plan!$CN$1)*(ST!$F$4:$AS$4=Plan!CQ$2))</f>
        <v>0</v>
      </c>
      <c r="CR3" s="49">
        <f ca="1">SUMPRODUCT((ST!$F$3:$AS$3=Plan!$CN$1)*(ST!$F$4:$AS$4=Plan!CR$2))</f>
        <v>0</v>
      </c>
      <c r="CS3" s="49">
        <f ca="1">SUMPRODUCT((ST!$F$3:$AS$3=Plan!$CN$1)*(ST!$F$4:$AS$4=Plan!CS$2))</f>
        <v>0</v>
      </c>
      <c r="CT3" s="49">
        <f ca="1">SUMPRODUCT((ST!$F$3:$AS$3=Plan!$CN$1)*(ST!$F$4:$AS$4=Plan!CT$2))</f>
        <v>0</v>
      </c>
      <c r="CU3" s="49">
        <f ca="1">SUMPRODUCT((ST!$F$3:$AS$3=Plan!$CN$1)*(ST!$F$4:$AS$4=Plan!CU$2))</f>
        <v>0</v>
      </c>
      <c r="CV3" s="49">
        <f ca="1">SUMPRODUCT((ST!$F$3:$AS$3=Plan!$CN$1)*(ST!$F$4:$AS$4=Plan!CV$2))</f>
        <v>0</v>
      </c>
      <c r="CW3" s="49">
        <f ca="1">SUMPRODUCT((ST!$F$3:$AS$3=Plan!$CN$1)*(ST!$F$4:$AS$4=Plan!CW$2))</f>
        <v>0</v>
      </c>
      <c r="CX3" s="49">
        <f ca="1">SUMPRODUCT((ST!$F$3:$AS$3=Plan!$CN$1)*(ST!$F$4:$AS$4=Plan!CX$2))</f>
        <v>0</v>
      </c>
      <c r="CY3" s="49">
        <f ca="1">SUMPRODUCT((ST!$F$3:$AS$3=Plan!$CN$1)*(ST!$F$4:$AS$4=Plan!CY$2))</f>
        <v>0</v>
      </c>
      <c r="CZ3" s="49">
        <f ca="1">SUMPRODUCT((ST!$F$3:$AS$3=Plan!$CZ$1)*(ST!$F$4:$AS$4=Plan!CZ$2))</f>
        <v>0</v>
      </c>
      <c r="DA3" s="49">
        <f ca="1">SUMPRODUCT((ST!$F$3:$AS$3=Plan!$CZ$1)*(ST!$F$4:$AS$4=Plan!DA$2))</f>
        <v>0</v>
      </c>
      <c r="DB3" s="49">
        <f ca="1">SUMPRODUCT((ST!$F$3:$AS$3=Plan!$CZ$1)*(ST!$F$4:$AS$4=Plan!DB$2))</f>
        <v>0</v>
      </c>
      <c r="DC3" s="49">
        <f ca="1">SUMPRODUCT((ST!$F$3:$AS$3=Plan!$CZ$1)*(ST!$F$4:$AS$4=Plan!DC$2))</f>
        <v>0</v>
      </c>
      <c r="DD3" s="49">
        <f ca="1">SUMPRODUCT((ST!$F$3:$AS$3=Plan!$CZ$1)*(ST!$F$4:$AS$4=Plan!DD$2))</f>
        <v>0</v>
      </c>
      <c r="DE3" s="49">
        <f ca="1">SUMPRODUCT((ST!$F$3:$AS$3=Plan!$CZ$1)*(ST!$F$4:$AS$4=Plan!DE$2))</f>
        <v>0</v>
      </c>
      <c r="DF3" s="49">
        <f ca="1">SUMPRODUCT((ST!$F$3:$AS$3=Plan!$CZ$1)*(ST!$F$4:$AS$4=Plan!DF$2))</f>
        <v>0</v>
      </c>
      <c r="DG3" s="49">
        <f ca="1">SUMPRODUCT((ST!$F$3:$AS$3=Plan!$CZ$1)*(ST!$F$4:$AS$4=Plan!DG$2))</f>
        <v>0</v>
      </c>
      <c r="DH3" s="49">
        <f ca="1">SUMPRODUCT((ST!$F$3:$AS$3=Plan!$CZ$1)*(ST!$F$4:$AS$4=Plan!DH$2))</f>
        <v>0</v>
      </c>
      <c r="DI3" s="49">
        <f ca="1">SUMPRODUCT((ST!$F$3:$AS$3=Plan!$CZ$1)*(ST!$F$4:$AS$4=Plan!DI$2))</f>
        <v>0</v>
      </c>
      <c r="DJ3" s="49">
        <f ca="1">SUMPRODUCT((ST!$F$3:$AS$3=Plan!$CZ$1)*(ST!$F$4:$AS$4=Plan!DJ$2))</f>
        <v>0</v>
      </c>
      <c r="DK3" s="49">
        <f ca="1">SUMPRODUCT((ST!$F$3:$AS$3=Plan!$CZ$1)*(ST!$F$4:$AS$4=Plan!DK$2))</f>
        <v>0</v>
      </c>
      <c r="DL3" s="49">
        <f ca="1">SUMPRODUCT((ST!$F$3:$AS$3=Plan!$DL$1)*(ST!$F$4:$AS$4=Plan!DL$2))</f>
        <v>0</v>
      </c>
      <c r="DM3" s="49">
        <f ca="1">SUMPRODUCT((ST!$F$3:$AS$3=Plan!$DL$1)*(ST!$F$4:$AS$4=Plan!DM$2))</f>
        <v>0</v>
      </c>
      <c r="DN3" s="49">
        <f ca="1">SUMPRODUCT((ST!$F$3:$AS$3=Plan!$DL$1)*(ST!$F$4:$AS$4=Plan!DN$2))</f>
        <v>0</v>
      </c>
      <c r="DO3" s="49">
        <f ca="1">SUMPRODUCT((ST!$F$3:$AS$3=Plan!$DL$1)*(ST!$F$4:$AS$4=Plan!DO$2))</f>
        <v>0</v>
      </c>
      <c r="DP3" s="49">
        <f ca="1">SUMPRODUCT((ST!$F$3:$AS$3=Plan!$DL$1)*(ST!$F$4:$AS$4=Plan!DP$2))</f>
        <v>0</v>
      </c>
      <c r="DQ3" s="49">
        <f ca="1">SUMPRODUCT((ST!$F$3:$AS$3=Plan!$DL$1)*(ST!$F$4:$AS$4=Plan!DQ$2))</f>
        <v>0</v>
      </c>
      <c r="DR3" s="49">
        <f ca="1">SUMPRODUCT((ST!$F$3:$AS$3=Plan!$DL$1)*(ST!$F$4:$AS$4=Plan!DR$2))</f>
        <v>0</v>
      </c>
      <c r="DS3" s="49">
        <f ca="1">SUMPRODUCT((ST!$F$3:$AS$3=Plan!$DL$1)*(ST!$F$4:$AS$4=Plan!DS$2))</f>
        <v>0</v>
      </c>
      <c r="DT3" s="49">
        <f ca="1">SUMPRODUCT((ST!$F$3:$AS$3=Plan!$DL$1)*(ST!$F$4:$AS$4=Plan!DT$2))</f>
        <v>0</v>
      </c>
      <c r="DU3" s="49">
        <f ca="1">SUMPRODUCT((ST!$F$3:$AS$3=Plan!$DL$1)*(ST!$F$4:$AS$4=Plan!DU$2))</f>
        <v>0</v>
      </c>
      <c r="DV3" s="49">
        <f ca="1">SUMPRODUCT((ST!$F$3:$AS$3=Plan!$DL$1)*(ST!$F$4:$AS$4=Plan!DV$2))</f>
        <v>0</v>
      </c>
      <c r="DW3" s="49">
        <f ca="1">SUMPRODUCT((ST!$F$3:$AS$3=Plan!$DL$1)*(ST!$F$4:$AS$4=Plan!DW$2))</f>
        <v>0</v>
      </c>
      <c r="DX3" s="49">
        <f ca="1">SUMPRODUCT((ST!$F$3:$AS$3=Plan!$DX$1)*(ST!$F$4:$AS$4=Plan!DX$2))</f>
        <v>0</v>
      </c>
      <c r="DY3" s="49">
        <f ca="1">SUMPRODUCT((ST!$F$3:$AS$3=Plan!$DX$1)*(ST!$F$4:$AS$4=Plan!DY$2))</f>
        <v>0</v>
      </c>
      <c r="DZ3" s="49">
        <f ca="1">SUMPRODUCT((ST!$F$3:$AS$3=Plan!$DX$1)*(ST!$F$4:$AS$4=Plan!DZ$2))</f>
        <v>0</v>
      </c>
      <c r="EA3" s="49">
        <f ca="1">SUMPRODUCT((ST!$F$3:$AS$3=Plan!$DX$1)*(ST!$F$4:$AS$4=Plan!EA$2))</f>
        <v>0</v>
      </c>
      <c r="EB3" s="49">
        <f ca="1">SUMPRODUCT((ST!$F$3:$AS$3=Plan!$DX$1)*(ST!$F$4:$AS$4=Plan!EB$2))</f>
        <v>0</v>
      </c>
      <c r="EC3" s="49">
        <f ca="1">SUMPRODUCT((ST!$F$3:$AS$3=Plan!$DX$1)*(ST!$F$4:$AS$4=Plan!EC$2))</f>
        <v>0</v>
      </c>
      <c r="ED3" s="49">
        <f ca="1">SUMPRODUCT((ST!$F$3:$AS$3=Plan!$DX$1)*(ST!$F$4:$AS$4=Plan!ED$2))</f>
        <v>0</v>
      </c>
      <c r="EE3" s="49">
        <f ca="1">SUMPRODUCT((ST!$F$3:$AS$3=Plan!$DX$1)*(ST!$F$4:$AS$4=Plan!EE$2))</f>
        <v>0</v>
      </c>
      <c r="EF3" s="49">
        <f ca="1">SUMPRODUCT((ST!$F$3:$AS$3=Plan!$DX$1)*(ST!$F$4:$AS$4=Plan!EF$2))</f>
        <v>0</v>
      </c>
      <c r="EG3" s="49">
        <f ca="1">SUMPRODUCT((ST!$F$3:$AS$3=Plan!$DX$1)*(ST!$F$4:$AS$4=Plan!EG$2))</f>
        <v>0</v>
      </c>
      <c r="EH3" s="49">
        <f ca="1">SUMPRODUCT((ST!$F$3:$AS$3=Plan!$DX$1)*(ST!$F$4:$AS$4=Plan!EH$2))</f>
        <v>0</v>
      </c>
      <c r="EI3" s="49">
        <f ca="1">SUMPRODUCT((ST!$F$3:$AS$3=Plan!$DX$1)*(ST!$F$4:$AS$4=Plan!EI$2))</f>
        <v>0</v>
      </c>
      <c r="EJ3" s="49">
        <f ca="1">SUMPRODUCT((ST!$F$3:$AS$3=Plan!$DX$1)*(ST!$F$4:$AS$4=Plan!EJ$2))</f>
        <v>0</v>
      </c>
      <c r="EK3" s="49">
        <f ca="1">SUMPRODUCT((ST!$F$3:$AS$3=Plan!$EK$1)*(ST!$F$4:$AS$4=Plan!EK$2))</f>
        <v>0</v>
      </c>
      <c r="EL3" s="49">
        <f ca="1">SUMPRODUCT((ST!$F$3:$AS$3=Plan!$EK$1)*(ST!$F$4:$AS$4=Plan!EL$2))</f>
        <v>0</v>
      </c>
      <c r="EM3" s="49">
        <f ca="1">SUMPRODUCT((ST!$F$3:$AS$3=Plan!$EK$1)*(ST!$F$4:$AS$4=Plan!EM$2))</f>
        <v>0</v>
      </c>
      <c r="EN3" s="49">
        <f ca="1">SUMPRODUCT((ST!$F$3:$AS$3=Plan!$EK$1)*(ST!$F$4:$AS$4=Plan!EN$2))</f>
        <v>0</v>
      </c>
      <c r="EO3" s="49">
        <f ca="1">SUMPRODUCT((ST!$F$3:$AS$3=Plan!$EK$1)*(ST!$F$4:$AS$4=Plan!EO$2))</f>
        <v>0</v>
      </c>
      <c r="EP3" s="49">
        <f ca="1">SUMPRODUCT((ST!$F$3:$AS$3=Plan!$EK$1)*(ST!$F$4:$AS$4=Plan!EP$2))</f>
        <v>0</v>
      </c>
      <c r="EQ3" s="49">
        <f ca="1">SUMPRODUCT((ST!$F$3:$AS$3=Plan!$EK$1)*(ST!$F$4:$AS$4=Plan!EQ$2))</f>
        <v>0</v>
      </c>
      <c r="ER3" s="49">
        <f ca="1">SUMPRODUCT((ST!$F$3:$AS$3=Plan!$EK$1)*(ST!$F$4:$AS$4=Plan!ER$2))</f>
        <v>0</v>
      </c>
      <c r="ES3" s="49">
        <f ca="1">SUMPRODUCT((ST!$F$3:$AS$3=Plan!$EK$1)*(ST!$F$4:$AS$4=Plan!ES$2))</f>
        <v>0</v>
      </c>
      <c r="ET3" s="49">
        <f ca="1">SUMPRODUCT((ST!$F$3:$AS$3=Plan!$EK$1)*(ST!$F$4:$AS$4=Plan!ET$2))</f>
        <v>0</v>
      </c>
      <c r="EU3" s="49">
        <f ca="1">SUMPRODUCT((ST!$F$3:$AS$3=Plan!$EK$1)*(ST!$F$4:$AS$4=Plan!EU$2))</f>
        <v>0</v>
      </c>
      <c r="EV3" s="49">
        <f ca="1">SUMPRODUCT((ST!$F$3:$AS$3=Plan!$EK$1)*(ST!$F$4:$AS$4=Plan!EV$2))</f>
        <v>0</v>
      </c>
      <c r="EW3" s="49">
        <f ca="1">SUMPRODUCT((ST!$F$3:$AS$3=Plan!$EK$1)*(ST!$F$4:$AS$4=Plan!EW$2))</f>
        <v>0</v>
      </c>
      <c r="EX3" s="51" t="str">
        <f ca="1">IF(B3&gt;0,B3&amp;" "&amp;B$2&amp;" "&amp;$B$1,"")</f>
        <v>3 دين 1/1</v>
      </c>
      <c r="EY3" s="51" t="str">
        <f t="shared" ref="EY3:FH3" ca="1" si="0">IF(C3&gt;0,C3&amp;" "&amp;C$2&amp;" "&amp;$B$1,"")</f>
        <v>12 عربي 1/1</v>
      </c>
      <c r="EZ3" s="51" t="str">
        <f t="shared" ca="1" si="0"/>
        <v>6 حساب 1/1</v>
      </c>
      <c r="FA3" s="51" t="str">
        <f t="shared" ca="1" si="0"/>
        <v/>
      </c>
      <c r="FB3" s="51" t="str">
        <f t="shared" ca="1" si="0"/>
        <v/>
      </c>
      <c r="FC3" s="51" t="str">
        <f t="shared" ca="1" si="0"/>
        <v/>
      </c>
      <c r="FD3" s="51" t="str">
        <f t="shared" ca="1" si="0"/>
        <v/>
      </c>
      <c r="FE3" s="51" t="str">
        <f t="shared" ca="1" si="0"/>
        <v/>
      </c>
      <c r="FF3" s="51" t="str">
        <f t="shared" ca="1" si="0"/>
        <v/>
      </c>
      <c r="FG3" s="51" t="str">
        <f t="shared" ca="1" si="0"/>
        <v/>
      </c>
      <c r="FH3" s="51" t="str">
        <f t="shared" ca="1" si="0"/>
        <v>1 عملي 1/1</v>
      </c>
      <c r="FI3" s="51" t="str">
        <f ca="1">IF(M3&gt;0,M3&amp;" "&amp;M$2&amp;" "&amp;$M$1,"")</f>
        <v/>
      </c>
      <c r="FJ3" s="51" t="str">
        <f t="shared" ref="FJ3:FS3" ca="1" si="1">IF(N3&gt;0,N3&amp;" "&amp;N$2&amp;" "&amp;$M$1,"")</f>
        <v/>
      </c>
      <c r="FK3" s="51" t="str">
        <f t="shared" ca="1" si="1"/>
        <v/>
      </c>
      <c r="FL3" s="51" t="str">
        <f t="shared" ca="1" si="1"/>
        <v/>
      </c>
      <c r="FM3" s="51" t="str">
        <f t="shared" ca="1" si="1"/>
        <v/>
      </c>
      <c r="FN3" s="51" t="str">
        <f t="shared" ca="1" si="1"/>
        <v/>
      </c>
      <c r="FO3" s="51" t="str">
        <f t="shared" ca="1" si="1"/>
        <v/>
      </c>
      <c r="FP3" s="51" t="str">
        <f t="shared" ca="1" si="1"/>
        <v/>
      </c>
      <c r="FQ3" s="51" t="str">
        <f t="shared" ca="1" si="1"/>
        <v/>
      </c>
      <c r="FR3" s="51" t="str">
        <f t="shared" ca="1" si="1"/>
        <v/>
      </c>
      <c r="FS3" s="51" t="str">
        <f t="shared" ca="1" si="1"/>
        <v/>
      </c>
      <c r="FT3" s="51" t="str">
        <f ca="1">IF(X3&gt;0,X3&amp;" "&amp;X$2&amp;" "&amp;$X$1,"")</f>
        <v/>
      </c>
      <c r="FU3" s="51" t="str">
        <f t="shared" ref="FU3:GD3" ca="1" si="2">IF(Y3&gt;0,Y3&amp;" "&amp;Y$2&amp;" "&amp;$X$1,"")</f>
        <v/>
      </c>
      <c r="FV3" s="51" t="str">
        <f t="shared" ca="1" si="2"/>
        <v/>
      </c>
      <c r="FW3" s="51" t="str">
        <f t="shared" ca="1" si="2"/>
        <v/>
      </c>
      <c r="FX3" s="51" t="str">
        <f t="shared" ca="1" si="2"/>
        <v/>
      </c>
      <c r="FY3" s="51" t="str">
        <f t="shared" ca="1" si="2"/>
        <v/>
      </c>
      <c r="FZ3" s="51" t="str">
        <f t="shared" ca="1" si="2"/>
        <v/>
      </c>
      <c r="GA3" s="51" t="str">
        <f t="shared" ca="1" si="2"/>
        <v/>
      </c>
      <c r="GB3" s="51" t="str">
        <f t="shared" ca="1" si="2"/>
        <v/>
      </c>
      <c r="GC3" s="51" t="str">
        <f t="shared" ca="1" si="2"/>
        <v/>
      </c>
      <c r="GD3" s="51" t="str">
        <f t="shared" ca="1" si="2"/>
        <v/>
      </c>
      <c r="GE3" s="51" t="str">
        <f ca="1">IF(AI3&gt;0,AI3&amp;" "&amp;AI$2&amp;" "&amp;$AI$1,"")</f>
        <v/>
      </c>
      <c r="GF3" s="51" t="str">
        <f t="shared" ref="GF3:GO3" ca="1" si="3">IF(AJ3&gt;0,AJ3&amp;" "&amp;AJ$2&amp;" "&amp;$AI$1,"")</f>
        <v/>
      </c>
      <c r="GG3" s="51" t="str">
        <f t="shared" ca="1" si="3"/>
        <v/>
      </c>
      <c r="GH3" s="51" t="str">
        <f t="shared" ca="1" si="3"/>
        <v/>
      </c>
      <c r="GI3" s="51" t="str">
        <f t="shared" ca="1" si="3"/>
        <v/>
      </c>
      <c r="GJ3" s="51" t="str">
        <f t="shared" ca="1" si="3"/>
        <v/>
      </c>
      <c r="GK3" s="51" t="str">
        <f t="shared" ca="1" si="3"/>
        <v/>
      </c>
      <c r="GL3" s="51" t="str">
        <f t="shared" ca="1" si="3"/>
        <v/>
      </c>
      <c r="GM3" s="51" t="str">
        <f t="shared" ca="1" si="3"/>
        <v/>
      </c>
      <c r="GN3" s="51" t="str">
        <f t="shared" ca="1" si="3"/>
        <v/>
      </c>
      <c r="GO3" s="51" t="str">
        <f t="shared" ca="1" si="3"/>
        <v/>
      </c>
      <c r="GP3" s="51" t="str">
        <f ca="1">IF(AT3&gt;0,AT3&amp;" "&amp;AT$2&amp;" "&amp;$AT$1,"")</f>
        <v/>
      </c>
      <c r="GQ3" s="51" t="str">
        <f t="shared" ref="GQ3:GZ3" ca="1" si="4">IF(AU3&gt;0,AU3&amp;" "&amp;AU$2&amp;" "&amp;$AT$1,"")</f>
        <v/>
      </c>
      <c r="GR3" s="51" t="str">
        <f t="shared" ca="1" si="4"/>
        <v/>
      </c>
      <c r="GS3" s="51" t="str">
        <f t="shared" ca="1" si="4"/>
        <v/>
      </c>
      <c r="GT3" s="51" t="str">
        <f t="shared" ca="1" si="4"/>
        <v/>
      </c>
      <c r="GU3" s="51" t="str">
        <f t="shared" ca="1" si="4"/>
        <v/>
      </c>
      <c r="GV3" s="51" t="str">
        <f t="shared" ca="1" si="4"/>
        <v/>
      </c>
      <c r="GW3" s="51" t="str">
        <f t="shared" ca="1" si="4"/>
        <v/>
      </c>
      <c r="GX3" s="51" t="str">
        <f t="shared" ca="1" si="4"/>
        <v/>
      </c>
      <c r="GY3" s="51" t="str">
        <f t="shared" ca="1" si="4"/>
        <v/>
      </c>
      <c r="GZ3" s="51" t="str">
        <f t="shared" ca="1" si="4"/>
        <v/>
      </c>
      <c r="HA3" s="51" t="str">
        <f ca="1">IF(BE3&gt;0,BE3&amp;" "&amp;BE$2&amp;" "&amp;$BE$1,"")</f>
        <v/>
      </c>
      <c r="HB3" s="51" t="str">
        <f t="shared" ref="HB3:HK3" ca="1" si="5">IF(BF3&gt;0,BF3&amp;" "&amp;BF$2&amp;" "&amp;$BE$1,"")</f>
        <v/>
      </c>
      <c r="HC3" s="51" t="str">
        <f t="shared" ca="1" si="5"/>
        <v/>
      </c>
      <c r="HD3" s="51" t="str">
        <f t="shared" ca="1" si="5"/>
        <v/>
      </c>
      <c r="HE3" s="51" t="str">
        <f t="shared" ca="1" si="5"/>
        <v/>
      </c>
      <c r="HF3" s="51" t="str">
        <f t="shared" ca="1" si="5"/>
        <v/>
      </c>
      <c r="HG3" s="51" t="str">
        <f t="shared" ca="1" si="5"/>
        <v/>
      </c>
      <c r="HH3" s="51" t="str">
        <f t="shared" ca="1" si="5"/>
        <v/>
      </c>
      <c r="HI3" s="51" t="str">
        <f t="shared" ca="1" si="5"/>
        <v/>
      </c>
      <c r="HJ3" s="51" t="str">
        <f t="shared" ca="1" si="5"/>
        <v/>
      </c>
      <c r="HK3" s="51" t="str">
        <f t="shared" ca="1" si="5"/>
        <v/>
      </c>
      <c r="HL3" s="51" t="str">
        <f ca="1">IF(BP3&gt;0,BP3&amp;" "&amp;BP$2&amp;" "&amp;$BP$1,"")</f>
        <v/>
      </c>
      <c r="HM3" s="51" t="str">
        <f t="shared" ref="HM3:HW3" ca="1" si="6">IF(BQ3&gt;0,BQ3&amp;" "&amp;BQ$2&amp;" "&amp;$BP$1,"")</f>
        <v/>
      </c>
      <c r="HN3" s="51" t="str">
        <f t="shared" ca="1" si="6"/>
        <v/>
      </c>
      <c r="HO3" s="51" t="str">
        <f t="shared" ca="1" si="6"/>
        <v/>
      </c>
      <c r="HP3" s="51" t="str">
        <f t="shared" ca="1" si="6"/>
        <v/>
      </c>
      <c r="HQ3" s="51" t="str">
        <f t="shared" ca="1" si="6"/>
        <v/>
      </c>
      <c r="HR3" s="51" t="str">
        <f t="shared" ca="1" si="6"/>
        <v/>
      </c>
      <c r="HS3" s="51" t="str">
        <f t="shared" ca="1" si="6"/>
        <v/>
      </c>
      <c r="HT3" s="51" t="str">
        <f t="shared" ca="1" si="6"/>
        <v/>
      </c>
      <c r="HU3" s="51" t="str">
        <f t="shared" ca="1" si="6"/>
        <v/>
      </c>
      <c r="HV3" s="51" t="str">
        <f t="shared" ca="1" si="6"/>
        <v/>
      </c>
      <c r="HW3" s="51" t="str">
        <f t="shared" ca="1" si="6"/>
        <v/>
      </c>
      <c r="HX3" s="51" t="str">
        <f ca="1">IF(CB3&gt;0,CB3&amp;" "&amp;CB$2&amp;" "&amp;$CB$1,"")</f>
        <v/>
      </c>
      <c r="HY3" s="51" t="str">
        <f t="shared" ref="HY3:II3" ca="1" si="7">IF(CC3&gt;0,CC3&amp;" "&amp;CC$2&amp;" "&amp;$CB$1,"")</f>
        <v/>
      </c>
      <c r="HZ3" s="51" t="str">
        <f t="shared" ca="1" si="7"/>
        <v/>
      </c>
      <c r="IA3" s="51" t="str">
        <f t="shared" ca="1" si="7"/>
        <v/>
      </c>
      <c r="IB3" s="51" t="str">
        <f t="shared" ca="1" si="7"/>
        <v/>
      </c>
      <c r="IC3" s="51" t="str">
        <f t="shared" ca="1" si="7"/>
        <v/>
      </c>
      <c r="ID3" s="51" t="str">
        <f t="shared" ca="1" si="7"/>
        <v/>
      </c>
      <c r="IE3" s="51" t="str">
        <f t="shared" ca="1" si="7"/>
        <v/>
      </c>
      <c r="IF3" s="51" t="str">
        <f t="shared" ca="1" si="7"/>
        <v/>
      </c>
      <c r="IG3" s="51" t="str">
        <f t="shared" ca="1" si="7"/>
        <v/>
      </c>
      <c r="IH3" s="51" t="str">
        <f t="shared" ca="1" si="7"/>
        <v/>
      </c>
      <c r="II3" s="51" t="str">
        <f t="shared" ca="1" si="7"/>
        <v/>
      </c>
      <c r="IJ3" s="51" t="str">
        <f ca="1">IF(CN3&gt;0,CN3&amp;" "&amp;CN$2&amp;" "&amp;$CN$1,"")</f>
        <v/>
      </c>
      <c r="IK3" s="51" t="str">
        <f t="shared" ref="IK3:IU3" ca="1" si="8">IF(CO3&gt;0,CO3&amp;" "&amp;CO$2&amp;" "&amp;$CN$1,"")</f>
        <v/>
      </c>
      <c r="IL3" s="51" t="str">
        <f t="shared" ca="1" si="8"/>
        <v/>
      </c>
      <c r="IM3" s="51" t="str">
        <f t="shared" ca="1" si="8"/>
        <v/>
      </c>
      <c r="IN3" s="51" t="str">
        <f t="shared" ca="1" si="8"/>
        <v/>
      </c>
      <c r="IO3" s="51" t="str">
        <f t="shared" ca="1" si="8"/>
        <v/>
      </c>
      <c r="IP3" s="51" t="str">
        <f t="shared" ca="1" si="8"/>
        <v/>
      </c>
      <c r="IQ3" s="51" t="str">
        <f t="shared" ca="1" si="8"/>
        <v/>
      </c>
      <c r="IR3" s="51" t="str">
        <f t="shared" ca="1" si="8"/>
        <v/>
      </c>
      <c r="IS3" s="51" t="str">
        <f t="shared" ca="1" si="8"/>
        <v/>
      </c>
      <c r="IT3" s="51" t="str">
        <f t="shared" ca="1" si="8"/>
        <v/>
      </c>
      <c r="IU3" s="51" t="str">
        <f t="shared" ca="1" si="8"/>
        <v/>
      </c>
      <c r="IV3" s="51" t="str">
        <f ca="1">IF(CZ3&gt;0,CZ3&amp;" "&amp;CZ$2&amp;" "&amp;$CZ$1,"")</f>
        <v/>
      </c>
      <c r="IW3" s="51" t="str">
        <f t="shared" ref="IW3:JG3" ca="1" si="9">IF(DA3&gt;0,DA3&amp;" "&amp;DA$2&amp;" "&amp;$CZ$1,"")</f>
        <v/>
      </c>
      <c r="IX3" s="51" t="str">
        <f t="shared" ca="1" si="9"/>
        <v/>
      </c>
      <c r="IY3" s="51" t="str">
        <f t="shared" ca="1" si="9"/>
        <v/>
      </c>
      <c r="IZ3" s="51" t="str">
        <f t="shared" ca="1" si="9"/>
        <v/>
      </c>
      <c r="JA3" s="51" t="str">
        <f t="shared" ca="1" si="9"/>
        <v/>
      </c>
      <c r="JB3" s="51" t="str">
        <f t="shared" ca="1" si="9"/>
        <v/>
      </c>
      <c r="JC3" s="51" t="str">
        <f t="shared" ca="1" si="9"/>
        <v/>
      </c>
      <c r="JD3" s="51" t="str">
        <f t="shared" ca="1" si="9"/>
        <v/>
      </c>
      <c r="JE3" s="51" t="str">
        <f t="shared" ca="1" si="9"/>
        <v/>
      </c>
      <c r="JF3" s="51" t="str">
        <f t="shared" ca="1" si="9"/>
        <v/>
      </c>
      <c r="JG3" s="51" t="str">
        <f t="shared" ca="1" si="9"/>
        <v/>
      </c>
      <c r="JH3" s="51" t="str">
        <f ca="1">IF(DL3&gt;0,DL3&amp;" "&amp;DL$2&amp;" "&amp;$DL$1,"")</f>
        <v/>
      </c>
      <c r="JI3" s="51" t="str">
        <f t="shared" ref="JI3:JS3" ca="1" si="10">IF(DM3&gt;0,DM3&amp;" "&amp;DM$2&amp;" "&amp;$DL$1,"")</f>
        <v/>
      </c>
      <c r="JJ3" s="51" t="str">
        <f t="shared" ca="1" si="10"/>
        <v/>
      </c>
      <c r="JK3" s="51" t="str">
        <f t="shared" ca="1" si="10"/>
        <v/>
      </c>
      <c r="JL3" s="51" t="str">
        <f t="shared" ca="1" si="10"/>
        <v/>
      </c>
      <c r="JM3" s="51" t="str">
        <f t="shared" ca="1" si="10"/>
        <v/>
      </c>
      <c r="JN3" s="51" t="str">
        <f t="shared" ca="1" si="10"/>
        <v/>
      </c>
      <c r="JO3" s="51" t="str">
        <f t="shared" ca="1" si="10"/>
        <v/>
      </c>
      <c r="JP3" s="51" t="str">
        <f t="shared" ca="1" si="10"/>
        <v/>
      </c>
      <c r="JQ3" s="51" t="str">
        <f t="shared" ca="1" si="10"/>
        <v/>
      </c>
      <c r="JR3" s="51" t="str">
        <f t="shared" ca="1" si="10"/>
        <v/>
      </c>
      <c r="JS3" s="51" t="str">
        <f t="shared" ca="1" si="10"/>
        <v/>
      </c>
      <c r="JT3" s="51" t="str">
        <f ca="1">IF(DX3&gt;0,DX3&amp;" "&amp;DX$2&amp;" "&amp;$DX$1,"")</f>
        <v/>
      </c>
      <c r="JU3" s="51" t="str">
        <f t="shared" ref="JU3:KF3" ca="1" si="11">IF(DY3&gt;0,DY3&amp;" "&amp;DY$2&amp;" "&amp;$DX$1,"")</f>
        <v/>
      </c>
      <c r="JV3" s="51" t="str">
        <f t="shared" ca="1" si="11"/>
        <v/>
      </c>
      <c r="JW3" s="51" t="str">
        <f t="shared" ca="1" si="11"/>
        <v/>
      </c>
      <c r="JX3" s="51" t="str">
        <f t="shared" ca="1" si="11"/>
        <v/>
      </c>
      <c r="JY3" s="51" t="str">
        <f t="shared" ca="1" si="11"/>
        <v/>
      </c>
      <c r="JZ3" s="51" t="str">
        <f t="shared" ca="1" si="11"/>
        <v/>
      </c>
      <c r="KA3" s="51" t="str">
        <f t="shared" ca="1" si="11"/>
        <v/>
      </c>
      <c r="KB3" s="51" t="str">
        <f t="shared" ca="1" si="11"/>
        <v/>
      </c>
      <c r="KC3" s="51" t="str">
        <f t="shared" ca="1" si="11"/>
        <v/>
      </c>
      <c r="KD3" s="51" t="str">
        <f t="shared" ca="1" si="11"/>
        <v/>
      </c>
      <c r="KE3" s="51" t="str">
        <f t="shared" ca="1" si="11"/>
        <v/>
      </c>
      <c r="KF3" s="51" t="str">
        <f t="shared" ca="1" si="11"/>
        <v/>
      </c>
      <c r="KG3" s="51" t="str">
        <f ca="1">IF(EK3&gt;0,EK3&amp;" "&amp;EK$2&amp;" "&amp;$EK$1,"")</f>
        <v/>
      </c>
      <c r="KH3" s="51" t="str">
        <f t="shared" ref="KH3:KS3" ca="1" si="12">IF(EL3&gt;0,EL3&amp;" "&amp;EL$2&amp;" "&amp;$EK$1,"")</f>
        <v/>
      </c>
      <c r="KI3" s="51" t="str">
        <f t="shared" ca="1" si="12"/>
        <v/>
      </c>
      <c r="KJ3" s="51" t="str">
        <f t="shared" ca="1" si="12"/>
        <v/>
      </c>
      <c r="KK3" s="51" t="str">
        <f t="shared" ca="1" si="12"/>
        <v/>
      </c>
      <c r="KL3" s="51" t="str">
        <f t="shared" ca="1" si="12"/>
        <v/>
      </c>
      <c r="KM3" s="51" t="str">
        <f t="shared" ca="1" si="12"/>
        <v/>
      </c>
      <c r="KN3" s="51" t="str">
        <f t="shared" ca="1" si="12"/>
        <v/>
      </c>
      <c r="KO3" s="51" t="str">
        <f t="shared" ca="1" si="12"/>
        <v/>
      </c>
      <c r="KP3" s="51" t="str">
        <f t="shared" ca="1" si="12"/>
        <v/>
      </c>
      <c r="KQ3" s="51" t="str">
        <f t="shared" ca="1" si="12"/>
        <v/>
      </c>
      <c r="KR3" s="51" t="str">
        <f t="shared" ca="1" si="12"/>
        <v/>
      </c>
      <c r="KS3" s="51" t="str">
        <f t="shared" ca="1" si="12"/>
        <v/>
      </c>
    </row>
    <row r="4" spans="1:305" ht="19.5" customHeight="1">
      <c r="A4" s="49" t="s">
        <v>79</v>
      </c>
      <c r="B4" s="49">
        <f ca="1">SUMPRODUCT((ST!$F$5:$AS$5=Plan!$B$1)*(ST!$F$6:$AS$6=Plan!B$2))</f>
        <v>0</v>
      </c>
      <c r="C4" s="49">
        <f ca="1">SUMPRODUCT((ST!$F$5:$AS$5=Plan!$B$1)*(ST!$F$6:$AS$6=Plan!C$2))</f>
        <v>0</v>
      </c>
      <c r="D4" s="49">
        <f ca="1">SUMPRODUCT((ST!$F$5:$AS$5=Plan!$B$1)*(ST!$F$6:$AS$6=Plan!D$2))</f>
        <v>0</v>
      </c>
      <c r="E4" s="49">
        <f ca="1">SUMPRODUCT((ST!$F$5:$AS$5=Plan!$B$1)*(ST!$F$6:$AS$6=Plan!E$2))</f>
        <v>0</v>
      </c>
      <c r="F4" s="49">
        <f ca="1">SUMPRODUCT((ST!$F$5:$AS$5=Plan!$B$1)*(ST!$F$6:$AS$6=Plan!F$2))</f>
        <v>0</v>
      </c>
      <c r="G4" s="49">
        <f ca="1">SUMPRODUCT((ST!$F$5:$AS$5=Plan!$B$1)*(ST!$F$6:$AS$6=Plan!G$2))</f>
        <v>0</v>
      </c>
      <c r="H4" s="49">
        <f ca="1">SUMPRODUCT((ST!$F$5:$AS$5=Plan!$B$1)*(ST!$F$6:$AS$6=Plan!H$2))</f>
        <v>0</v>
      </c>
      <c r="I4" s="49">
        <f ca="1">SUMPRODUCT((ST!$F$5:$AS$5=Plan!$B$1)*(ST!$F$6:$AS$6=Plan!I$2))</f>
        <v>0</v>
      </c>
      <c r="J4" s="49">
        <f ca="1">SUMPRODUCT((ST!$F$5:$AS$5=Plan!$B$1)*(ST!$F$6:$AS$6=Plan!J$2))</f>
        <v>0</v>
      </c>
      <c r="K4" s="49">
        <f ca="1">SUMPRODUCT((ST!$F$5:$AS$5=Plan!$B$1)*(ST!$F$6:$AS$6=Plan!K$2))</f>
        <v>0</v>
      </c>
      <c r="L4" s="49">
        <f ca="1">SUMPRODUCT((ST!$F$5:$AS$5=Plan!$B$1)*(ST!$F$6:$AS$6=Plan!L$2))</f>
        <v>0</v>
      </c>
      <c r="M4" s="49">
        <f ca="1">SUMPRODUCT((ST!$F$5:$AS$5=Plan!$M$1)*(ST!$F$6:$AS$6=Plan!M$2))</f>
        <v>3</v>
      </c>
      <c r="N4" s="49">
        <f ca="1">SUMPRODUCT((ST!$F$5:$AS$5=Plan!$M$1)*(ST!$F$6:$AS$6=Plan!N$2))</f>
        <v>12</v>
      </c>
      <c r="O4" s="49">
        <f ca="1">SUMPRODUCT((ST!$F$5:$AS$5=Plan!$M$1)*(ST!$F$6:$AS$6=Plan!O$2))</f>
        <v>6</v>
      </c>
      <c r="P4" s="49">
        <f ca="1">SUMPRODUCT((ST!$F$5:$AS$5=Plan!$M$1)*(ST!$F$6:$AS$6=Plan!P$2))</f>
        <v>0</v>
      </c>
      <c r="Q4" s="49">
        <f ca="1">SUMPRODUCT((ST!$F$5:$AS$5=Plan!$M$1)*(ST!$F$6:$AS$6=Plan!Q$2))</f>
        <v>0</v>
      </c>
      <c r="R4" s="49">
        <f ca="1">SUMPRODUCT((ST!$F$5:$AS$5=Plan!$M$1)*(ST!$F$6:$AS$6=Plan!R$2))</f>
        <v>0</v>
      </c>
      <c r="S4" s="49">
        <f ca="1">SUMPRODUCT((ST!$F$5:$AS$5=Plan!$M$1)*(ST!$F$6:$AS$6=Plan!S$2))</f>
        <v>0</v>
      </c>
      <c r="T4" s="49">
        <f ca="1">SUMPRODUCT((ST!$F$5:$AS$5=Plan!$M$1)*(ST!$F$6:$AS$6=Plan!T$2))</f>
        <v>0</v>
      </c>
      <c r="U4" s="49">
        <f ca="1">SUMPRODUCT((ST!$F$5:$AS$5=Plan!$M$1)*(ST!$F$6:$AS$6=Plan!U$2))</f>
        <v>0</v>
      </c>
      <c r="V4" s="49">
        <f ca="1">SUMPRODUCT((ST!$F$5:$AS$5=Plan!$M$1)*(ST!$F$6:$AS$6=Plan!V$2))</f>
        <v>0</v>
      </c>
      <c r="W4" s="49">
        <f ca="1">SUMPRODUCT((ST!$F$5:$AS$5=Plan!$M$1)*(ST!$F$6:$AS$6=Plan!W$2))</f>
        <v>1</v>
      </c>
      <c r="X4" s="49">
        <f ca="1">SUMPRODUCT((ST!$F$5:$AS$5=Plan!$X$1)*(ST!$F$6:$AS$6=Plan!X$2))</f>
        <v>0</v>
      </c>
      <c r="Y4" s="49">
        <f ca="1">SUMPRODUCT((ST!$F$5:$AS$5=Plan!$X$1)*(ST!$F$6:$AS$6=Plan!Y$2))</f>
        <v>0</v>
      </c>
      <c r="Z4" s="49">
        <f ca="1">SUMPRODUCT((ST!$F$5:$AS$5=Plan!$X$1)*(ST!$F$6:$AS$6=Plan!Z$2))</f>
        <v>0</v>
      </c>
      <c r="AA4" s="49">
        <f ca="1">SUMPRODUCT((ST!$F$5:$AS$5=Plan!$X$1)*(ST!$F$6:$AS$6=Plan!AA$2))</f>
        <v>0</v>
      </c>
      <c r="AB4" s="49">
        <f ca="1">SUMPRODUCT((ST!$F$5:$AS$5=Plan!$X$1)*(ST!$F$6:$AS$6=Plan!AB$2))</f>
        <v>0</v>
      </c>
      <c r="AC4" s="49">
        <f ca="1">SUMPRODUCT((ST!$F$5:$AS$5=Plan!$X$1)*(ST!$F$6:$AS$6=Plan!AC$2))</f>
        <v>0</v>
      </c>
      <c r="AD4" s="49">
        <f ca="1">SUMPRODUCT((ST!$F$5:$AS$5=Plan!$X$1)*(ST!$F$6:$AS$6=Plan!AD$2))</f>
        <v>0</v>
      </c>
      <c r="AE4" s="49">
        <f ca="1">SUMPRODUCT((ST!$F$5:$AS$5=Plan!$X$1)*(ST!$F$6:$AS$6=Plan!AE$2))</f>
        <v>0</v>
      </c>
      <c r="AF4" s="49">
        <f ca="1">SUMPRODUCT((ST!$F$5:$AS$5=Plan!$X$1)*(ST!$F$6:$AS$6=Plan!AF$2))</f>
        <v>0</v>
      </c>
      <c r="AG4" s="49">
        <f ca="1">SUMPRODUCT((ST!$F$5:$AS$5=Plan!$X$1)*(ST!$F$6:$AS$6=Plan!AG$2))</f>
        <v>0</v>
      </c>
      <c r="AH4" s="49">
        <f ca="1">SUMPRODUCT((ST!$F$5:$AS$5=Plan!$X$1)*(ST!$F$6:$AS$6=Plan!AH$2))</f>
        <v>0</v>
      </c>
      <c r="AI4" s="49">
        <f ca="1">SUMPRODUCT((ST!$F$5:$AS$5=Plan!$AI$1)*(ST!$F$6:$AS$6=Plan!AI$2))</f>
        <v>0</v>
      </c>
      <c r="AJ4" s="49">
        <f ca="1">SUMPRODUCT((ST!$F$5:$AS$5=Plan!$AI$1)*(ST!$F$6:$AS$6=Plan!AJ$2))</f>
        <v>0</v>
      </c>
      <c r="AK4" s="49">
        <f ca="1">SUMPRODUCT((ST!$F$5:$AS$5=Plan!$AI$1)*(ST!$F$6:$AS$6=Plan!AK$2))</f>
        <v>0</v>
      </c>
      <c r="AL4" s="49">
        <f ca="1">SUMPRODUCT((ST!$F$5:$AS$5=Plan!$AI$1)*(ST!$F$6:$AS$6=Plan!AL$2))</f>
        <v>0</v>
      </c>
      <c r="AM4" s="49">
        <f ca="1">SUMPRODUCT((ST!$F$5:$AS$5=Plan!$AI$1)*(ST!$F$6:$AS$6=Plan!AM$2))</f>
        <v>0</v>
      </c>
      <c r="AN4" s="49">
        <f ca="1">SUMPRODUCT((ST!$F$5:$AS$5=Plan!$AI$1)*(ST!$F$6:$AS$6=Plan!AN$2))</f>
        <v>0</v>
      </c>
      <c r="AO4" s="49">
        <f ca="1">SUMPRODUCT((ST!$F$5:$AS$5=Plan!$AI$1)*(ST!$F$6:$AS$6=Plan!AO$2))</f>
        <v>0</v>
      </c>
      <c r="AP4" s="49">
        <f ca="1">SUMPRODUCT((ST!$F$5:$AS$5=Plan!$AI$1)*(ST!$F$6:$AS$6=Plan!AP$2))</f>
        <v>0</v>
      </c>
      <c r="AQ4" s="49">
        <f ca="1">SUMPRODUCT((ST!$F$5:$AS$5=Plan!$AI$1)*(ST!$F$6:$AS$6=Plan!AQ$2))</f>
        <v>0</v>
      </c>
      <c r="AR4" s="49">
        <f ca="1">SUMPRODUCT((ST!$F$5:$AS$5=Plan!$AI$1)*(ST!$F$6:$AS$6=Plan!AR$2))</f>
        <v>0</v>
      </c>
      <c r="AS4" s="49">
        <f ca="1">SUMPRODUCT((ST!$F$5:$AS$5=Plan!$AI$1)*(ST!$F$6:$AS$6=Plan!AS$2))</f>
        <v>0</v>
      </c>
      <c r="AT4" s="49">
        <f ca="1">SUMPRODUCT((ST!$F$5:$AS$5=Plan!$AT$1)*(ST!$F$6:$AS$6=Plan!AT$2))</f>
        <v>0</v>
      </c>
      <c r="AU4" s="49">
        <f ca="1">SUMPRODUCT((ST!$F$5:$AS$5=Plan!$AT$1)*(ST!$F$6:$AS$6=Plan!AU$2))</f>
        <v>0</v>
      </c>
      <c r="AV4" s="49">
        <f ca="1">SUMPRODUCT((ST!$F$5:$AS$5=Plan!$AT$1)*(ST!$F$6:$AS$6=Plan!AV$2))</f>
        <v>0</v>
      </c>
      <c r="AW4" s="49">
        <f ca="1">SUMPRODUCT((ST!$F$5:$AS$5=Plan!$AT$1)*(ST!$F$6:$AS$6=Plan!AW$2))</f>
        <v>0</v>
      </c>
      <c r="AX4" s="49">
        <f ca="1">SUMPRODUCT((ST!$F$5:$AS$5=Plan!$AT$1)*(ST!$F$6:$AS$6=Plan!AX$2))</f>
        <v>0</v>
      </c>
      <c r="AY4" s="49">
        <f ca="1">SUMPRODUCT((ST!$F$5:$AS$5=Plan!$AT$1)*(ST!$F$6:$AS$6=Plan!AY$2))</f>
        <v>0</v>
      </c>
      <c r="AZ4" s="49">
        <f ca="1">SUMPRODUCT((ST!$F$5:$AS$5=Plan!$AT$1)*(ST!$F$6:$AS$6=Plan!AZ$2))</f>
        <v>0</v>
      </c>
      <c r="BA4" s="49">
        <f ca="1">SUMPRODUCT((ST!$F$5:$AS$5=Plan!$AT$1)*(ST!$F$6:$AS$6=Plan!BA$2))</f>
        <v>0</v>
      </c>
      <c r="BB4" s="49">
        <f ca="1">SUMPRODUCT((ST!$F$5:$AS$5=Plan!$AT$1)*(ST!$F$6:$AS$6=Plan!BB$2))</f>
        <v>0</v>
      </c>
      <c r="BC4" s="49">
        <f ca="1">SUMPRODUCT((ST!$F$5:$AS$5=Plan!$AT$1)*(ST!$F$6:$AS$6=Plan!BC$2))</f>
        <v>0</v>
      </c>
      <c r="BD4" s="49">
        <f ca="1">SUMPRODUCT((ST!$F$5:$AS$5=Plan!$AT$1)*(ST!$F$6:$AS$6=Plan!BD$2))</f>
        <v>0</v>
      </c>
      <c r="BE4" s="49">
        <f ca="1">SUMPRODUCT((ST!$F$5:$AS$5=Plan!$BE$1)*(ST!$F$6:$AS$6=Plan!BE$2))</f>
        <v>0</v>
      </c>
      <c r="BF4" s="49">
        <f ca="1">SUMPRODUCT((ST!$F$5:$AS$5=Plan!$BE$1)*(ST!$F$6:$AS$6=Plan!BF$2))</f>
        <v>0</v>
      </c>
      <c r="BG4" s="49">
        <f ca="1">SUMPRODUCT((ST!$F$5:$AS$5=Plan!$BE$1)*(ST!$F$6:$AS$6=Plan!BG$2))</f>
        <v>0</v>
      </c>
      <c r="BH4" s="49">
        <f ca="1">SUMPRODUCT((ST!$F$5:$AS$5=Plan!$BE$1)*(ST!$F$6:$AS$6=Plan!BH$2))</f>
        <v>0</v>
      </c>
      <c r="BI4" s="49">
        <f ca="1">SUMPRODUCT((ST!$F$5:$AS$5=Plan!$BE$1)*(ST!$F$6:$AS$6=Plan!BI$2))</f>
        <v>0</v>
      </c>
      <c r="BJ4" s="49">
        <f ca="1">SUMPRODUCT((ST!$F$5:$AS$5=Plan!$BE$1)*(ST!$F$6:$AS$6=Plan!BJ$2))</f>
        <v>0</v>
      </c>
      <c r="BK4" s="49">
        <f ca="1">SUMPRODUCT((ST!$F$5:$AS$5=Plan!$BE$1)*(ST!$F$6:$AS$6=Plan!BK$2))</f>
        <v>0</v>
      </c>
      <c r="BL4" s="49">
        <f ca="1">SUMPRODUCT((ST!$F$5:$AS$5=Plan!$BE$1)*(ST!$F$6:$AS$6=Plan!BL$2))</f>
        <v>0</v>
      </c>
      <c r="BM4" s="49">
        <f ca="1">SUMPRODUCT((ST!$F$5:$AS$5=Plan!$BE$1)*(ST!$F$6:$AS$6=Plan!BM$2))</f>
        <v>0</v>
      </c>
      <c r="BN4" s="49">
        <f ca="1">SUMPRODUCT((ST!$F$5:$AS$5=Plan!$BE$1)*(ST!$F$6:$AS$6=Plan!BN$2))</f>
        <v>0</v>
      </c>
      <c r="BO4" s="49">
        <f ca="1">SUMPRODUCT((ST!$F$5:$AS$5=Plan!$BE$1)*(ST!$F$6:$AS$6=Plan!BO$2))</f>
        <v>0</v>
      </c>
      <c r="BP4" s="49">
        <f ca="1">SUMPRODUCT((ST!$F$5:$AS$5=Plan!$BP$1)*(ST!$F$6:$AS$6=Plan!BP$2))</f>
        <v>0</v>
      </c>
      <c r="BQ4" s="49">
        <f ca="1">SUMPRODUCT((ST!$F$5:$AS$5=Plan!$BP$1)*(ST!$F$6:$AS$6=Plan!BQ$2))</f>
        <v>0</v>
      </c>
      <c r="BR4" s="49">
        <f ca="1">SUMPRODUCT((ST!$F$5:$AS$5=Plan!$BP$1)*(ST!$F$6:$AS$6=Plan!BR$2))</f>
        <v>0</v>
      </c>
      <c r="BS4" s="49">
        <f ca="1">SUMPRODUCT((ST!$F$5:$AS$5=Plan!$BP$1)*(ST!$F$6:$AS$6=Plan!BS$2))</f>
        <v>0</v>
      </c>
      <c r="BT4" s="49">
        <f ca="1">SUMPRODUCT((ST!$F$5:$AS$5=Plan!$BP$1)*(ST!$F$6:$AS$6=Plan!BT$2))</f>
        <v>0</v>
      </c>
      <c r="BU4" s="49">
        <f ca="1">SUMPRODUCT((ST!$F$5:$AS$5=Plan!$BP$1)*(ST!$F$6:$AS$6=Plan!BU$2))</f>
        <v>0</v>
      </c>
      <c r="BV4" s="49">
        <f ca="1">SUMPRODUCT((ST!$F$5:$AS$5=Plan!$BP$1)*(ST!$F$6:$AS$6=Plan!BV$2))</f>
        <v>0</v>
      </c>
      <c r="BW4" s="49">
        <f ca="1">SUMPRODUCT((ST!$F$5:$AS$5=Plan!$BP$1)*(ST!$F$6:$AS$6=Plan!BW$2))</f>
        <v>0</v>
      </c>
      <c r="BX4" s="49">
        <f ca="1">SUMPRODUCT((ST!$F$5:$AS$5=Plan!$BP$1)*(ST!$F$6:$AS$6=Plan!BX$2))</f>
        <v>0</v>
      </c>
      <c r="BY4" s="49">
        <f ca="1">SUMPRODUCT((ST!$F$5:$AS$5=Plan!$BP$1)*(ST!$F$6:$AS$6=Plan!BY$2))</f>
        <v>0</v>
      </c>
      <c r="BZ4" s="49">
        <f ca="1">SUMPRODUCT((ST!$F$5:$AS$5=Plan!$BP$1)*(ST!$F$6:$AS$6=Plan!BZ$2))</f>
        <v>0</v>
      </c>
      <c r="CA4" s="49">
        <f ca="1">SUMPRODUCT((ST!$F$5:$AS$5=Plan!$BP$1)*(ST!$F$6:$AS$6=Plan!CA$2))</f>
        <v>0</v>
      </c>
      <c r="CB4" s="49">
        <f ca="1">SUMPRODUCT((ST!$F$5:$AS$5=Plan!$CB$1)*(ST!$F$6:$AS$6=Plan!CB$2))</f>
        <v>0</v>
      </c>
      <c r="CC4" s="49">
        <f ca="1">SUMPRODUCT((ST!$F$5:$AS$5=Plan!$CB$1)*(ST!$F$6:$AS$6=Plan!CC$2))</f>
        <v>0</v>
      </c>
      <c r="CD4" s="49">
        <f ca="1">SUMPRODUCT((ST!$F$5:$AS$5=Plan!$CB$1)*(ST!$F$6:$AS$6=Plan!CD$2))</f>
        <v>0</v>
      </c>
      <c r="CE4" s="49">
        <f ca="1">SUMPRODUCT((ST!$F$5:$AS$5=Plan!$CB$1)*(ST!$F$6:$AS$6=Plan!CE$2))</f>
        <v>0</v>
      </c>
      <c r="CF4" s="49">
        <f ca="1">SUMPRODUCT((ST!$F$5:$AS$5=Plan!$CB$1)*(ST!$F$6:$AS$6=Plan!CF$2))</f>
        <v>0</v>
      </c>
      <c r="CG4" s="49">
        <f ca="1">SUMPRODUCT((ST!$F$5:$AS$5=Plan!$CB$1)*(ST!$F$6:$AS$6=Plan!CG$2))</f>
        <v>0</v>
      </c>
      <c r="CH4" s="49">
        <f ca="1">SUMPRODUCT((ST!$F$5:$AS$5=Plan!$CB$1)*(ST!$F$6:$AS$6=Plan!CH$2))</f>
        <v>0</v>
      </c>
      <c r="CI4" s="49">
        <f ca="1">SUMPRODUCT((ST!$F$5:$AS$5=Plan!$CB$1)*(ST!$F$6:$AS$6=Plan!CI$2))</f>
        <v>0</v>
      </c>
      <c r="CJ4" s="49">
        <f ca="1">SUMPRODUCT((ST!$F$5:$AS$5=Plan!$CB$1)*(ST!$F$6:$AS$6=Plan!CJ$2))</f>
        <v>0</v>
      </c>
      <c r="CK4" s="49">
        <f ca="1">SUMPRODUCT((ST!$F$5:$AS$5=Plan!$CB$1)*(ST!$F$6:$AS$6=Plan!CK$2))</f>
        <v>0</v>
      </c>
      <c r="CL4" s="49">
        <f ca="1">SUMPRODUCT((ST!$F$5:$AS$5=Plan!$CB$1)*(ST!$F$6:$AS$6=Plan!CL$2))</f>
        <v>0</v>
      </c>
      <c r="CM4" s="49">
        <f ca="1">SUMPRODUCT((ST!$F$5:$AS$5=Plan!$CB$1)*(ST!$F$6:$AS$6=Plan!CM$2))</f>
        <v>0</v>
      </c>
      <c r="CN4" s="49">
        <f ca="1">SUMPRODUCT((ST!$F$5:$AS$5=Plan!$CN$1)*(ST!$F$6:$AS$6=Plan!CN$2))</f>
        <v>0</v>
      </c>
      <c r="CO4" s="49">
        <f ca="1">SUMPRODUCT((ST!$F$5:$AS$5=Plan!$CN$1)*(ST!$F$6:$AS$6=Plan!CO$2))</f>
        <v>0</v>
      </c>
      <c r="CP4" s="49">
        <f ca="1">SUMPRODUCT((ST!$F$5:$AS$5=Plan!$CN$1)*(ST!$F$6:$AS$6=Plan!CP$2))</f>
        <v>0</v>
      </c>
      <c r="CQ4" s="49">
        <f ca="1">SUMPRODUCT((ST!$F$5:$AS$5=Plan!$CN$1)*(ST!$F$6:$AS$6=Plan!CQ$2))</f>
        <v>0</v>
      </c>
      <c r="CR4" s="49">
        <f ca="1">SUMPRODUCT((ST!$F$5:$AS$5=Plan!$CN$1)*(ST!$F$6:$AS$6=Plan!CR$2))</f>
        <v>0</v>
      </c>
      <c r="CS4" s="49">
        <f ca="1">SUMPRODUCT((ST!$F$5:$AS$5=Plan!$CN$1)*(ST!$F$6:$AS$6=Plan!CS$2))</f>
        <v>0</v>
      </c>
      <c r="CT4" s="49">
        <f ca="1">SUMPRODUCT((ST!$F$5:$AS$5=Plan!$CN$1)*(ST!$F$6:$AS$6=Plan!CT$2))</f>
        <v>0</v>
      </c>
      <c r="CU4" s="49">
        <f ca="1">SUMPRODUCT((ST!$F$5:$AS$5=Plan!$CN$1)*(ST!$F$6:$AS$6=Plan!CU$2))</f>
        <v>0</v>
      </c>
      <c r="CV4" s="49">
        <f ca="1">SUMPRODUCT((ST!$F$5:$AS$5=Plan!$CN$1)*(ST!$F$6:$AS$6=Plan!CV$2))</f>
        <v>0</v>
      </c>
      <c r="CW4" s="49">
        <f ca="1">SUMPRODUCT((ST!$F$5:$AS$5=Plan!$CN$1)*(ST!$F$6:$AS$6=Plan!CW$2))</f>
        <v>0</v>
      </c>
      <c r="CX4" s="49">
        <f ca="1">SUMPRODUCT((ST!$F$5:$AS$5=Plan!$CN$1)*(ST!$F$6:$AS$6=Plan!CX$2))</f>
        <v>0</v>
      </c>
      <c r="CY4" s="49">
        <f ca="1">SUMPRODUCT((ST!$F$5:$AS$5=Plan!$CN$1)*(ST!$F$6:$AS$6=Plan!CY$2))</f>
        <v>0</v>
      </c>
      <c r="CZ4" s="49">
        <f ca="1">SUMPRODUCT((ST!$F$5:$AS$5=Plan!$CZ$1)*(ST!$F$6:$AS$6=Plan!CZ$2))</f>
        <v>0</v>
      </c>
      <c r="DA4" s="49">
        <f ca="1">SUMPRODUCT((ST!$F$5:$AS$5=Plan!$CZ$1)*(ST!$F$6:$AS$6=Plan!DA$2))</f>
        <v>0</v>
      </c>
      <c r="DB4" s="49">
        <f ca="1">SUMPRODUCT((ST!$F$5:$AS$5=Plan!$CZ$1)*(ST!$F$6:$AS$6=Plan!DB$2))</f>
        <v>0</v>
      </c>
      <c r="DC4" s="49">
        <f ca="1">SUMPRODUCT((ST!$F$5:$AS$5=Plan!$CZ$1)*(ST!$F$6:$AS$6=Plan!DC$2))</f>
        <v>0</v>
      </c>
      <c r="DD4" s="49">
        <f ca="1">SUMPRODUCT((ST!$F$5:$AS$5=Plan!$CZ$1)*(ST!$F$6:$AS$6=Plan!DD$2))</f>
        <v>0</v>
      </c>
      <c r="DE4" s="49">
        <f ca="1">SUMPRODUCT((ST!$F$5:$AS$5=Plan!$CZ$1)*(ST!$F$6:$AS$6=Plan!DE$2))</f>
        <v>0</v>
      </c>
      <c r="DF4" s="49">
        <f ca="1">SUMPRODUCT((ST!$F$5:$AS$5=Plan!$CZ$1)*(ST!$F$6:$AS$6=Plan!DF$2))</f>
        <v>0</v>
      </c>
      <c r="DG4" s="49">
        <f ca="1">SUMPRODUCT((ST!$F$5:$AS$5=Plan!$CZ$1)*(ST!$F$6:$AS$6=Plan!DG$2))</f>
        <v>0</v>
      </c>
      <c r="DH4" s="49">
        <f ca="1">SUMPRODUCT((ST!$F$5:$AS$5=Plan!$CZ$1)*(ST!$F$6:$AS$6=Plan!DH$2))</f>
        <v>0</v>
      </c>
      <c r="DI4" s="49">
        <f ca="1">SUMPRODUCT((ST!$F$5:$AS$5=Plan!$CZ$1)*(ST!$F$6:$AS$6=Plan!DI$2))</f>
        <v>0</v>
      </c>
      <c r="DJ4" s="49">
        <f ca="1">SUMPRODUCT((ST!$F$5:$AS$5=Plan!$CZ$1)*(ST!$F$6:$AS$6=Plan!DJ$2))</f>
        <v>0</v>
      </c>
      <c r="DK4" s="49">
        <f ca="1">SUMPRODUCT((ST!$F$5:$AS$5=Plan!$CZ$1)*(ST!$F$6:$AS$6=Plan!DK$2))</f>
        <v>0</v>
      </c>
      <c r="DL4" s="49">
        <f ca="1">SUMPRODUCT((ST!$F$5:$AS$5=Plan!$DL$1)*(ST!$F$6:$AS$6=Plan!DL$2))</f>
        <v>0</v>
      </c>
      <c r="DM4" s="49">
        <f ca="1">SUMPRODUCT((ST!$F$5:$AS$5=Plan!$DL$1)*(ST!$F$6:$AS$6=Plan!DM$2))</f>
        <v>0</v>
      </c>
      <c r="DN4" s="49">
        <f ca="1">SUMPRODUCT((ST!$F$5:$AS$5=Plan!$DL$1)*(ST!$F$6:$AS$6=Plan!DN$2))</f>
        <v>0</v>
      </c>
      <c r="DO4" s="49">
        <f ca="1">SUMPRODUCT((ST!$F$5:$AS$5=Plan!$DL$1)*(ST!$F$6:$AS$6=Plan!DO$2))</f>
        <v>0</v>
      </c>
      <c r="DP4" s="49">
        <f ca="1">SUMPRODUCT((ST!$F$5:$AS$5=Plan!$DL$1)*(ST!$F$6:$AS$6=Plan!DP$2))</f>
        <v>0</v>
      </c>
      <c r="DQ4" s="49">
        <f ca="1">SUMPRODUCT((ST!$F$5:$AS$5=Plan!$DL$1)*(ST!$F$6:$AS$6=Plan!DQ$2))</f>
        <v>0</v>
      </c>
      <c r="DR4" s="49">
        <f ca="1">SUMPRODUCT((ST!$F$5:$AS$5=Plan!$DL$1)*(ST!$F$6:$AS$6=Plan!DR$2))</f>
        <v>0</v>
      </c>
      <c r="DS4" s="49">
        <f ca="1">SUMPRODUCT((ST!$F$5:$AS$5=Plan!$DL$1)*(ST!$F$6:$AS$6=Plan!DS$2))</f>
        <v>0</v>
      </c>
      <c r="DT4" s="49">
        <f ca="1">SUMPRODUCT((ST!$F$5:$AS$5=Plan!$DL$1)*(ST!$F$6:$AS$6=Plan!DT$2))</f>
        <v>0</v>
      </c>
      <c r="DU4" s="49">
        <f ca="1">SUMPRODUCT((ST!$F$5:$AS$5=Plan!$DL$1)*(ST!$F$6:$AS$6=Plan!DU$2))</f>
        <v>0</v>
      </c>
      <c r="DV4" s="49">
        <f ca="1">SUMPRODUCT((ST!$F$5:$AS$5=Plan!$DL$1)*(ST!$F$6:$AS$6=Plan!DV$2))</f>
        <v>0</v>
      </c>
      <c r="DW4" s="49">
        <f ca="1">SUMPRODUCT((ST!$F$5:$AS$5=Plan!$DL$1)*(ST!$F$6:$AS$6=Plan!DW$2))</f>
        <v>0</v>
      </c>
      <c r="DX4" s="49">
        <f ca="1">SUMPRODUCT((ST!$F$5:$AS$5=Plan!$DX$1)*(ST!$F$6:$AS$6=Plan!DX$2))</f>
        <v>0</v>
      </c>
      <c r="DY4" s="49">
        <f ca="1">SUMPRODUCT((ST!$F$5:$AS$5=Plan!$DX$1)*(ST!$F$6:$AS$6=Plan!DY$2))</f>
        <v>0</v>
      </c>
      <c r="DZ4" s="49">
        <f ca="1">SUMPRODUCT((ST!$F$5:$AS$5=Plan!$DX$1)*(ST!$F$6:$AS$6=Plan!DZ$2))</f>
        <v>0</v>
      </c>
      <c r="EA4" s="49">
        <f ca="1">SUMPRODUCT((ST!$F$5:$AS$5=Plan!$DX$1)*(ST!$F$6:$AS$6=Plan!EA$2))</f>
        <v>0</v>
      </c>
      <c r="EB4" s="49">
        <f ca="1">SUMPRODUCT((ST!$F$5:$AS$5=Plan!$DX$1)*(ST!$F$6:$AS$6=Plan!EB$2))</f>
        <v>0</v>
      </c>
      <c r="EC4" s="49">
        <f ca="1">SUMPRODUCT((ST!$F$5:$AS$5=Plan!$DX$1)*(ST!$F$6:$AS$6=Plan!EC$2))</f>
        <v>0</v>
      </c>
      <c r="ED4" s="49">
        <f ca="1">SUMPRODUCT((ST!$F$5:$AS$5=Plan!$DX$1)*(ST!$F$6:$AS$6=Plan!ED$2))</f>
        <v>0</v>
      </c>
      <c r="EE4" s="49">
        <f ca="1">SUMPRODUCT((ST!$F$5:$AS$5=Plan!$DX$1)*(ST!$F$6:$AS$6=Plan!EE$2))</f>
        <v>0</v>
      </c>
      <c r="EF4" s="49">
        <f ca="1">SUMPRODUCT((ST!$F$5:$AS$5=Plan!$DX$1)*(ST!$F$6:$AS$6=Plan!EF$2))</f>
        <v>0</v>
      </c>
      <c r="EG4" s="49">
        <f ca="1">SUMPRODUCT((ST!$F$5:$AS$5=Plan!$DX$1)*(ST!$F$6:$AS$6=Plan!EG$2))</f>
        <v>0</v>
      </c>
      <c r="EH4" s="49">
        <f ca="1">SUMPRODUCT((ST!$F$5:$AS$5=Plan!$DX$1)*(ST!$F$6:$AS$6=Plan!EH$2))</f>
        <v>0</v>
      </c>
      <c r="EI4" s="49">
        <f ca="1">SUMPRODUCT((ST!$F$5:$AS$5=Plan!$DX$1)*(ST!$F$6:$AS$6=Plan!EI$2))</f>
        <v>0</v>
      </c>
      <c r="EJ4" s="49">
        <f ca="1">SUMPRODUCT((ST!$F$5:$AS$5=Plan!$DX$1)*(ST!$F$6:$AS$6=Plan!EJ$2))</f>
        <v>0</v>
      </c>
      <c r="EK4" s="49">
        <f ca="1">SUMPRODUCT((ST!$F$5:$AS$5=Plan!$EK$1)*(ST!$F$6:$AS$6=Plan!EK$2))</f>
        <v>0</v>
      </c>
      <c r="EL4" s="49">
        <f ca="1">SUMPRODUCT((ST!$F$5:$AS$5=Plan!$EK$1)*(ST!$F$6:$AS$6=Plan!EL$2))</f>
        <v>0</v>
      </c>
      <c r="EM4" s="49">
        <f ca="1">SUMPRODUCT((ST!$F$5:$AS$5=Plan!$EK$1)*(ST!$F$6:$AS$6=Plan!EM$2))</f>
        <v>0</v>
      </c>
      <c r="EN4" s="49">
        <f ca="1">SUMPRODUCT((ST!$F$5:$AS$5=Plan!$EK$1)*(ST!$F$6:$AS$6=Plan!EN$2))</f>
        <v>0</v>
      </c>
      <c r="EO4" s="49">
        <f ca="1">SUMPRODUCT((ST!$F$5:$AS$5=Plan!$EK$1)*(ST!$F$6:$AS$6=Plan!EO$2))</f>
        <v>0</v>
      </c>
      <c r="EP4" s="49">
        <f ca="1">SUMPRODUCT((ST!$F$5:$AS$5=Plan!$EK$1)*(ST!$F$6:$AS$6=Plan!EP$2))</f>
        <v>0</v>
      </c>
      <c r="EQ4" s="49">
        <f ca="1">SUMPRODUCT((ST!$F$5:$AS$5=Plan!$EK$1)*(ST!$F$6:$AS$6=Plan!EQ$2))</f>
        <v>0</v>
      </c>
      <c r="ER4" s="49">
        <f ca="1">SUMPRODUCT((ST!$F$5:$AS$5=Plan!$EK$1)*(ST!$F$6:$AS$6=Plan!ER$2))</f>
        <v>0</v>
      </c>
      <c r="ES4" s="49">
        <f ca="1">SUMPRODUCT((ST!$F$5:$AS$5=Plan!$EK$1)*(ST!$F$6:$AS$6=Plan!ES$2))</f>
        <v>0</v>
      </c>
      <c r="ET4" s="49">
        <f ca="1">SUMPRODUCT((ST!$F$5:$AS$5=Plan!$EK$1)*(ST!$F$6:$AS$6=Plan!ET$2))</f>
        <v>0</v>
      </c>
      <c r="EU4" s="49">
        <f ca="1">SUMPRODUCT((ST!$F$5:$AS$5=Plan!$EK$1)*(ST!$F$6:$AS$6=Plan!EU$2))</f>
        <v>0</v>
      </c>
      <c r="EV4" s="49">
        <f ca="1">SUMPRODUCT((ST!$F$5:$AS$5=Plan!$EK$1)*(ST!$F$6:$AS$6=Plan!EV$2))</f>
        <v>0</v>
      </c>
      <c r="EW4" s="49">
        <f ca="1">SUMPRODUCT((ST!$F$5:$AS$5=Plan!$EK$1)*(ST!$F$6:$AS$6=Plan!EW$2))</f>
        <v>0</v>
      </c>
      <c r="EX4" s="51" t="str">
        <f t="shared" ref="EX4:EX23" ca="1" si="13">IF(B4&gt;0,B4&amp;" "&amp;B$2&amp;" "&amp;$B$1,"")</f>
        <v/>
      </c>
      <c r="EY4" s="51" t="str">
        <f t="shared" ref="EY4:EY23" ca="1" si="14">IF(C4&gt;0,C4&amp;" "&amp;C$2&amp;" "&amp;$B$1,"")</f>
        <v/>
      </c>
      <c r="EZ4" s="51" t="str">
        <f t="shared" ref="EZ4:EZ23" ca="1" si="15">IF(D4&gt;0,D4&amp;" "&amp;D$2&amp;" "&amp;$B$1,"")</f>
        <v/>
      </c>
      <c r="FA4" s="51" t="str">
        <f t="shared" ref="FA4:FA23" ca="1" si="16">IF(E4&gt;0,E4&amp;" "&amp;E$2&amp;" "&amp;$B$1,"")</f>
        <v/>
      </c>
      <c r="FB4" s="51" t="str">
        <f t="shared" ref="FB4:FB23" ca="1" si="17">IF(F4&gt;0,F4&amp;" "&amp;F$2&amp;" "&amp;$B$1,"")</f>
        <v/>
      </c>
      <c r="FC4" s="51" t="str">
        <f t="shared" ref="FC4:FC23" ca="1" si="18">IF(G4&gt;0,G4&amp;" "&amp;G$2&amp;" "&amp;$B$1,"")</f>
        <v/>
      </c>
      <c r="FD4" s="51" t="str">
        <f t="shared" ref="FD4:FD23" ca="1" si="19">IF(H4&gt;0,H4&amp;" "&amp;H$2&amp;" "&amp;$B$1,"")</f>
        <v/>
      </c>
      <c r="FE4" s="51" t="str">
        <f t="shared" ref="FE4:FE23" ca="1" si="20">IF(I4&gt;0,I4&amp;" "&amp;I$2&amp;" "&amp;$B$1,"")</f>
        <v/>
      </c>
      <c r="FF4" s="51" t="str">
        <f t="shared" ref="FF4:FF23" ca="1" si="21">IF(J4&gt;0,J4&amp;" "&amp;J$2&amp;" "&amp;$B$1,"")</f>
        <v/>
      </c>
      <c r="FG4" s="51" t="str">
        <f t="shared" ref="FG4:FG23" ca="1" si="22">IF(K4&gt;0,K4&amp;" "&amp;K$2&amp;" "&amp;$B$1,"")</f>
        <v/>
      </c>
      <c r="FH4" s="51" t="str">
        <f t="shared" ref="FH4:FH23" ca="1" si="23">IF(L4&gt;0,L4&amp;" "&amp;L$2&amp;" "&amp;$B$1,"")</f>
        <v/>
      </c>
      <c r="FI4" s="51" t="str">
        <f t="shared" ref="FI4:FI23" ca="1" si="24">IF(M4&gt;0,M4&amp;" "&amp;M$2&amp;" "&amp;$M$1,"")</f>
        <v>3 دين 2/1</v>
      </c>
      <c r="FJ4" s="51" t="str">
        <f t="shared" ref="FJ4:FJ23" ca="1" si="25">IF(N4&gt;0,N4&amp;" "&amp;N$2&amp;" "&amp;$M$1,"")</f>
        <v>12 عربي 2/1</v>
      </c>
      <c r="FK4" s="51" t="str">
        <f t="shared" ref="FK4:FK23" ca="1" si="26">IF(O4&gt;0,O4&amp;" "&amp;O$2&amp;" "&amp;$M$1,"")</f>
        <v>6 حساب 2/1</v>
      </c>
      <c r="FL4" s="51" t="str">
        <f t="shared" ref="FL4:FL23" ca="1" si="27">IF(P4&gt;0,P4&amp;" "&amp;P$2&amp;" "&amp;$M$1,"")</f>
        <v/>
      </c>
      <c r="FM4" s="51" t="str">
        <f t="shared" ref="FM4:FM23" ca="1" si="28">IF(Q4&gt;0,Q4&amp;" "&amp;Q$2&amp;" "&amp;$M$1,"")</f>
        <v/>
      </c>
      <c r="FN4" s="51" t="str">
        <f t="shared" ref="FN4:FN23" ca="1" si="29">IF(R4&gt;0,R4&amp;" "&amp;R$2&amp;" "&amp;$M$1,"")</f>
        <v/>
      </c>
      <c r="FO4" s="51" t="str">
        <f t="shared" ref="FO4:FO23" ca="1" si="30">IF(S4&gt;0,S4&amp;" "&amp;S$2&amp;" "&amp;$M$1,"")</f>
        <v/>
      </c>
      <c r="FP4" s="51" t="str">
        <f t="shared" ref="FP4:FP23" ca="1" si="31">IF(T4&gt;0,T4&amp;" "&amp;T$2&amp;" "&amp;$M$1,"")</f>
        <v/>
      </c>
      <c r="FQ4" s="51" t="str">
        <f t="shared" ref="FQ4:FQ23" ca="1" si="32">IF(U4&gt;0,U4&amp;" "&amp;U$2&amp;" "&amp;$M$1,"")</f>
        <v/>
      </c>
      <c r="FR4" s="51" t="str">
        <f t="shared" ref="FR4:FR23" ca="1" si="33">IF(V4&gt;0,V4&amp;" "&amp;V$2&amp;" "&amp;$M$1,"")</f>
        <v/>
      </c>
      <c r="FS4" s="51" t="str">
        <f t="shared" ref="FS4:FS23" ca="1" si="34">IF(W4&gt;0,W4&amp;" "&amp;W$2&amp;" "&amp;$M$1,"")</f>
        <v>1 عملي 2/1</v>
      </c>
      <c r="FT4" s="51" t="str">
        <f t="shared" ref="FT4:FT23" ca="1" si="35">IF(X4&gt;0,X4&amp;" "&amp;X$2&amp;" "&amp;$X$1,"")</f>
        <v/>
      </c>
      <c r="FU4" s="51" t="str">
        <f t="shared" ref="FU4:FU23" ca="1" si="36">IF(Y4&gt;0,Y4&amp;" "&amp;Y$2&amp;" "&amp;$X$1,"")</f>
        <v/>
      </c>
      <c r="FV4" s="51" t="str">
        <f t="shared" ref="FV4:FV23" ca="1" si="37">IF(Z4&gt;0,Z4&amp;" "&amp;Z$2&amp;" "&amp;$X$1,"")</f>
        <v/>
      </c>
      <c r="FW4" s="51" t="str">
        <f t="shared" ref="FW4:FW23" ca="1" si="38">IF(AA4&gt;0,AA4&amp;" "&amp;AA$2&amp;" "&amp;$X$1,"")</f>
        <v/>
      </c>
      <c r="FX4" s="51" t="str">
        <f t="shared" ref="FX4:FX23" ca="1" si="39">IF(AB4&gt;0,AB4&amp;" "&amp;AB$2&amp;" "&amp;$X$1,"")</f>
        <v/>
      </c>
      <c r="FY4" s="51" t="str">
        <f t="shared" ref="FY4:FY23" ca="1" si="40">IF(AC4&gt;0,AC4&amp;" "&amp;AC$2&amp;" "&amp;$X$1,"")</f>
        <v/>
      </c>
      <c r="FZ4" s="51" t="str">
        <f t="shared" ref="FZ4:FZ23" ca="1" si="41">IF(AD4&gt;0,AD4&amp;" "&amp;AD$2&amp;" "&amp;$X$1,"")</f>
        <v/>
      </c>
      <c r="GA4" s="51" t="str">
        <f t="shared" ref="GA4:GA23" ca="1" si="42">IF(AE4&gt;0,AE4&amp;" "&amp;AE$2&amp;" "&amp;$X$1,"")</f>
        <v/>
      </c>
      <c r="GB4" s="51" t="str">
        <f t="shared" ref="GB4:GB23" ca="1" si="43">IF(AF4&gt;0,AF4&amp;" "&amp;AF$2&amp;" "&amp;$X$1,"")</f>
        <v/>
      </c>
      <c r="GC4" s="51" t="str">
        <f t="shared" ref="GC4:GC23" ca="1" si="44">IF(AG4&gt;0,AG4&amp;" "&amp;AG$2&amp;" "&amp;$X$1,"")</f>
        <v/>
      </c>
      <c r="GD4" s="51" t="str">
        <f t="shared" ref="GD4:GD23" ca="1" si="45">IF(AH4&gt;0,AH4&amp;" "&amp;AH$2&amp;" "&amp;$X$1,"")</f>
        <v/>
      </c>
      <c r="GE4" s="51" t="str">
        <f t="shared" ref="GE4:GE23" ca="1" si="46">IF(AI4&gt;0,AI4&amp;" "&amp;AI$2&amp;" "&amp;$AI$1,"")</f>
        <v/>
      </c>
      <c r="GF4" s="51" t="str">
        <f t="shared" ref="GF4:GF23" ca="1" si="47">IF(AJ4&gt;0,AJ4&amp;" "&amp;AJ$2&amp;" "&amp;$AI$1,"")</f>
        <v/>
      </c>
      <c r="GG4" s="51" t="str">
        <f t="shared" ref="GG4:GG23" ca="1" si="48">IF(AK4&gt;0,AK4&amp;" "&amp;AK$2&amp;" "&amp;$AI$1,"")</f>
        <v/>
      </c>
      <c r="GH4" s="51" t="str">
        <f t="shared" ref="GH4:GH23" ca="1" si="49">IF(AL4&gt;0,AL4&amp;" "&amp;AL$2&amp;" "&amp;$AI$1,"")</f>
        <v/>
      </c>
      <c r="GI4" s="51" t="str">
        <f t="shared" ref="GI4:GI23" ca="1" si="50">IF(AM4&gt;0,AM4&amp;" "&amp;AM$2&amp;" "&amp;$AI$1,"")</f>
        <v/>
      </c>
      <c r="GJ4" s="51" t="str">
        <f t="shared" ref="GJ4:GJ23" ca="1" si="51">IF(AN4&gt;0,AN4&amp;" "&amp;AN$2&amp;" "&amp;$AI$1,"")</f>
        <v/>
      </c>
      <c r="GK4" s="51" t="str">
        <f t="shared" ref="GK4:GK23" ca="1" si="52">IF(AO4&gt;0,AO4&amp;" "&amp;AO$2&amp;" "&amp;$AI$1,"")</f>
        <v/>
      </c>
      <c r="GL4" s="51" t="str">
        <f t="shared" ref="GL4:GL23" ca="1" si="53">IF(AP4&gt;0,AP4&amp;" "&amp;AP$2&amp;" "&amp;$AI$1,"")</f>
        <v/>
      </c>
      <c r="GM4" s="51" t="str">
        <f t="shared" ref="GM4:GM23" ca="1" si="54">IF(AQ4&gt;0,AQ4&amp;" "&amp;AQ$2&amp;" "&amp;$AI$1,"")</f>
        <v/>
      </c>
      <c r="GN4" s="51" t="str">
        <f t="shared" ref="GN4:GN23" ca="1" si="55">IF(AR4&gt;0,AR4&amp;" "&amp;AR$2&amp;" "&amp;$AI$1,"")</f>
        <v/>
      </c>
      <c r="GO4" s="51" t="str">
        <f t="shared" ref="GO4:GO23" ca="1" si="56">IF(AS4&gt;0,AS4&amp;" "&amp;AS$2&amp;" "&amp;$AI$1,"")</f>
        <v/>
      </c>
      <c r="GP4" s="51" t="str">
        <f t="shared" ref="GP4:GP23" ca="1" si="57">IF(AT4&gt;0,AT4&amp;" "&amp;AT$2&amp;" "&amp;$AT$1,"")</f>
        <v/>
      </c>
      <c r="GQ4" s="51" t="str">
        <f t="shared" ref="GQ4:GQ23" ca="1" si="58">IF(AU4&gt;0,AU4&amp;" "&amp;AU$2&amp;" "&amp;$AT$1,"")</f>
        <v/>
      </c>
      <c r="GR4" s="51" t="str">
        <f t="shared" ref="GR4:GR23" ca="1" si="59">IF(AV4&gt;0,AV4&amp;" "&amp;AV$2&amp;" "&amp;$AT$1,"")</f>
        <v/>
      </c>
      <c r="GS4" s="51" t="str">
        <f t="shared" ref="GS4:GS23" ca="1" si="60">IF(AW4&gt;0,AW4&amp;" "&amp;AW$2&amp;" "&amp;$AT$1,"")</f>
        <v/>
      </c>
      <c r="GT4" s="51" t="str">
        <f t="shared" ref="GT4:GT23" ca="1" si="61">IF(AX4&gt;0,AX4&amp;" "&amp;AX$2&amp;" "&amp;$AT$1,"")</f>
        <v/>
      </c>
      <c r="GU4" s="51" t="str">
        <f t="shared" ref="GU4:GU23" ca="1" si="62">IF(AY4&gt;0,AY4&amp;" "&amp;AY$2&amp;" "&amp;$AT$1,"")</f>
        <v/>
      </c>
      <c r="GV4" s="51" t="str">
        <f t="shared" ref="GV4:GV23" ca="1" si="63">IF(AZ4&gt;0,AZ4&amp;" "&amp;AZ$2&amp;" "&amp;$AT$1,"")</f>
        <v/>
      </c>
      <c r="GW4" s="51" t="str">
        <f t="shared" ref="GW4:GW23" ca="1" si="64">IF(BA4&gt;0,BA4&amp;" "&amp;BA$2&amp;" "&amp;$AT$1,"")</f>
        <v/>
      </c>
      <c r="GX4" s="51" t="str">
        <f t="shared" ref="GX4:GX23" ca="1" si="65">IF(BB4&gt;0,BB4&amp;" "&amp;BB$2&amp;" "&amp;$AT$1,"")</f>
        <v/>
      </c>
      <c r="GY4" s="51" t="str">
        <f t="shared" ref="GY4:GY23" ca="1" si="66">IF(BC4&gt;0,BC4&amp;" "&amp;BC$2&amp;" "&amp;$AT$1,"")</f>
        <v/>
      </c>
      <c r="GZ4" s="51" t="str">
        <f t="shared" ref="GZ4:GZ23" ca="1" si="67">IF(BD4&gt;0,BD4&amp;" "&amp;BD$2&amp;" "&amp;$AT$1,"")</f>
        <v/>
      </c>
      <c r="HA4" s="51" t="str">
        <f t="shared" ref="HA4:HA23" ca="1" si="68">IF(BE4&gt;0,BE4&amp;" "&amp;BE$2&amp;" "&amp;$BE$1,"")</f>
        <v/>
      </c>
      <c r="HB4" s="51" t="str">
        <f t="shared" ref="HB4:HB23" ca="1" si="69">IF(BF4&gt;0,BF4&amp;" "&amp;BF$2&amp;" "&amp;$BE$1,"")</f>
        <v/>
      </c>
      <c r="HC4" s="51" t="str">
        <f t="shared" ref="HC4:HC23" ca="1" si="70">IF(BG4&gt;0,BG4&amp;" "&amp;BG$2&amp;" "&amp;$BE$1,"")</f>
        <v/>
      </c>
      <c r="HD4" s="51" t="str">
        <f t="shared" ref="HD4:HD23" ca="1" si="71">IF(BH4&gt;0,BH4&amp;" "&amp;BH$2&amp;" "&amp;$BE$1,"")</f>
        <v/>
      </c>
      <c r="HE4" s="51" t="str">
        <f t="shared" ref="HE4:HE23" ca="1" si="72">IF(BI4&gt;0,BI4&amp;" "&amp;BI$2&amp;" "&amp;$BE$1,"")</f>
        <v/>
      </c>
      <c r="HF4" s="51" t="str">
        <f t="shared" ref="HF4:HF23" ca="1" si="73">IF(BJ4&gt;0,BJ4&amp;" "&amp;BJ$2&amp;" "&amp;$BE$1,"")</f>
        <v/>
      </c>
      <c r="HG4" s="51" t="str">
        <f t="shared" ref="HG4:HG23" ca="1" si="74">IF(BK4&gt;0,BK4&amp;" "&amp;BK$2&amp;" "&amp;$BE$1,"")</f>
        <v/>
      </c>
      <c r="HH4" s="51" t="str">
        <f t="shared" ref="HH4:HH23" ca="1" si="75">IF(BL4&gt;0,BL4&amp;" "&amp;BL$2&amp;" "&amp;$BE$1,"")</f>
        <v/>
      </c>
      <c r="HI4" s="51" t="str">
        <f t="shared" ref="HI4:HI23" ca="1" si="76">IF(BM4&gt;0,BM4&amp;" "&amp;BM$2&amp;" "&amp;$BE$1,"")</f>
        <v/>
      </c>
      <c r="HJ4" s="51" t="str">
        <f t="shared" ref="HJ4:HJ23" ca="1" si="77">IF(BN4&gt;0,BN4&amp;" "&amp;BN$2&amp;" "&amp;$BE$1,"")</f>
        <v/>
      </c>
      <c r="HK4" s="51" t="str">
        <f t="shared" ref="HK4:HK23" ca="1" si="78">IF(BO4&gt;0,BO4&amp;" "&amp;BO$2&amp;" "&amp;$BE$1,"")</f>
        <v/>
      </c>
      <c r="HL4" s="51" t="str">
        <f t="shared" ref="HL4:HL23" ca="1" si="79">IF(BP4&gt;0,BP4&amp;" "&amp;BP$2&amp;" "&amp;$BP$1,"")</f>
        <v/>
      </c>
      <c r="HM4" s="51" t="str">
        <f t="shared" ref="HM4:HM23" ca="1" si="80">IF(BQ4&gt;0,BQ4&amp;" "&amp;BQ$2&amp;" "&amp;$BP$1,"")</f>
        <v/>
      </c>
      <c r="HN4" s="51" t="str">
        <f t="shared" ref="HN4:HN23" ca="1" si="81">IF(BR4&gt;0,BR4&amp;" "&amp;BR$2&amp;" "&amp;$BP$1,"")</f>
        <v/>
      </c>
      <c r="HO4" s="51" t="str">
        <f t="shared" ref="HO4:HO23" ca="1" si="82">IF(BS4&gt;0,BS4&amp;" "&amp;BS$2&amp;" "&amp;$BP$1,"")</f>
        <v/>
      </c>
      <c r="HP4" s="51" t="str">
        <f t="shared" ref="HP4:HP23" ca="1" si="83">IF(BT4&gt;0,BT4&amp;" "&amp;BT$2&amp;" "&amp;$BP$1,"")</f>
        <v/>
      </c>
      <c r="HQ4" s="51" t="str">
        <f t="shared" ref="HQ4:HQ23" ca="1" si="84">IF(BU4&gt;0,BU4&amp;" "&amp;BU$2&amp;" "&amp;$BP$1,"")</f>
        <v/>
      </c>
      <c r="HR4" s="51" t="str">
        <f t="shared" ref="HR4:HR23" ca="1" si="85">IF(BV4&gt;0,BV4&amp;" "&amp;BV$2&amp;" "&amp;$BP$1,"")</f>
        <v/>
      </c>
      <c r="HS4" s="51" t="str">
        <f t="shared" ref="HS4:HS23" ca="1" si="86">IF(BW4&gt;0,BW4&amp;" "&amp;BW$2&amp;" "&amp;$BP$1,"")</f>
        <v/>
      </c>
      <c r="HT4" s="51" t="str">
        <f t="shared" ref="HT4:HT23" ca="1" si="87">IF(BX4&gt;0,BX4&amp;" "&amp;BX$2&amp;" "&amp;$BP$1,"")</f>
        <v/>
      </c>
      <c r="HU4" s="51" t="str">
        <f t="shared" ref="HU4:HU23" ca="1" si="88">IF(BY4&gt;0,BY4&amp;" "&amp;BY$2&amp;" "&amp;$BP$1,"")</f>
        <v/>
      </c>
      <c r="HV4" s="51" t="str">
        <f t="shared" ref="HV4:HV23" ca="1" si="89">IF(BZ4&gt;0,BZ4&amp;" "&amp;BZ$2&amp;" "&amp;$BP$1,"")</f>
        <v/>
      </c>
      <c r="HW4" s="51" t="str">
        <f t="shared" ref="HW4:HW23" ca="1" si="90">IF(CA4&gt;0,CA4&amp;" "&amp;CA$2&amp;" "&amp;$BP$1,"")</f>
        <v/>
      </c>
      <c r="HX4" s="51" t="str">
        <f t="shared" ref="HX4:HX23" ca="1" si="91">IF(CB4&gt;0,CB4&amp;" "&amp;CB$2&amp;" "&amp;$CB$1,"")</f>
        <v/>
      </c>
      <c r="HY4" s="51" t="str">
        <f t="shared" ref="HY4:HY23" ca="1" si="92">IF(CC4&gt;0,CC4&amp;" "&amp;CC$2&amp;" "&amp;$CB$1,"")</f>
        <v/>
      </c>
      <c r="HZ4" s="51" t="str">
        <f t="shared" ref="HZ4:HZ23" ca="1" si="93">IF(CD4&gt;0,CD4&amp;" "&amp;CD$2&amp;" "&amp;$CB$1,"")</f>
        <v/>
      </c>
      <c r="IA4" s="51" t="str">
        <f t="shared" ref="IA4:IA23" ca="1" si="94">IF(CE4&gt;0,CE4&amp;" "&amp;CE$2&amp;" "&amp;$CB$1,"")</f>
        <v/>
      </c>
      <c r="IB4" s="51" t="str">
        <f t="shared" ref="IB4:IB23" ca="1" si="95">IF(CF4&gt;0,CF4&amp;" "&amp;CF$2&amp;" "&amp;$CB$1,"")</f>
        <v/>
      </c>
      <c r="IC4" s="51" t="str">
        <f t="shared" ref="IC4:IC23" ca="1" si="96">IF(CG4&gt;0,CG4&amp;" "&amp;CG$2&amp;" "&amp;$CB$1,"")</f>
        <v/>
      </c>
      <c r="ID4" s="51" t="str">
        <f t="shared" ref="ID4:ID23" ca="1" si="97">IF(CH4&gt;0,CH4&amp;" "&amp;CH$2&amp;" "&amp;$CB$1,"")</f>
        <v/>
      </c>
      <c r="IE4" s="51" t="str">
        <f t="shared" ref="IE4:IE23" ca="1" si="98">IF(CI4&gt;0,CI4&amp;" "&amp;CI$2&amp;" "&amp;$CB$1,"")</f>
        <v/>
      </c>
      <c r="IF4" s="51" t="str">
        <f t="shared" ref="IF4:IF23" ca="1" si="99">IF(CJ4&gt;0,CJ4&amp;" "&amp;CJ$2&amp;" "&amp;$CB$1,"")</f>
        <v/>
      </c>
      <c r="IG4" s="51" t="str">
        <f t="shared" ref="IG4:IG23" ca="1" si="100">IF(CK4&gt;0,CK4&amp;" "&amp;CK$2&amp;" "&amp;$CB$1,"")</f>
        <v/>
      </c>
      <c r="IH4" s="51" t="str">
        <f t="shared" ref="IH4:IH23" ca="1" si="101">IF(CL4&gt;0,CL4&amp;" "&amp;CL$2&amp;" "&amp;$CB$1,"")</f>
        <v/>
      </c>
      <c r="II4" s="51" t="str">
        <f t="shared" ref="II4:II23" ca="1" si="102">IF(CM4&gt;0,CM4&amp;" "&amp;CM$2&amp;" "&amp;$CB$1,"")</f>
        <v/>
      </c>
      <c r="IJ4" s="51" t="str">
        <f t="shared" ref="IJ4:IJ23" ca="1" si="103">IF(CN4&gt;0,CN4&amp;" "&amp;CN$2&amp;" "&amp;$CN$1,"")</f>
        <v/>
      </c>
      <c r="IK4" s="51" t="str">
        <f t="shared" ref="IK4:IK23" ca="1" si="104">IF(CO4&gt;0,CO4&amp;" "&amp;CO$2&amp;" "&amp;$CN$1,"")</f>
        <v/>
      </c>
      <c r="IL4" s="51" t="str">
        <f t="shared" ref="IL4:IL23" ca="1" si="105">IF(CP4&gt;0,CP4&amp;" "&amp;CP$2&amp;" "&amp;$CN$1,"")</f>
        <v/>
      </c>
      <c r="IM4" s="51" t="str">
        <f t="shared" ref="IM4:IM23" ca="1" si="106">IF(CQ4&gt;0,CQ4&amp;" "&amp;CQ$2&amp;" "&amp;$CN$1,"")</f>
        <v/>
      </c>
      <c r="IN4" s="51" t="str">
        <f t="shared" ref="IN4:IN23" ca="1" si="107">IF(CR4&gt;0,CR4&amp;" "&amp;CR$2&amp;" "&amp;$CN$1,"")</f>
        <v/>
      </c>
      <c r="IO4" s="51" t="str">
        <f t="shared" ref="IO4:IO23" ca="1" si="108">IF(CS4&gt;0,CS4&amp;" "&amp;CS$2&amp;" "&amp;$CN$1,"")</f>
        <v/>
      </c>
      <c r="IP4" s="51" t="str">
        <f t="shared" ref="IP4:IP23" ca="1" si="109">IF(CT4&gt;0,CT4&amp;" "&amp;CT$2&amp;" "&amp;$CN$1,"")</f>
        <v/>
      </c>
      <c r="IQ4" s="51" t="str">
        <f t="shared" ref="IQ4:IQ23" ca="1" si="110">IF(CU4&gt;0,CU4&amp;" "&amp;CU$2&amp;" "&amp;$CN$1,"")</f>
        <v/>
      </c>
      <c r="IR4" s="51" t="str">
        <f t="shared" ref="IR4:IR23" ca="1" si="111">IF(CV4&gt;0,CV4&amp;" "&amp;CV$2&amp;" "&amp;$CN$1,"")</f>
        <v/>
      </c>
      <c r="IS4" s="51" t="str">
        <f t="shared" ref="IS4:IS23" ca="1" si="112">IF(CW4&gt;0,CW4&amp;" "&amp;CW$2&amp;" "&amp;$CN$1,"")</f>
        <v/>
      </c>
      <c r="IT4" s="51" t="str">
        <f t="shared" ref="IT4:IT23" ca="1" si="113">IF(CX4&gt;0,CX4&amp;" "&amp;CX$2&amp;" "&amp;$CN$1,"")</f>
        <v/>
      </c>
      <c r="IU4" s="51" t="str">
        <f t="shared" ref="IU4:IU23" ca="1" si="114">IF(CY4&gt;0,CY4&amp;" "&amp;CY$2&amp;" "&amp;$CN$1,"")</f>
        <v/>
      </c>
      <c r="IV4" s="51" t="str">
        <f t="shared" ref="IV4:IV23" ca="1" si="115">IF(CZ4&gt;0,CZ4&amp;" "&amp;CZ$2&amp;" "&amp;$CZ$1,"")</f>
        <v/>
      </c>
      <c r="IW4" s="51" t="str">
        <f t="shared" ref="IW4:IW23" ca="1" si="116">IF(DA4&gt;0,DA4&amp;" "&amp;DA$2&amp;" "&amp;$CZ$1,"")</f>
        <v/>
      </c>
      <c r="IX4" s="51" t="str">
        <f t="shared" ref="IX4:IX23" ca="1" si="117">IF(DB4&gt;0,DB4&amp;" "&amp;DB$2&amp;" "&amp;$CZ$1,"")</f>
        <v/>
      </c>
      <c r="IY4" s="51" t="str">
        <f t="shared" ref="IY4:IY23" ca="1" si="118">IF(DC4&gt;0,DC4&amp;" "&amp;DC$2&amp;" "&amp;$CZ$1,"")</f>
        <v/>
      </c>
      <c r="IZ4" s="51" t="str">
        <f t="shared" ref="IZ4:IZ23" ca="1" si="119">IF(DD4&gt;0,DD4&amp;" "&amp;DD$2&amp;" "&amp;$CZ$1,"")</f>
        <v/>
      </c>
      <c r="JA4" s="51" t="str">
        <f t="shared" ref="JA4:JA23" ca="1" si="120">IF(DE4&gt;0,DE4&amp;" "&amp;DE$2&amp;" "&amp;$CZ$1,"")</f>
        <v/>
      </c>
      <c r="JB4" s="51" t="str">
        <f t="shared" ref="JB4:JB23" ca="1" si="121">IF(DF4&gt;0,DF4&amp;" "&amp;DF$2&amp;" "&amp;$CZ$1,"")</f>
        <v/>
      </c>
      <c r="JC4" s="51" t="str">
        <f t="shared" ref="JC4:JC23" ca="1" si="122">IF(DG4&gt;0,DG4&amp;" "&amp;DG$2&amp;" "&amp;$CZ$1,"")</f>
        <v/>
      </c>
      <c r="JD4" s="51" t="str">
        <f t="shared" ref="JD4:JD23" ca="1" si="123">IF(DH4&gt;0,DH4&amp;" "&amp;DH$2&amp;" "&amp;$CZ$1,"")</f>
        <v/>
      </c>
      <c r="JE4" s="51" t="str">
        <f t="shared" ref="JE4:JE23" ca="1" si="124">IF(DI4&gt;0,DI4&amp;" "&amp;DI$2&amp;" "&amp;$CZ$1,"")</f>
        <v/>
      </c>
      <c r="JF4" s="51" t="str">
        <f t="shared" ref="JF4:JF23" ca="1" si="125">IF(DJ4&gt;0,DJ4&amp;" "&amp;DJ$2&amp;" "&amp;$CZ$1,"")</f>
        <v/>
      </c>
      <c r="JG4" s="51" t="str">
        <f t="shared" ref="JG4:JG23" ca="1" si="126">IF(DK4&gt;0,DK4&amp;" "&amp;DK$2&amp;" "&amp;$CZ$1,"")</f>
        <v/>
      </c>
      <c r="JH4" s="51" t="str">
        <f t="shared" ref="JH4:JH23" ca="1" si="127">IF(DL4&gt;0,DL4&amp;" "&amp;DL$2&amp;" "&amp;$DL$1,"")</f>
        <v/>
      </c>
      <c r="JI4" s="51" t="str">
        <f t="shared" ref="JI4:JI23" ca="1" si="128">IF(DM4&gt;0,DM4&amp;" "&amp;DM$2&amp;" "&amp;$DL$1,"")</f>
        <v/>
      </c>
      <c r="JJ4" s="51" t="str">
        <f t="shared" ref="JJ4:JJ23" ca="1" si="129">IF(DN4&gt;0,DN4&amp;" "&amp;DN$2&amp;" "&amp;$DL$1,"")</f>
        <v/>
      </c>
      <c r="JK4" s="51" t="str">
        <f t="shared" ref="JK4:JK23" ca="1" si="130">IF(DO4&gt;0,DO4&amp;" "&amp;DO$2&amp;" "&amp;$DL$1,"")</f>
        <v/>
      </c>
      <c r="JL4" s="51" t="str">
        <f t="shared" ref="JL4:JL23" ca="1" si="131">IF(DP4&gt;0,DP4&amp;" "&amp;DP$2&amp;" "&amp;$DL$1,"")</f>
        <v/>
      </c>
      <c r="JM4" s="51" t="str">
        <f t="shared" ref="JM4:JM23" ca="1" si="132">IF(DQ4&gt;0,DQ4&amp;" "&amp;DQ$2&amp;" "&amp;$DL$1,"")</f>
        <v/>
      </c>
      <c r="JN4" s="51" t="str">
        <f t="shared" ref="JN4:JN23" ca="1" si="133">IF(DR4&gt;0,DR4&amp;" "&amp;DR$2&amp;" "&amp;$DL$1,"")</f>
        <v/>
      </c>
      <c r="JO4" s="51" t="str">
        <f t="shared" ref="JO4:JO23" ca="1" si="134">IF(DS4&gt;0,DS4&amp;" "&amp;DS$2&amp;" "&amp;$DL$1,"")</f>
        <v/>
      </c>
      <c r="JP4" s="51" t="str">
        <f t="shared" ref="JP4:JP23" ca="1" si="135">IF(DT4&gt;0,DT4&amp;" "&amp;DT$2&amp;" "&amp;$DL$1,"")</f>
        <v/>
      </c>
      <c r="JQ4" s="51" t="str">
        <f t="shared" ref="JQ4:JQ23" ca="1" si="136">IF(DU4&gt;0,DU4&amp;" "&amp;DU$2&amp;" "&amp;$DL$1,"")</f>
        <v/>
      </c>
      <c r="JR4" s="51" t="str">
        <f t="shared" ref="JR4:JR23" ca="1" si="137">IF(DV4&gt;0,DV4&amp;" "&amp;DV$2&amp;" "&amp;$DL$1,"")</f>
        <v/>
      </c>
      <c r="JS4" s="51" t="str">
        <f t="shared" ref="JS4:JS23" ca="1" si="138">IF(DW4&gt;0,DW4&amp;" "&amp;DW$2&amp;" "&amp;$DL$1,"")</f>
        <v/>
      </c>
      <c r="JT4" s="51" t="str">
        <f t="shared" ref="JT4:JT23" ca="1" si="139">IF(DX4&gt;0,DX4&amp;" "&amp;DX$2&amp;" "&amp;$DX$1,"")</f>
        <v/>
      </c>
      <c r="JU4" s="51" t="str">
        <f t="shared" ref="JU4:JU23" ca="1" si="140">IF(DY4&gt;0,DY4&amp;" "&amp;DY$2&amp;" "&amp;$DX$1,"")</f>
        <v/>
      </c>
      <c r="JV4" s="51" t="str">
        <f t="shared" ref="JV4:JV23" ca="1" si="141">IF(DZ4&gt;0,DZ4&amp;" "&amp;DZ$2&amp;" "&amp;$DX$1,"")</f>
        <v/>
      </c>
      <c r="JW4" s="51" t="str">
        <f t="shared" ref="JW4:JW23" ca="1" si="142">IF(EA4&gt;0,EA4&amp;" "&amp;EA$2&amp;" "&amp;$DX$1,"")</f>
        <v/>
      </c>
      <c r="JX4" s="51" t="str">
        <f t="shared" ref="JX4:JX23" ca="1" si="143">IF(EB4&gt;0,EB4&amp;" "&amp;EB$2&amp;" "&amp;$DX$1,"")</f>
        <v/>
      </c>
      <c r="JY4" s="51" t="str">
        <f t="shared" ref="JY4:JY23" ca="1" si="144">IF(EC4&gt;0,EC4&amp;" "&amp;EC$2&amp;" "&amp;$DX$1,"")</f>
        <v/>
      </c>
      <c r="JZ4" s="51" t="str">
        <f t="shared" ref="JZ4:JZ23" ca="1" si="145">IF(ED4&gt;0,ED4&amp;" "&amp;ED$2&amp;" "&amp;$DX$1,"")</f>
        <v/>
      </c>
      <c r="KA4" s="51" t="str">
        <f t="shared" ref="KA4:KA23" ca="1" si="146">IF(EE4&gt;0,EE4&amp;" "&amp;EE$2&amp;" "&amp;$DX$1,"")</f>
        <v/>
      </c>
      <c r="KB4" s="51" t="str">
        <f t="shared" ref="KB4:KB23" ca="1" si="147">IF(EF4&gt;0,EF4&amp;" "&amp;EF$2&amp;" "&amp;$DX$1,"")</f>
        <v/>
      </c>
      <c r="KC4" s="51" t="str">
        <f t="shared" ref="KC4:KC23" ca="1" si="148">IF(EG4&gt;0,EG4&amp;" "&amp;EG$2&amp;" "&amp;$DX$1,"")</f>
        <v/>
      </c>
      <c r="KD4" s="51" t="str">
        <f t="shared" ref="KD4:KD23" ca="1" si="149">IF(EH4&gt;0,EH4&amp;" "&amp;EH$2&amp;" "&amp;$DX$1,"")</f>
        <v/>
      </c>
      <c r="KE4" s="51" t="str">
        <f t="shared" ref="KE4:KE23" ca="1" si="150">IF(EI4&gt;0,EI4&amp;" "&amp;EI$2&amp;" "&amp;$DX$1,"")</f>
        <v/>
      </c>
      <c r="KF4" s="51" t="str">
        <f t="shared" ref="KF4:KF23" ca="1" si="151">IF(EJ4&gt;0,EJ4&amp;" "&amp;EJ$2&amp;" "&amp;$DX$1,"")</f>
        <v/>
      </c>
      <c r="KG4" s="51" t="str">
        <f t="shared" ref="KG4:KG23" ca="1" si="152">IF(EK4&gt;0,EK4&amp;" "&amp;EK$2&amp;" "&amp;$EK$1,"")</f>
        <v/>
      </c>
      <c r="KH4" s="51" t="str">
        <f t="shared" ref="KH4:KH23" ca="1" si="153">IF(EL4&gt;0,EL4&amp;" "&amp;EL$2&amp;" "&amp;$EK$1,"")</f>
        <v/>
      </c>
      <c r="KI4" s="51" t="str">
        <f t="shared" ref="KI4:KI23" ca="1" si="154">IF(EM4&gt;0,EM4&amp;" "&amp;EM$2&amp;" "&amp;$EK$1,"")</f>
        <v/>
      </c>
      <c r="KJ4" s="51" t="str">
        <f t="shared" ref="KJ4:KJ23" ca="1" si="155">IF(EN4&gt;0,EN4&amp;" "&amp;EN$2&amp;" "&amp;$EK$1,"")</f>
        <v/>
      </c>
      <c r="KK4" s="51" t="str">
        <f t="shared" ref="KK4:KK23" ca="1" si="156">IF(EO4&gt;0,EO4&amp;" "&amp;EO$2&amp;" "&amp;$EK$1,"")</f>
        <v/>
      </c>
      <c r="KL4" s="51" t="str">
        <f t="shared" ref="KL4:KL23" ca="1" si="157">IF(EP4&gt;0,EP4&amp;" "&amp;EP$2&amp;" "&amp;$EK$1,"")</f>
        <v/>
      </c>
      <c r="KM4" s="51" t="str">
        <f t="shared" ref="KM4:KM23" ca="1" si="158">IF(EQ4&gt;0,EQ4&amp;" "&amp;EQ$2&amp;" "&amp;$EK$1,"")</f>
        <v/>
      </c>
      <c r="KN4" s="51" t="str">
        <f t="shared" ref="KN4:KN23" ca="1" si="159">IF(ER4&gt;0,ER4&amp;" "&amp;ER$2&amp;" "&amp;$EK$1,"")</f>
        <v/>
      </c>
      <c r="KO4" s="51" t="str">
        <f t="shared" ref="KO4:KO23" ca="1" si="160">IF(ES4&gt;0,ES4&amp;" "&amp;ES$2&amp;" "&amp;$EK$1,"")</f>
        <v/>
      </c>
      <c r="KP4" s="51" t="str">
        <f t="shared" ref="KP4:KP23" ca="1" si="161">IF(ET4&gt;0,ET4&amp;" "&amp;ET$2&amp;" "&amp;$EK$1,"")</f>
        <v/>
      </c>
      <c r="KQ4" s="51" t="str">
        <f t="shared" ref="KQ4:KQ23" ca="1" si="162">IF(EU4&gt;0,EU4&amp;" "&amp;EU$2&amp;" "&amp;$EK$1,"")</f>
        <v/>
      </c>
      <c r="KR4" s="51" t="str">
        <f t="shared" ref="KR4:KR23" ca="1" si="163">IF(EV4&gt;0,EV4&amp;" "&amp;EV$2&amp;" "&amp;$EK$1,"")</f>
        <v/>
      </c>
      <c r="KS4" s="51" t="str">
        <f t="shared" ref="KS4:KS23" ca="1" si="164">IF(EW4&gt;0,EW4&amp;" "&amp;EW$2&amp;" "&amp;$EK$1,"")</f>
        <v/>
      </c>
    </row>
    <row r="5" spans="1:305" ht="19.5" customHeight="1">
      <c r="A5" s="49" t="s">
        <v>80</v>
      </c>
      <c r="B5" s="49">
        <f ca="1">SUMPRODUCT((ST!$F$7:$AS$7=Plan!$B$1)*(ST!$F$8:$AS$8=Plan!B$2))</f>
        <v>0</v>
      </c>
      <c r="C5" s="49">
        <f ca="1">SUMPRODUCT((ST!$F$7:$AS$7=Plan!$B$1)*(ST!$F$8:$AS$8=Plan!C$2))</f>
        <v>0</v>
      </c>
      <c r="D5" s="49">
        <f ca="1">SUMPRODUCT((ST!$F$7:$AS$7=Plan!$B$1)*(ST!$F$8:$AS$8=Plan!D$2))</f>
        <v>0</v>
      </c>
      <c r="E5" s="49">
        <f ca="1">SUMPRODUCT((ST!$F$7:$AS$7=Plan!$B$1)*(ST!$F$8:$AS$8=Plan!E$2))</f>
        <v>0</v>
      </c>
      <c r="F5" s="49">
        <f ca="1">SUMPRODUCT((ST!$F$7:$AS$7=Plan!$B$1)*(ST!$F$8:$AS$8=Plan!F$2))</f>
        <v>0</v>
      </c>
      <c r="G5" s="49">
        <f ca="1">SUMPRODUCT((ST!$F$7:$AS$7=Plan!$B$1)*(ST!$F$8:$AS$8=Plan!G$2))</f>
        <v>0</v>
      </c>
      <c r="H5" s="49">
        <f ca="1">SUMPRODUCT((ST!$F$7:$AS$7=Plan!$B$1)*(ST!$F$8:$AS$8=Plan!H$2))</f>
        <v>0</v>
      </c>
      <c r="I5" s="49">
        <f ca="1">SUMPRODUCT((ST!$F$7:$AS$7=Plan!$B$1)*(ST!$F$8:$AS$8=Plan!I$2))</f>
        <v>0</v>
      </c>
      <c r="J5" s="49">
        <f ca="1">SUMPRODUCT((ST!$F$7:$AS$7=Plan!$B$1)*(ST!$F$8:$AS$8=Plan!J$2))</f>
        <v>0</v>
      </c>
      <c r="K5" s="49">
        <f ca="1">SUMPRODUCT((ST!$F$7:$AS$7=Plan!$B$1)*(ST!$F$8:$AS$8=Plan!K$2))</f>
        <v>0</v>
      </c>
      <c r="L5" s="49">
        <f ca="1">SUMPRODUCT((ST!$F$7:$AS$7=Plan!$B$1)*(ST!$F$8:$AS$8=Plan!L$2))</f>
        <v>0</v>
      </c>
      <c r="M5" s="49">
        <f ca="1">SUMPRODUCT((ST!$F$7:$AS$7=Plan!$M$1)*(ST!$F$8:$AS$8=Plan!M$2))</f>
        <v>0</v>
      </c>
      <c r="N5" s="49">
        <f ca="1">SUMPRODUCT((ST!$F$7:$AS$7=Plan!$M$1)*(ST!$F$8:$AS$8=Plan!N$2))</f>
        <v>0</v>
      </c>
      <c r="O5" s="49">
        <f ca="1">SUMPRODUCT((ST!$F$7:$AS$7=Plan!$M$1)*(ST!$F$8:$AS$8=Plan!O$2))</f>
        <v>0</v>
      </c>
      <c r="P5" s="49">
        <f ca="1">SUMPRODUCT((ST!$F$7:$AS$7=Plan!$M$1)*(ST!$F$8:$AS$8=Plan!P$2))</f>
        <v>0</v>
      </c>
      <c r="Q5" s="49">
        <f ca="1">SUMPRODUCT((ST!$F$7:$AS$7=Plan!$M$1)*(ST!$F$8:$AS$8=Plan!Q$2))</f>
        <v>0</v>
      </c>
      <c r="R5" s="49">
        <f ca="1">SUMPRODUCT((ST!$F$7:$AS$7=Plan!$M$1)*(ST!$F$8:$AS$8=Plan!R$2))</f>
        <v>0</v>
      </c>
      <c r="S5" s="49">
        <f ca="1">SUMPRODUCT((ST!$F$7:$AS$7=Plan!$M$1)*(ST!$F$8:$AS$8=Plan!S$2))</f>
        <v>0</v>
      </c>
      <c r="T5" s="49">
        <f ca="1">SUMPRODUCT((ST!$F$7:$AS$7=Plan!$M$1)*(ST!$F$8:$AS$8=Plan!T$2))</f>
        <v>0</v>
      </c>
      <c r="U5" s="49">
        <f ca="1">SUMPRODUCT((ST!$F$7:$AS$7=Plan!$M$1)*(ST!$F$8:$AS$8=Plan!U$2))</f>
        <v>0</v>
      </c>
      <c r="V5" s="49">
        <f ca="1">SUMPRODUCT((ST!$F$7:$AS$7=Plan!$M$1)*(ST!$F$8:$AS$8=Plan!V$2))</f>
        <v>0</v>
      </c>
      <c r="W5" s="49">
        <f ca="1">SUMPRODUCT((ST!$F$7:$AS$7=Plan!$M$1)*(ST!$F$8:$AS$8=Plan!W$2))</f>
        <v>0</v>
      </c>
      <c r="X5" s="49">
        <f ca="1">SUMPRODUCT((ST!$F$7:$AS$7=Plan!$X$1)*(ST!$F$8:$AS$8=Plan!X$2))</f>
        <v>3</v>
      </c>
      <c r="Y5" s="49">
        <f ca="1">SUMPRODUCT((ST!$F$7:$AS$7=Plan!$X$1)*(ST!$F$8:$AS$8=Plan!Y$2))</f>
        <v>12</v>
      </c>
      <c r="Z5" s="49">
        <f ca="1">SUMPRODUCT((ST!$F$7:$AS$7=Plan!$X$1)*(ST!$F$8:$AS$8=Plan!Z$2))</f>
        <v>6</v>
      </c>
      <c r="AA5" s="49">
        <f ca="1">SUMPRODUCT((ST!$F$7:$AS$7=Plan!$X$1)*(ST!$F$8:$AS$8=Plan!AA$2))</f>
        <v>0</v>
      </c>
      <c r="AB5" s="49">
        <f ca="1">SUMPRODUCT((ST!$F$7:$AS$7=Plan!$X$1)*(ST!$F$8:$AS$8=Plan!AB$2))</f>
        <v>0</v>
      </c>
      <c r="AC5" s="49">
        <f ca="1">SUMPRODUCT((ST!$F$7:$AS$7=Plan!$X$1)*(ST!$F$8:$AS$8=Plan!AC$2))</f>
        <v>0</v>
      </c>
      <c r="AD5" s="49">
        <f ca="1">SUMPRODUCT((ST!$F$7:$AS$7=Plan!$X$1)*(ST!$F$8:$AS$8=Plan!AD$2))</f>
        <v>0</v>
      </c>
      <c r="AE5" s="49">
        <f ca="1">SUMPRODUCT((ST!$F$7:$AS$7=Plan!$X$1)*(ST!$F$8:$AS$8=Plan!AE$2))</f>
        <v>0</v>
      </c>
      <c r="AF5" s="49">
        <f ca="1">SUMPRODUCT((ST!$F$7:$AS$7=Plan!$X$1)*(ST!$F$8:$AS$8=Plan!AF$2))</f>
        <v>0</v>
      </c>
      <c r="AG5" s="49">
        <f ca="1">SUMPRODUCT((ST!$F$7:$AS$7=Plan!$X$1)*(ST!$F$8:$AS$8=Plan!AG$2))</f>
        <v>0</v>
      </c>
      <c r="AH5" s="49">
        <f ca="1">SUMPRODUCT((ST!$F$7:$AS$7=Plan!$X$1)*(ST!$F$8:$AS$8=Plan!AH$2))</f>
        <v>1</v>
      </c>
      <c r="AI5" s="49">
        <f ca="1">SUMPRODUCT((ST!$F$7:$AS$7=Plan!$AI$1)*(ST!$F$8:$AS$8=Plan!AI$2))</f>
        <v>0</v>
      </c>
      <c r="AJ5" s="49">
        <f ca="1">SUMPRODUCT((ST!$F$7:$AS$7=Plan!$AI$1)*(ST!$F$8:$AS$8=Plan!AJ$2))</f>
        <v>0</v>
      </c>
      <c r="AK5" s="49">
        <f ca="1">SUMPRODUCT((ST!$F$7:$AS$7=Plan!$AI$1)*(ST!$F$8:$AS$8=Plan!AK$2))</f>
        <v>0</v>
      </c>
      <c r="AL5" s="49">
        <f ca="1">SUMPRODUCT((ST!$F$7:$AS$7=Plan!$AI$1)*(ST!$F$8:$AS$8=Plan!AL$2))</f>
        <v>0</v>
      </c>
      <c r="AM5" s="49">
        <f ca="1">SUMPRODUCT((ST!$F$7:$AS$7=Plan!$AI$1)*(ST!$F$8:$AS$8=Plan!AM$2))</f>
        <v>0</v>
      </c>
      <c r="AN5" s="49">
        <f ca="1">SUMPRODUCT((ST!$F$7:$AS$7=Plan!$AI$1)*(ST!$F$8:$AS$8=Plan!AN$2))</f>
        <v>0</v>
      </c>
      <c r="AO5" s="49">
        <f ca="1">SUMPRODUCT((ST!$F$7:$AS$7=Plan!$AI$1)*(ST!$F$8:$AS$8=Plan!AO$2))</f>
        <v>0</v>
      </c>
      <c r="AP5" s="49">
        <f ca="1">SUMPRODUCT((ST!$F$7:$AS$7=Plan!$AI$1)*(ST!$F$8:$AS$8=Plan!AP$2))</f>
        <v>0</v>
      </c>
      <c r="AQ5" s="49">
        <f ca="1">SUMPRODUCT((ST!$F$7:$AS$7=Plan!$AI$1)*(ST!$F$8:$AS$8=Plan!AQ$2))</f>
        <v>0</v>
      </c>
      <c r="AR5" s="49">
        <f ca="1">SUMPRODUCT((ST!$F$7:$AS$7=Plan!$AI$1)*(ST!$F$8:$AS$8=Plan!AR$2))</f>
        <v>0</v>
      </c>
      <c r="AS5" s="49">
        <f ca="1">SUMPRODUCT((ST!$F$7:$AS$7=Plan!$AI$1)*(ST!$F$8:$AS$8=Plan!AS$2))</f>
        <v>0</v>
      </c>
      <c r="AT5" s="49">
        <f ca="1">SUMPRODUCT((ST!$F$7:$AS$7=Plan!$AT$1)*(ST!$F$8:$AS$8=Plan!AT$2))</f>
        <v>0</v>
      </c>
      <c r="AU5" s="49">
        <f ca="1">SUMPRODUCT((ST!$F$7:$AS$7=Plan!$AT$1)*(ST!$F$8:$AS$8=Plan!AU$2))</f>
        <v>0</v>
      </c>
      <c r="AV5" s="49">
        <f ca="1">SUMPRODUCT((ST!$F$7:$AS$7=Plan!$AT$1)*(ST!$F$8:$AS$8=Plan!AV$2))</f>
        <v>0</v>
      </c>
      <c r="AW5" s="49">
        <f ca="1">SUMPRODUCT((ST!$F$7:$AS$7=Plan!$AT$1)*(ST!$F$8:$AS$8=Plan!AW$2))</f>
        <v>0</v>
      </c>
      <c r="AX5" s="49">
        <f ca="1">SUMPRODUCT((ST!$F$7:$AS$7=Plan!$AT$1)*(ST!$F$8:$AS$8=Plan!AX$2))</f>
        <v>0</v>
      </c>
      <c r="AY5" s="49">
        <f ca="1">SUMPRODUCT((ST!$F$7:$AS$7=Plan!$AT$1)*(ST!$F$8:$AS$8=Plan!AY$2))</f>
        <v>0</v>
      </c>
      <c r="AZ5" s="49">
        <f ca="1">SUMPRODUCT((ST!$F$7:$AS$7=Plan!$AT$1)*(ST!$F$8:$AS$8=Plan!AZ$2))</f>
        <v>0</v>
      </c>
      <c r="BA5" s="49">
        <f ca="1">SUMPRODUCT((ST!$F$7:$AS$7=Plan!$AT$1)*(ST!$F$8:$AS$8=Plan!BA$2))</f>
        <v>0</v>
      </c>
      <c r="BB5" s="49">
        <f ca="1">SUMPRODUCT((ST!$F$7:$AS$7=Plan!$AT$1)*(ST!$F$8:$AS$8=Plan!BB$2))</f>
        <v>0</v>
      </c>
      <c r="BC5" s="49">
        <f ca="1">SUMPRODUCT((ST!$F$7:$AS$7=Plan!$AT$1)*(ST!$F$8:$AS$8=Plan!BC$2))</f>
        <v>0</v>
      </c>
      <c r="BD5" s="49">
        <f ca="1">SUMPRODUCT((ST!$F$7:$AS$7=Plan!$AT$1)*(ST!$F$8:$AS$8=Plan!BD$2))</f>
        <v>0</v>
      </c>
      <c r="BE5" s="49">
        <f ca="1">SUMPRODUCT((ST!$F$7:$AS$7=Plan!$BE$1)*(ST!$F$8:$AS$8=Plan!BE$2))</f>
        <v>0</v>
      </c>
      <c r="BF5" s="49">
        <f ca="1">SUMPRODUCT((ST!$F$7:$AS$7=Plan!$BE$1)*(ST!$F$8:$AS$8=Plan!BF$2))</f>
        <v>0</v>
      </c>
      <c r="BG5" s="49">
        <f ca="1">SUMPRODUCT((ST!$F$7:$AS$7=Plan!$BE$1)*(ST!$F$8:$AS$8=Plan!BG$2))</f>
        <v>0</v>
      </c>
      <c r="BH5" s="49">
        <f ca="1">SUMPRODUCT((ST!$F$7:$AS$7=Plan!$BE$1)*(ST!$F$8:$AS$8=Plan!BH$2))</f>
        <v>0</v>
      </c>
      <c r="BI5" s="49">
        <f ca="1">SUMPRODUCT((ST!$F$7:$AS$7=Plan!$BE$1)*(ST!$F$8:$AS$8=Plan!BI$2))</f>
        <v>0</v>
      </c>
      <c r="BJ5" s="49">
        <f ca="1">SUMPRODUCT((ST!$F$7:$AS$7=Plan!$BE$1)*(ST!$F$8:$AS$8=Plan!BJ$2))</f>
        <v>0</v>
      </c>
      <c r="BK5" s="49">
        <f ca="1">SUMPRODUCT((ST!$F$7:$AS$7=Plan!$BE$1)*(ST!$F$8:$AS$8=Plan!BK$2))</f>
        <v>0</v>
      </c>
      <c r="BL5" s="49">
        <f ca="1">SUMPRODUCT((ST!$F$7:$AS$7=Plan!$BE$1)*(ST!$F$8:$AS$8=Plan!BL$2))</f>
        <v>0</v>
      </c>
      <c r="BM5" s="49">
        <f ca="1">SUMPRODUCT((ST!$F$7:$AS$7=Plan!$BE$1)*(ST!$F$8:$AS$8=Plan!BM$2))</f>
        <v>0</v>
      </c>
      <c r="BN5" s="49">
        <f ca="1">SUMPRODUCT((ST!$F$7:$AS$7=Plan!$BE$1)*(ST!$F$8:$AS$8=Plan!BN$2))</f>
        <v>0</v>
      </c>
      <c r="BO5" s="49">
        <f ca="1">SUMPRODUCT((ST!$F$7:$AS$7=Plan!$BE$1)*(ST!$F$8:$AS$8=Plan!BO$2))</f>
        <v>0</v>
      </c>
      <c r="BP5" s="49">
        <f ca="1">SUMPRODUCT((ST!$F$7:$AS$7=Plan!$BP$1)*(ST!$F$8:$AS$8=Plan!BP$2))</f>
        <v>0</v>
      </c>
      <c r="BQ5" s="49">
        <f ca="1">SUMPRODUCT((ST!$F$7:$AS$7=Plan!$BP$1)*(ST!$F$8:$AS$8=Plan!BQ$2))</f>
        <v>0</v>
      </c>
      <c r="BR5" s="49">
        <f ca="1">SUMPRODUCT((ST!$F$7:$AS$7=Plan!$BP$1)*(ST!$F$8:$AS$8=Plan!BR$2))</f>
        <v>0</v>
      </c>
      <c r="BS5" s="49">
        <f ca="1">SUMPRODUCT((ST!$F$7:$AS$7=Plan!$BP$1)*(ST!$F$8:$AS$8=Plan!BS$2))</f>
        <v>0</v>
      </c>
      <c r="BT5" s="49">
        <f ca="1">SUMPRODUCT((ST!$F$7:$AS$7=Plan!$BP$1)*(ST!$F$8:$AS$8=Plan!BT$2))</f>
        <v>0</v>
      </c>
      <c r="BU5" s="49">
        <f ca="1">SUMPRODUCT((ST!$F$7:$AS$7=Plan!$BP$1)*(ST!$F$8:$AS$8=Plan!BU$2))</f>
        <v>0</v>
      </c>
      <c r="BV5" s="49">
        <f ca="1">SUMPRODUCT((ST!$F$7:$AS$7=Plan!$BP$1)*(ST!$F$8:$AS$8=Plan!BV$2))</f>
        <v>0</v>
      </c>
      <c r="BW5" s="49">
        <f ca="1">SUMPRODUCT((ST!$F$7:$AS$7=Plan!$BP$1)*(ST!$F$8:$AS$8=Plan!BW$2))</f>
        <v>0</v>
      </c>
      <c r="BX5" s="49">
        <f ca="1">SUMPRODUCT((ST!$F$7:$AS$7=Plan!$BP$1)*(ST!$F$8:$AS$8=Plan!BX$2))</f>
        <v>0</v>
      </c>
      <c r="BY5" s="49">
        <f ca="1">SUMPRODUCT((ST!$F$7:$AS$7=Plan!$BP$1)*(ST!$F$8:$AS$8=Plan!BY$2))</f>
        <v>0</v>
      </c>
      <c r="BZ5" s="49">
        <f ca="1">SUMPRODUCT((ST!$F$7:$AS$7=Plan!$BP$1)*(ST!$F$8:$AS$8=Plan!BZ$2))</f>
        <v>0</v>
      </c>
      <c r="CA5" s="49">
        <f ca="1">SUMPRODUCT((ST!$F$7:$AS$7=Plan!$BP$1)*(ST!$F$8:$AS$8=Plan!CA$2))</f>
        <v>0</v>
      </c>
      <c r="CB5" s="49">
        <f ca="1">SUMPRODUCT((ST!$F$7:$AS$7=Plan!$CB$1)*(ST!$F$8:$AS$8=Plan!CB$2))</f>
        <v>0</v>
      </c>
      <c r="CC5" s="49">
        <f ca="1">SUMPRODUCT((ST!$F$7:$AS$7=Plan!$CB$1)*(ST!$F$8:$AS$8=Plan!CC$2))</f>
        <v>0</v>
      </c>
      <c r="CD5" s="49">
        <f ca="1">SUMPRODUCT((ST!$F$7:$AS$7=Plan!$CB$1)*(ST!$F$8:$AS$8=Plan!CD$2))</f>
        <v>0</v>
      </c>
      <c r="CE5" s="49">
        <f ca="1">SUMPRODUCT((ST!$F$7:$AS$7=Plan!$CB$1)*(ST!$F$8:$AS$8=Plan!CE$2))</f>
        <v>0</v>
      </c>
      <c r="CF5" s="49">
        <f ca="1">SUMPRODUCT((ST!$F$7:$AS$7=Plan!$CB$1)*(ST!$F$8:$AS$8=Plan!CF$2))</f>
        <v>0</v>
      </c>
      <c r="CG5" s="49">
        <f ca="1">SUMPRODUCT((ST!$F$7:$AS$7=Plan!$CB$1)*(ST!$F$8:$AS$8=Plan!CG$2))</f>
        <v>0</v>
      </c>
      <c r="CH5" s="49">
        <f ca="1">SUMPRODUCT((ST!$F$7:$AS$7=Plan!$CB$1)*(ST!$F$8:$AS$8=Plan!CH$2))</f>
        <v>0</v>
      </c>
      <c r="CI5" s="49">
        <f ca="1">SUMPRODUCT((ST!$F$7:$AS$7=Plan!$CB$1)*(ST!$F$8:$AS$8=Plan!CI$2))</f>
        <v>0</v>
      </c>
      <c r="CJ5" s="49">
        <f ca="1">SUMPRODUCT((ST!$F$7:$AS$7=Plan!$CB$1)*(ST!$F$8:$AS$8=Plan!CJ$2))</f>
        <v>0</v>
      </c>
      <c r="CK5" s="49">
        <f ca="1">SUMPRODUCT((ST!$F$7:$AS$7=Plan!$CB$1)*(ST!$F$8:$AS$8=Plan!CK$2))</f>
        <v>0</v>
      </c>
      <c r="CL5" s="49">
        <f ca="1">SUMPRODUCT((ST!$F$7:$AS$7=Plan!$CB$1)*(ST!$F$8:$AS$8=Plan!CL$2))</f>
        <v>0</v>
      </c>
      <c r="CM5" s="49">
        <f ca="1">SUMPRODUCT((ST!$F$7:$AS$7=Plan!$CB$1)*(ST!$F$8:$AS$8=Plan!CM$2))</f>
        <v>0</v>
      </c>
      <c r="CN5" s="49">
        <f ca="1">SUMPRODUCT((ST!$F$7:$AS$7=Plan!$CN$1)*(ST!$F$8:$AS$8=Plan!CN$2))</f>
        <v>0</v>
      </c>
      <c r="CO5" s="49">
        <f ca="1">SUMPRODUCT((ST!$F$7:$AS$7=Plan!$CN$1)*(ST!$F$8:$AS$8=Plan!CO$2))</f>
        <v>0</v>
      </c>
      <c r="CP5" s="49">
        <f ca="1">SUMPRODUCT((ST!$F$7:$AS$7=Plan!$CN$1)*(ST!$F$8:$AS$8=Plan!CP$2))</f>
        <v>0</v>
      </c>
      <c r="CQ5" s="49">
        <f ca="1">SUMPRODUCT((ST!$F$7:$AS$7=Plan!$CN$1)*(ST!$F$8:$AS$8=Plan!CQ$2))</f>
        <v>0</v>
      </c>
      <c r="CR5" s="49">
        <f ca="1">SUMPRODUCT((ST!$F$7:$AS$7=Plan!$CN$1)*(ST!$F$8:$AS$8=Plan!CR$2))</f>
        <v>0</v>
      </c>
      <c r="CS5" s="49">
        <f ca="1">SUMPRODUCT((ST!$F$7:$AS$7=Plan!$CN$1)*(ST!$F$8:$AS$8=Plan!CS$2))</f>
        <v>0</v>
      </c>
      <c r="CT5" s="49">
        <f ca="1">SUMPRODUCT((ST!$F$7:$AS$7=Plan!$CN$1)*(ST!$F$8:$AS$8=Plan!CT$2))</f>
        <v>0</v>
      </c>
      <c r="CU5" s="49">
        <f ca="1">SUMPRODUCT((ST!$F$7:$AS$7=Plan!$CN$1)*(ST!$F$8:$AS$8=Plan!CU$2))</f>
        <v>0</v>
      </c>
      <c r="CV5" s="49">
        <f ca="1">SUMPRODUCT((ST!$F$7:$AS$7=Plan!$CN$1)*(ST!$F$8:$AS$8=Plan!CV$2))</f>
        <v>0</v>
      </c>
      <c r="CW5" s="49">
        <f ca="1">SUMPRODUCT((ST!$F$7:$AS$7=Plan!$CN$1)*(ST!$F$8:$AS$8=Plan!CW$2))</f>
        <v>0</v>
      </c>
      <c r="CX5" s="49">
        <f ca="1">SUMPRODUCT((ST!$F$7:$AS$7=Plan!$CN$1)*(ST!$F$8:$AS$8=Plan!CX$2))</f>
        <v>0</v>
      </c>
      <c r="CY5" s="49">
        <f ca="1">SUMPRODUCT((ST!$F$7:$AS$7=Plan!$CN$1)*(ST!$F$8:$AS$8=Plan!CY$2))</f>
        <v>0</v>
      </c>
      <c r="CZ5" s="49">
        <f ca="1">SUMPRODUCT((ST!$F$7:$AS$7=Plan!$CZ$1)*(ST!$F$8:$AS$8=Plan!CZ$2))</f>
        <v>0</v>
      </c>
      <c r="DA5" s="49">
        <f ca="1">SUMPRODUCT((ST!$F$7:$AS$7=Plan!$CZ$1)*(ST!$F$8:$AS$8=Plan!DA$2))</f>
        <v>0</v>
      </c>
      <c r="DB5" s="49">
        <f ca="1">SUMPRODUCT((ST!$F$7:$AS$7=Plan!$CZ$1)*(ST!$F$8:$AS$8=Plan!DB$2))</f>
        <v>0</v>
      </c>
      <c r="DC5" s="49">
        <f ca="1">SUMPRODUCT((ST!$F$7:$AS$7=Plan!$CZ$1)*(ST!$F$8:$AS$8=Plan!DC$2))</f>
        <v>0</v>
      </c>
      <c r="DD5" s="49">
        <f ca="1">SUMPRODUCT((ST!$F$7:$AS$7=Plan!$CZ$1)*(ST!$F$8:$AS$8=Plan!DD$2))</f>
        <v>0</v>
      </c>
      <c r="DE5" s="49">
        <f ca="1">SUMPRODUCT((ST!$F$7:$AS$7=Plan!$CZ$1)*(ST!$F$8:$AS$8=Plan!DE$2))</f>
        <v>0</v>
      </c>
      <c r="DF5" s="49">
        <f ca="1">SUMPRODUCT((ST!$F$7:$AS$7=Plan!$CZ$1)*(ST!$F$8:$AS$8=Plan!DF$2))</f>
        <v>0</v>
      </c>
      <c r="DG5" s="49">
        <f ca="1">SUMPRODUCT((ST!$F$7:$AS$7=Plan!$CZ$1)*(ST!$F$8:$AS$8=Plan!DG$2))</f>
        <v>0</v>
      </c>
      <c r="DH5" s="49">
        <f ca="1">SUMPRODUCT((ST!$F$7:$AS$7=Plan!$CZ$1)*(ST!$F$8:$AS$8=Plan!DH$2))</f>
        <v>0</v>
      </c>
      <c r="DI5" s="49">
        <f ca="1">SUMPRODUCT((ST!$F$7:$AS$7=Plan!$CZ$1)*(ST!$F$8:$AS$8=Plan!DI$2))</f>
        <v>0</v>
      </c>
      <c r="DJ5" s="49">
        <f ca="1">SUMPRODUCT((ST!$F$7:$AS$7=Plan!$CZ$1)*(ST!$F$8:$AS$8=Plan!DJ$2))</f>
        <v>0</v>
      </c>
      <c r="DK5" s="49">
        <f ca="1">SUMPRODUCT((ST!$F$7:$AS$7=Plan!$CZ$1)*(ST!$F$8:$AS$8=Plan!DK$2))</f>
        <v>0</v>
      </c>
      <c r="DL5" s="49">
        <f ca="1">SUMPRODUCT((ST!$F$7:$AS$7=Plan!$DL$1)*(ST!$F$8:$AS$8=Plan!DL$2))</f>
        <v>0</v>
      </c>
      <c r="DM5" s="49">
        <f ca="1">SUMPRODUCT((ST!$F$7:$AS$7=Plan!$DL$1)*(ST!$F$8:$AS$8=Plan!DM$2))</f>
        <v>0</v>
      </c>
      <c r="DN5" s="49">
        <f ca="1">SUMPRODUCT((ST!$F$7:$AS$7=Plan!$DL$1)*(ST!$F$8:$AS$8=Plan!DN$2))</f>
        <v>0</v>
      </c>
      <c r="DO5" s="49">
        <f ca="1">SUMPRODUCT((ST!$F$7:$AS$7=Plan!$DL$1)*(ST!$F$8:$AS$8=Plan!DO$2))</f>
        <v>0</v>
      </c>
      <c r="DP5" s="49">
        <f ca="1">SUMPRODUCT((ST!$F$7:$AS$7=Plan!$DL$1)*(ST!$F$8:$AS$8=Plan!DP$2))</f>
        <v>0</v>
      </c>
      <c r="DQ5" s="49">
        <f ca="1">SUMPRODUCT((ST!$F$7:$AS$7=Plan!$DL$1)*(ST!$F$8:$AS$8=Plan!DQ$2))</f>
        <v>0</v>
      </c>
      <c r="DR5" s="49">
        <f ca="1">SUMPRODUCT((ST!$F$7:$AS$7=Plan!$DL$1)*(ST!$F$8:$AS$8=Plan!DR$2))</f>
        <v>0</v>
      </c>
      <c r="DS5" s="49">
        <f ca="1">SUMPRODUCT((ST!$F$7:$AS$7=Plan!$DL$1)*(ST!$F$8:$AS$8=Plan!DS$2))</f>
        <v>0</v>
      </c>
      <c r="DT5" s="49">
        <f ca="1">SUMPRODUCT((ST!$F$7:$AS$7=Plan!$DL$1)*(ST!$F$8:$AS$8=Plan!DT$2))</f>
        <v>0</v>
      </c>
      <c r="DU5" s="49">
        <f ca="1">SUMPRODUCT((ST!$F$7:$AS$7=Plan!$DL$1)*(ST!$F$8:$AS$8=Plan!DU$2))</f>
        <v>0</v>
      </c>
      <c r="DV5" s="49">
        <f ca="1">SUMPRODUCT((ST!$F$7:$AS$7=Plan!$DL$1)*(ST!$F$8:$AS$8=Plan!DV$2))</f>
        <v>0</v>
      </c>
      <c r="DW5" s="49">
        <f ca="1">SUMPRODUCT((ST!$F$7:$AS$7=Plan!$DL$1)*(ST!$F$8:$AS$8=Plan!DW$2))</f>
        <v>0</v>
      </c>
      <c r="DX5" s="49">
        <f ca="1">SUMPRODUCT((ST!$F$7:$AS$7=Plan!$DX$1)*(ST!$F$8:$AS$8=Plan!DX$2))</f>
        <v>0</v>
      </c>
      <c r="DY5" s="49">
        <f ca="1">SUMPRODUCT((ST!$F$7:$AS$7=Plan!$DX$1)*(ST!$F$8:$AS$8=Plan!DY$2))</f>
        <v>0</v>
      </c>
      <c r="DZ5" s="49">
        <f ca="1">SUMPRODUCT((ST!$F$7:$AS$7=Plan!$DX$1)*(ST!$F$8:$AS$8=Plan!DZ$2))</f>
        <v>0</v>
      </c>
      <c r="EA5" s="49">
        <f ca="1">SUMPRODUCT((ST!$F$7:$AS$7=Plan!$DX$1)*(ST!$F$8:$AS$8=Plan!EA$2))</f>
        <v>0</v>
      </c>
      <c r="EB5" s="49">
        <f ca="1">SUMPRODUCT((ST!$F$7:$AS$7=Plan!$DX$1)*(ST!$F$8:$AS$8=Plan!EB$2))</f>
        <v>0</v>
      </c>
      <c r="EC5" s="49">
        <f ca="1">SUMPRODUCT((ST!$F$7:$AS$7=Plan!$DX$1)*(ST!$F$8:$AS$8=Plan!EC$2))</f>
        <v>0</v>
      </c>
      <c r="ED5" s="49">
        <f ca="1">SUMPRODUCT((ST!$F$7:$AS$7=Plan!$DX$1)*(ST!$F$8:$AS$8=Plan!ED$2))</f>
        <v>0</v>
      </c>
      <c r="EE5" s="49">
        <f ca="1">SUMPRODUCT((ST!$F$7:$AS$7=Plan!$DX$1)*(ST!$F$8:$AS$8=Plan!EE$2))</f>
        <v>0</v>
      </c>
      <c r="EF5" s="49">
        <f ca="1">SUMPRODUCT((ST!$F$7:$AS$7=Plan!$DX$1)*(ST!$F$8:$AS$8=Plan!EF$2))</f>
        <v>0</v>
      </c>
      <c r="EG5" s="49">
        <f ca="1">SUMPRODUCT((ST!$F$7:$AS$7=Plan!$DX$1)*(ST!$F$8:$AS$8=Plan!EG$2))</f>
        <v>0</v>
      </c>
      <c r="EH5" s="49">
        <f ca="1">SUMPRODUCT((ST!$F$7:$AS$7=Plan!$DX$1)*(ST!$F$8:$AS$8=Plan!EH$2))</f>
        <v>0</v>
      </c>
      <c r="EI5" s="49">
        <f ca="1">SUMPRODUCT((ST!$F$7:$AS$7=Plan!$DX$1)*(ST!$F$8:$AS$8=Plan!EI$2))</f>
        <v>0</v>
      </c>
      <c r="EJ5" s="49">
        <f ca="1">SUMPRODUCT((ST!$F$7:$AS$7=Plan!$DX$1)*(ST!$F$8:$AS$8=Plan!EJ$2))</f>
        <v>0</v>
      </c>
      <c r="EK5" s="49">
        <f ca="1">SUMPRODUCT((ST!$F$7:$AS$7=Plan!$EK$1)*(ST!$F$8:$AS$8=Plan!EK$2))</f>
        <v>0</v>
      </c>
      <c r="EL5" s="49">
        <f ca="1">SUMPRODUCT((ST!$F$7:$AS$7=Plan!$EK$1)*(ST!$F$8:$AS$8=Plan!EL$2))</f>
        <v>0</v>
      </c>
      <c r="EM5" s="49">
        <f ca="1">SUMPRODUCT((ST!$F$7:$AS$7=Plan!$EK$1)*(ST!$F$8:$AS$8=Plan!EM$2))</f>
        <v>0</v>
      </c>
      <c r="EN5" s="49">
        <f ca="1">SUMPRODUCT((ST!$F$7:$AS$7=Plan!$EK$1)*(ST!$F$8:$AS$8=Plan!EN$2))</f>
        <v>0</v>
      </c>
      <c r="EO5" s="49">
        <f ca="1">SUMPRODUCT((ST!$F$7:$AS$7=Plan!$EK$1)*(ST!$F$8:$AS$8=Plan!EO$2))</f>
        <v>0</v>
      </c>
      <c r="EP5" s="49">
        <f ca="1">SUMPRODUCT((ST!$F$7:$AS$7=Plan!$EK$1)*(ST!$F$8:$AS$8=Plan!EP$2))</f>
        <v>0</v>
      </c>
      <c r="EQ5" s="49">
        <f ca="1">SUMPRODUCT((ST!$F$7:$AS$7=Plan!$EK$1)*(ST!$F$8:$AS$8=Plan!EQ$2))</f>
        <v>0</v>
      </c>
      <c r="ER5" s="49">
        <f ca="1">SUMPRODUCT((ST!$F$7:$AS$7=Plan!$EK$1)*(ST!$F$8:$AS$8=Plan!ER$2))</f>
        <v>0</v>
      </c>
      <c r="ES5" s="49">
        <f ca="1">SUMPRODUCT((ST!$F$7:$AS$7=Plan!$EK$1)*(ST!$F$8:$AS$8=Plan!ES$2))</f>
        <v>0</v>
      </c>
      <c r="ET5" s="49">
        <f ca="1">SUMPRODUCT((ST!$F$7:$AS$7=Plan!$EK$1)*(ST!$F$8:$AS$8=Plan!ET$2))</f>
        <v>0</v>
      </c>
      <c r="EU5" s="49">
        <f ca="1">SUMPRODUCT((ST!$F$7:$AS$7=Plan!$EK$1)*(ST!$F$8:$AS$8=Plan!EU$2))</f>
        <v>0</v>
      </c>
      <c r="EV5" s="49">
        <f ca="1">SUMPRODUCT((ST!$F$7:$AS$7=Plan!$EK$1)*(ST!$F$8:$AS$8=Plan!EV$2))</f>
        <v>0</v>
      </c>
      <c r="EW5" s="49">
        <f ca="1">SUMPRODUCT((ST!$F$7:$AS$7=Plan!$EK$1)*(ST!$F$8:$AS$8=Plan!EW$2))</f>
        <v>0</v>
      </c>
      <c r="EX5" s="51" t="str">
        <f t="shared" ca="1" si="13"/>
        <v/>
      </c>
      <c r="EY5" s="51" t="str">
        <f t="shared" ca="1" si="14"/>
        <v/>
      </c>
      <c r="EZ5" s="51" t="str">
        <f t="shared" ca="1" si="15"/>
        <v/>
      </c>
      <c r="FA5" s="51" t="str">
        <f t="shared" ca="1" si="16"/>
        <v/>
      </c>
      <c r="FB5" s="51" t="str">
        <f t="shared" ca="1" si="17"/>
        <v/>
      </c>
      <c r="FC5" s="51" t="str">
        <f t="shared" ca="1" si="18"/>
        <v/>
      </c>
      <c r="FD5" s="51" t="str">
        <f t="shared" ca="1" si="19"/>
        <v/>
      </c>
      <c r="FE5" s="51" t="str">
        <f t="shared" ca="1" si="20"/>
        <v/>
      </c>
      <c r="FF5" s="51" t="str">
        <f t="shared" ca="1" si="21"/>
        <v/>
      </c>
      <c r="FG5" s="51" t="str">
        <f t="shared" ca="1" si="22"/>
        <v/>
      </c>
      <c r="FH5" s="51" t="str">
        <f t="shared" ca="1" si="23"/>
        <v/>
      </c>
      <c r="FI5" s="51" t="str">
        <f t="shared" ca="1" si="24"/>
        <v/>
      </c>
      <c r="FJ5" s="51" t="str">
        <f t="shared" ca="1" si="25"/>
        <v/>
      </c>
      <c r="FK5" s="51" t="str">
        <f t="shared" ca="1" si="26"/>
        <v/>
      </c>
      <c r="FL5" s="51" t="str">
        <f t="shared" ca="1" si="27"/>
        <v/>
      </c>
      <c r="FM5" s="51" t="str">
        <f t="shared" ca="1" si="28"/>
        <v/>
      </c>
      <c r="FN5" s="51" t="str">
        <f t="shared" ca="1" si="29"/>
        <v/>
      </c>
      <c r="FO5" s="51" t="str">
        <f t="shared" ca="1" si="30"/>
        <v/>
      </c>
      <c r="FP5" s="51" t="str">
        <f t="shared" ca="1" si="31"/>
        <v/>
      </c>
      <c r="FQ5" s="51" t="str">
        <f t="shared" ca="1" si="32"/>
        <v/>
      </c>
      <c r="FR5" s="51" t="str">
        <f t="shared" ca="1" si="33"/>
        <v/>
      </c>
      <c r="FS5" s="51" t="str">
        <f t="shared" ca="1" si="34"/>
        <v/>
      </c>
      <c r="FT5" s="51" t="str">
        <f t="shared" ca="1" si="35"/>
        <v>3 دين 1/2</v>
      </c>
      <c r="FU5" s="51" t="str">
        <f t="shared" ca="1" si="36"/>
        <v>12 عربي 1/2</v>
      </c>
      <c r="FV5" s="51" t="str">
        <f t="shared" ca="1" si="37"/>
        <v>6 حساب 1/2</v>
      </c>
      <c r="FW5" s="51" t="str">
        <f t="shared" ca="1" si="38"/>
        <v/>
      </c>
      <c r="FX5" s="51" t="str">
        <f t="shared" ca="1" si="39"/>
        <v/>
      </c>
      <c r="FY5" s="51" t="str">
        <f t="shared" ca="1" si="40"/>
        <v/>
      </c>
      <c r="FZ5" s="51" t="str">
        <f t="shared" ca="1" si="41"/>
        <v/>
      </c>
      <c r="GA5" s="51" t="str">
        <f t="shared" ca="1" si="42"/>
        <v/>
      </c>
      <c r="GB5" s="51" t="str">
        <f t="shared" ca="1" si="43"/>
        <v/>
      </c>
      <c r="GC5" s="51" t="str">
        <f t="shared" ca="1" si="44"/>
        <v/>
      </c>
      <c r="GD5" s="51" t="str">
        <f t="shared" ca="1" si="45"/>
        <v>1 عملي 1/2</v>
      </c>
      <c r="GE5" s="51" t="str">
        <f t="shared" ca="1" si="46"/>
        <v/>
      </c>
      <c r="GF5" s="51" t="str">
        <f t="shared" ca="1" si="47"/>
        <v/>
      </c>
      <c r="GG5" s="51" t="str">
        <f t="shared" ca="1" si="48"/>
        <v/>
      </c>
      <c r="GH5" s="51" t="str">
        <f t="shared" ca="1" si="49"/>
        <v/>
      </c>
      <c r="GI5" s="51" t="str">
        <f t="shared" ca="1" si="50"/>
        <v/>
      </c>
      <c r="GJ5" s="51" t="str">
        <f t="shared" ca="1" si="51"/>
        <v/>
      </c>
      <c r="GK5" s="51" t="str">
        <f t="shared" ca="1" si="52"/>
        <v/>
      </c>
      <c r="GL5" s="51" t="str">
        <f t="shared" ca="1" si="53"/>
        <v/>
      </c>
      <c r="GM5" s="51" t="str">
        <f t="shared" ca="1" si="54"/>
        <v/>
      </c>
      <c r="GN5" s="51" t="str">
        <f t="shared" ca="1" si="55"/>
        <v/>
      </c>
      <c r="GO5" s="51" t="str">
        <f t="shared" ca="1" si="56"/>
        <v/>
      </c>
      <c r="GP5" s="51" t="str">
        <f t="shared" ca="1" si="57"/>
        <v/>
      </c>
      <c r="GQ5" s="51" t="str">
        <f t="shared" ca="1" si="58"/>
        <v/>
      </c>
      <c r="GR5" s="51" t="str">
        <f t="shared" ca="1" si="59"/>
        <v/>
      </c>
      <c r="GS5" s="51" t="str">
        <f t="shared" ca="1" si="60"/>
        <v/>
      </c>
      <c r="GT5" s="51" t="str">
        <f t="shared" ca="1" si="61"/>
        <v/>
      </c>
      <c r="GU5" s="51" t="str">
        <f t="shared" ca="1" si="62"/>
        <v/>
      </c>
      <c r="GV5" s="51" t="str">
        <f t="shared" ca="1" si="63"/>
        <v/>
      </c>
      <c r="GW5" s="51" t="str">
        <f t="shared" ca="1" si="64"/>
        <v/>
      </c>
      <c r="GX5" s="51" t="str">
        <f t="shared" ca="1" si="65"/>
        <v/>
      </c>
      <c r="GY5" s="51" t="str">
        <f t="shared" ca="1" si="66"/>
        <v/>
      </c>
      <c r="GZ5" s="51" t="str">
        <f t="shared" ca="1" si="67"/>
        <v/>
      </c>
      <c r="HA5" s="51" t="str">
        <f t="shared" ca="1" si="68"/>
        <v/>
      </c>
      <c r="HB5" s="51" t="str">
        <f t="shared" ca="1" si="69"/>
        <v/>
      </c>
      <c r="HC5" s="51" t="str">
        <f t="shared" ca="1" si="70"/>
        <v/>
      </c>
      <c r="HD5" s="51" t="str">
        <f t="shared" ca="1" si="71"/>
        <v/>
      </c>
      <c r="HE5" s="51" t="str">
        <f t="shared" ca="1" si="72"/>
        <v/>
      </c>
      <c r="HF5" s="51" t="str">
        <f t="shared" ca="1" si="73"/>
        <v/>
      </c>
      <c r="HG5" s="51" t="str">
        <f t="shared" ca="1" si="74"/>
        <v/>
      </c>
      <c r="HH5" s="51" t="str">
        <f t="shared" ca="1" si="75"/>
        <v/>
      </c>
      <c r="HI5" s="51" t="str">
        <f t="shared" ca="1" si="76"/>
        <v/>
      </c>
      <c r="HJ5" s="51" t="str">
        <f t="shared" ca="1" si="77"/>
        <v/>
      </c>
      <c r="HK5" s="51" t="str">
        <f t="shared" ca="1" si="78"/>
        <v/>
      </c>
      <c r="HL5" s="51" t="str">
        <f t="shared" ca="1" si="79"/>
        <v/>
      </c>
      <c r="HM5" s="51" t="str">
        <f t="shared" ca="1" si="80"/>
        <v/>
      </c>
      <c r="HN5" s="51" t="str">
        <f t="shared" ca="1" si="81"/>
        <v/>
      </c>
      <c r="HO5" s="51" t="str">
        <f t="shared" ca="1" si="82"/>
        <v/>
      </c>
      <c r="HP5" s="51" t="str">
        <f t="shared" ca="1" si="83"/>
        <v/>
      </c>
      <c r="HQ5" s="51" t="str">
        <f t="shared" ca="1" si="84"/>
        <v/>
      </c>
      <c r="HR5" s="51" t="str">
        <f t="shared" ca="1" si="85"/>
        <v/>
      </c>
      <c r="HS5" s="51" t="str">
        <f t="shared" ca="1" si="86"/>
        <v/>
      </c>
      <c r="HT5" s="51" t="str">
        <f t="shared" ca="1" si="87"/>
        <v/>
      </c>
      <c r="HU5" s="51" t="str">
        <f t="shared" ca="1" si="88"/>
        <v/>
      </c>
      <c r="HV5" s="51" t="str">
        <f t="shared" ca="1" si="89"/>
        <v/>
      </c>
      <c r="HW5" s="51" t="str">
        <f t="shared" ca="1" si="90"/>
        <v/>
      </c>
      <c r="HX5" s="51" t="str">
        <f t="shared" ca="1" si="91"/>
        <v/>
      </c>
      <c r="HY5" s="51" t="str">
        <f t="shared" ca="1" si="92"/>
        <v/>
      </c>
      <c r="HZ5" s="51" t="str">
        <f t="shared" ca="1" si="93"/>
        <v/>
      </c>
      <c r="IA5" s="51" t="str">
        <f t="shared" ca="1" si="94"/>
        <v/>
      </c>
      <c r="IB5" s="51" t="str">
        <f t="shared" ca="1" si="95"/>
        <v/>
      </c>
      <c r="IC5" s="51" t="str">
        <f t="shared" ca="1" si="96"/>
        <v/>
      </c>
      <c r="ID5" s="51" t="str">
        <f t="shared" ca="1" si="97"/>
        <v/>
      </c>
      <c r="IE5" s="51" t="str">
        <f t="shared" ca="1" si="98"/>
        <v/>
      </c>
      <c r="IF5" s="51" t="str">
        <f t="shared" ca="1" si="99"/>
        <v/>
      </c>
      <c r="IG5" s="51" t="str">
        <f t="shared" ca="1" si="100"/>
        <v/>
      </c>
      <c r="IH5" s="51" t="str">
        <f t="shared" ca="1" si="101"/>
        <v/>
      </c>
      <c r="II5" s="51" t="str">
        <f t="shared" ca="1" si="102"/>
        <v/>
      </c>
      <c r="IJ5" s="51" t="str">
        <f t="shared" ca="1" si="103"/>
        <v/>
      </c>
      <c r="IK5" s="51" t="str">
        <f t="shared" ca="1" si="104"/>
        <v/>
      </c>
      <c r="IL5" s="51" t="str">
        <f t="shared" ca="1" si="105"/>
        <v/>
      </c>
      <c r="IM5" s="51" t="str">
        <f t="shared" ca="1" si="106"/>
        <v/>
      </c>
      <c r="IN5" s="51" t="str">
        <f t="shared" ca="1" si="107"/>
        <v/>
      </c>
      <c r="IO5" s="51" t="str">
        <f t="shared" ca="1" si="108"/>
        <v/>
      </c>
      <c r="IP5" s="51" t="str">
        <f t="shared" ca="1" si="109"/>
        <v/>
      </c>
      <c r="IQ5" s="51" t="str">
        <f t="shared" ca="1" si="110"/>
        <v/>
      </c>
      <c r="IR5" s="51" t="str">
        <f t="shared" ca="1" si="111"/>
        <v/>
      </c>
      <c r="IS5" s="51" t="str">
        <f t="shared" ca="1" si="112"/>
        <v/>
      </c>
      <c r="IT5" s="51" t="str">
        <f t="shared" ca="1" si="113"/>
        <v/>
      </c>
      <c r="IU5" s="51" t="str">
        <f t="shared" ca="1" si="114"/>
        <v/>
      </c>
      <c r="IV5" s="51" t="str">
        <f t="shared" ca="1" si="115"/>
        <v/>
      </c>
      <c r="IW5" s="51" t="str">
        <f t="shared" ca="1" si="116"/>
        <v/>
      </c>
      <c r="IX5" s="51" t="str">
        <f t="shared" ca="1" si="117"/>
        <v/>
      </c>
      <c r="IY5" s="51" t="str">
        <f t="shared" ca="1" si="118"/>
        <v/>
      </c>
      <c r="IZ5" s="51" t="str">
        <f t="shared" ca="1" si="119"/>
        <v/>
      </c>
      <c r="JA5" s="51" t="str">
        <f t="shared" ca="1" si="120"/>
        <v/>
      </c>
      <c r="JB5" s="51" t="str">
        <f t="shared" ca="1" si="121"/>
        <v/>
      </c>
      <c r="JC5" s="51" t="str">
        <f t="shared" ca="1" si="122"/>
        <v/>
      </c>
      <c r="JD5" s="51" t="str">
        <f t="shared" ca="1" si="123"/>
        <v/>
      </c>
      <c r="JE5" s="51" t="str">
        <f t="shared" ca="1" si="124"/>
        <v/>
      </c>
      <c r="JF5" s="51" t="str">
        <f t="shared" ca="1" si="125"/>
        <v/>
      </c>
      <c r="JG5" s="51" t="str">
        <f t="shared" ca="1" si="126"/>
        <v/>
      </c>
      <c r="JH5" s="51" t="str">
        <f t="shared" ca="1" si="127"/>
        <v/>
      </c>
      <c r="JI5" s="51" t="str">
        <f t="shared" ca="1" si="128"/>
        <v/>
      </c>
      <c r="JJ5" s="51" t="str">
        <f t="shared" ca="1" si="129"/>
        <v/>
      </c>
      <c r="JK5" s="51" t="str">
        <f t="shared" ca="1" si="130"/>
        <v/>
      </c>
      <c r="JL5" s="51" t="str">
        <f t="shared" ca="1" si="131"/>
        <v/>
      </c>
      <c r="JM5" s="51" t="str">
        <f t="shared" ca="1" si="132"/>
        <v/>
      </c>
      <c r="JN5" s="51" t="str">
        <f t="shared" ca="1" si="133"/>
        <v/>
      </c>
      <c r="JO5" s="51" t="str">
        <f t="shared" ca="1" si="134"/>
        <v/>
      </c>
      <c r="JP5" s="51" t="str">
        <f t="shared" ca="1" si="135"/>
        <v/>
      </c>
      <c r="JQ5" s="51" t="str">
        <f t="shared" ca="1" si="136"/>
        <v/>
      </c>
      <c r="JR5" s="51" t="str">
        <f t="shared" ca="1" si="137"/>
        <v/>
      </c>
      <c r="JS5" s="51" t="str">
        <f t="shared" ca="1" si="138"/>
        <v/>
      </c>
      <c r="JT5" s="51" t="str">
        <f t="shared" ca="1" si="139"/>
        <v/>
      </c>
      <c r="JU5" s="51" t="str">
        <f t="shared" ca="1" si="140"/>
        <v/>
      </c>
      <c r="JV5" s="51" t="str">
        <f t="shared" ca="1" si="141"/>
        <v/>
      </c>
      <c r="JW5" s="51" t="str">
        <f t="shared" ca="1" si="142"/>
        <v/>
      </c>
      <c r="JX5" s="51" t="str">
        <f t="shared" ca="1" si="143"/>
        <v/>
      </c>
      <c r="JY5" s="51" t="str">
        <f t="shared" ca="1" si="144"/>
        <v/>
      </c>
      <c r="JZ5" s="51" t="str">
        <f t="shared" ca="1" si="145"/>
        <v/>
      </c>
      <c r="KA5" s="51" t="str">
        <f t="shared" ca="1" si="146"/>
        <v/>
      </c>
      <c r="KB5" s="51" t="str">
        <f t="shared" ca="1" si="147"/>
        <v/>
      </c>
      <c r="KC5" s="51" t="str">
        <f t="shared" ca="1" si="148"/>
        <v/>
      </c>
      <c r="KD5" s="51" t="str">
        <f t="shared" ca="1" si="149"/>
        <v/>
      </c>
      <c r="KE5" s="51" t="str">
        <f t="shared" ca="1" si="150"/>
        <v/>
      </c>
      <c r="KF5" s="51" t="str">
        <f t="shared" ca="1" si="151"/>
        <v/>
      </c>
      <c r="KG5" s="51" t="str">
        <f t="shared" ca="1" si="152"/>
        <v/>
      </c>
      <c r="KH5" s="51" t="str">
        <f t="shared" ca="1" si="153"/>
        <v/>
      </c>
      <c r="KI5" s="51" t="str">
        <f t="shared" ca="1" si="154"/>
        <v/>
      </c>
      <c r="KJ5" s="51" t="str">
        <f t="shared" ca="1" si="155"/>
        <v/>
      </c>
      <c r="KK5" s="51" t="str">
        <f t="shared" ca="1" si="156"/>
        <v/>
      </c>
      <c r="KL5" s="51" t="str">
        <f t="shared" ca="1" si="157"/>
        <v/>
      </c>
      <c r="KM5" s="51" t="str">
        <f t="shared" ca="1" si="158"/>
        <v/>
      </c>
      <c r="KN5" s="51" t="str">
        <f t="shared" ca="1" si="159"/>
        <v/>
      </c>
      <c r="KO5" s="51" t="str">
        <f t="shared" ca="1" si="160"/>
        <v/>
      </c>
      <c r="KP5" s="51" t="str">
        <f t="shared" ca="1" si="161"/>
        <v/>
      </c>
      <c r="KQ5" s="51" t="str">
        <f t="shared" ca="1" si="162"/>
        <v/>
      </c>
      <c r="KR5" s="51" t="str">
        <f t="shared" ca="1" si="163"/>
        <v/>
      </c>
      <c r="KS5" s="51" t="str">
        <f t="shared" ca="1" si="164"/>
        <v/>
      </c>
    </row>
    <row r="6" spans="1:305" ht="19.5" customHeight="1">
      <c r="A6" s="49" t="s">
        <v>81</v>
      </c>
      <c r="B6" s="49">
        <f ca="1">SUMPRODUCT((ST!$F$9:$AS$9=Plan!$B$1)*(ST!$F$10:$AS$10=Plan!B$2))</f>
        <v>0</v>
      </c>
      <c r="C6" s="49">
        <f ca="1">SUMPRODUCT((ST!$F$9:$AS$9=Plan!$B$1)*(ST!$F$10:$AS$10=Plan!C$2))</f>
        <v>0</v>
      </c>
      <c r="D6" s="49">
        <f ca="1">SUMPRODUCT((ST!$F$9:$AS$9=Plan!$B$1)*(ST!$F$10:$AS$10=Plan!D$2))</f>
        <v>0</v>
      </c>
      <c r="E6" s="49">
        <f ca="1">SUMPRODUCT((ST!$F$9:$AS$9=Plan!$B$1)*(ST!$F$10:$AS$10=Plan!E$2))</f>
        <v>0</v>
      </c>
      <c r="F6" s="49">
        <f ca="1">SUMPRODUCT((ST!$F$9:$AS$9=Plan!$B$1)*(ST!$F$10:$AS$10=Plan!F$2))</f>
        <v>0</v>
      </c>
      <c r="G6" s="49">
        <f ca="1">SUMPRODUCT((ST!$F$9:$AS$9=Plan!$B$1)*(ST!$F$10:$AS$10=Plan!G$2))</f>
        <v>0</v>
      </c>
      <c r="H6" s="49">
        <f ca="1">SUMPRODUCT((ST!$F$9:$AS$9=Plan!$B$1)*(ST!$F$10:$AS$10=Plan!H$2))</f>
        <v>0</v>
      </c>
      <c r="I6" s="49">
        <f ca="1">SUMPRODUCT((ST!$F$9:$AS$9=Plan!$B$1)*(ST!$F$10:$AS$10=Plan!I$2))</f>
        <v>0</v>
      </c>
      <c r="J6" s="49">
        <f ca="1">SUMPRODUCT((ST!$F$9:$AS$9=Plan!$B$1)*(ST!$F$10:$AS$10=Plan!J$2))</f>
        <v>0</v>
      </c>
      <c r="K6" s="49">
        <f ca="1">SUMPRODUCT((ST!$F$9:$AS$9=Plan!$B$1)*(ST!$F$10:$AS$10=Plan!K$2))</f>
        <v>0</v>
      </c>
      <c r="L6" s="49">
        <f ca="1">SUMPRODUCT((ST!$F$9:$AS$9=Plan!$B$1)*(ST!$F$10:$AS$10=Plan!L$2))</f>
        <v>0</v>
      </c>
      <c r="M6" s="49">
        <f ca="1">SUMPRODUCT((ST!$F$9:$AS$9=Plan!$M$1)*(ST!$F$10:$AS$10=Plan!M$2))</f>
        <v>0</v>
      </c>
      <c r="N6" s="49">
        <f ca="1">SUMPRODUCT((ST!$F$9:$AS$9=Plan!$M$1)*(ST!$F$10:$AS$10=Plan!N$2))</f>
        <v>0</v>
      </c>
      <c r="O6" s="49">
        <f ca="1">SUMPRODUCT((ST!$F$9:$AS$9=Plan!$M$1)*(ST!$F$10:$AS$10=Plan!O$2))</f>
        <v>0</v>
      </c>
      <c r="P6" s="49">
        <f ca="1">SUMPRODUCT((ST!$F$9:$AS$9=Plan!$M$1)*(ST!$F$10:$AS$10=Plan!P$2))</f>
        <v>0</v>
      </c>
      <c r="Q6" s="49">
        <f ca="1">SUMPRODUCT((ST!$F$9:$AS$9=Plan!$M$1)*(ST!$F$10:$AS$10=Plan!Q$2))</f>
        <v>0</v>
      </c>
      <c r="R6" s="49">
        <f ca="1">SUMPRODUCT((ST!$F$9:$AS$9=Plan!$M$1)*(ST!$F$10:$AS$10=Plan!R$2))</f>
        <v>0</v>
      </c>
      <c r="S6" s="49">
        <f ca="1">SUMPRODUCT((ST!$F$9:$AS$9=Plan!$M$1)*(ST!$F$10:$AS$10=Plan!S$2))</f>
        <v>0</v>
      </c>
      <c r="T6" s="49">
        <f ca="1">SUMPRODUCT((ST!$F$9:$AS$9=Plan!$M$1)*(ST!$F$10:$AS$10=Plan!T$2))</f>
        <v>0</v>
      </c>
      <c r="U6" s="49">
        <f ca="1">SUMPRODUCT((ST!$F$9:$AS$9=Plan!$M$1)*(ST!$F$10:$AS$10=Plan!U$2))</f>
        <v>0</v>
      </c>
      <c r="V6" s="49">
        <f ca="1">SUMPRODUCT((ST!$F$9:$AS$9=Plan!$M$1)*(ST!$F$10:$AS$10=Plan!V$2))</f>
        <v>0</v>
      </c>
      <c r="W6" s="49">
        <f ca="1">SUMPRODUCT((ST!$F$9:$AS$9=Plan!$M$1)*(ST!$F$10:$AS$10=Plan!W$2))</f>
        <v>0</v>
      </c>
      <c r="X6" s="49">
        <f ca="1">SUMPRODUCT((ST!$F$9:$AS$9=Plan!$X$1)*(ST!$F$10:$AS$10=Plan!X$2))</f>
        <v>0</v>
      </c>
      <c r="Y6" s="49">
        <f ca="1">SUMPRODUCT((ST!$F$9:$AS$9=Plan!$X$1)*(ST!$F$10:$AS$10=Plan!Y$2))</f>
        <v>0</v>
      </c>
      <c r="Z6" s="49">
        <f ca="1">SUMPRODUCT((ST!$F$9:$AS$9=Plan!$X$1)*(ST!$F$10:$AS$10=Plan!Z$2))</f>
        <v>0</v>
      </c>
      <c r="AA6" s="49">
        <f ca="1">SUMPRODUCT((ST!$F$9:$AS$9=Plan!$X$1)*(ST!$F$10:$AS$10=Plan!AA$2))</f>
        <v>0</v>
      </c>
      <c r="AB6" s="49">
        <f ca="1">SUMPRODUCT((ST!$F$9:$AS$9=Plan!$X$1)*(ST!$F$10:$AS$10=Plan!AB$2))</f>
        <v>0</v>
      </c>
      <c r="AC6" s="49">
        <f ca="1">SUMPRODUCT((ST!$F$9:$AS$9=Plan!$X$1)*(ST!$F$10:$AS$10=Plan!AC$2))</f>
        <v>0</v>
      </c>
      <c r="AD6" s="49">
        <f ca="1">SUMPRODUCT((ST!$F$9:$AS$9=Plan!$X$1)*(ST!$F$10:$AS$10=Plan!AD$2))</f>
        <v>0</v>
      </c>
      <c r="AE6" s="49">
        <f ca="1">SUMPRODUCT((ST!$F$9:$AS$9=Plan!$X$1)*(ST!$F$10:$AS$10=Plan!AE$2))</f>
        <v>0</v>
      </c>
      <c r="AF6" s="49">
        <f ca="1">SUMPRODUCT((ST!$F$9:$AS$9=Plan!$X$1)*(ST!$F$10:$AS$10=Plan!AF$2))</f>
        <v>0</v>
      </c>
      <c r="AG6" s="49">
        <f ca="1">SUMPRODUCT((ST!$F$9:$AS$9=Plan!$X$1)*(ST!$F$10:$AS$10=Plan!AG$2))</f>
        <v>0</v>
      </c>
      <c r="AH6" s="49">
        <f ca="1">SUMPRODUCT((ST!$F$9:$AS$9=Plan!$X$1)*(ST!$F$10:$AS$10=Plan!AH$2))</f>
        <v>0</v>
      </c>
      <c r="AI6" s="49">
        <f ca="1">SUMPRODUCT((ST!$F$9:$AS$9=Plan!$AI$1)*(ST!$F$10:$AS$10=Plan!AI$2))</f>
        <v>3</v>
      </c>
      <c r="AJ6" s="49">
        <f ca="1">SUMPRODUCT((ST!$F$9:$AS$9=Plan!$AI$1)*(ST!$F$10:$AS$10=Plan!AJ$2))</f>
        <v>12</v>
      </c>
      <c r="AK6" s="49">
        <f ca="1">SUMPRODUCT((ST!$F$9:$AS$9=Plan!$AI$1)*(ST!$F$10:$AS$10=Plan!AK$2))</f>
        <v>6</v>
      </c>
      <c r="AL6" s="49">
        <f ca="1">SUMPRODUCT((ST!$F$9:$AS$9=Plan!$AI$1)*(ST!$F$10:$AS$10=Plan!AL$2))</f>
        <v>0</v>
      </c>
      <c r="AM6" s="49">
        <f ca="1">SUMPRODUCT((ST!$F$9:$AS$9=Plan!$AI$1)*(ST!$F$10:$AS$10=Plan!AM$2))</f>
        <v>0</v>
      </c>
      <c r="AN6" s="49">
        <f ca="1">SUMPRODUCT((ST!$F$9:$AS$9=Plan!$AI$1)*(ST!$F$10:$AS$10=Plan!AN$2))</f>
        <v>0</v>
      </c>
      <c r="AO6" s="49">
        <f ca="1">SUMPRODUCT((ST!$F$9:$AS$9=Plan!$AI$1)*(ST!$F$10:$AS$10=Plan!AO$2))</f>
        <v>0</v>
      </c>
      <c r="AP6" s="49">
        <f ca="1">SUMPRODUCT((ST!$F$9:$AS$9=Plan!$AI$1)*(ST!$F$10:$AS$10=Plan!AP$2))</f>
        <v>0</v>
      </c>
      <c r="AQ6" s="49">
        <f ca="1">SUMPRODUCT((ST!$F$9:$AS$9=Plan!$AI$1)*(ST!$F$10:$AS$10=Plan!AQ$2))</f>
        <v>0</v>
      </c>
      <c r="AR6" s="49">
        <f ca="1">SUMPRODUCT((ST!$F$9:$AS$9=Plan!$AI$1)*(ST!$F$10:$AS$10=Plan!AR$2))</f>
        <v>0</v>
      </c>
      <c r="AS6" s="49">
        <f ca="1">SUMPRODUCT((ST!$F$9:$AS$9=Plan!$AI$1)*(ST!$F$10:$AS$10=Plan!AS$2))</f>
        <v>1</v>
      </c>
      <c r="AT6" s="49">
        <f ca="1">SUMPRODUCT((ST!$F$9:$AS$9=Plan!$AT$1)*(ST!$F$10:$AS$10=Plan!AT$2))</f>
        <v>0</v>
      </c>
      <c r="AU6" s="49">
        <f ca="1">SUMPRODUCT((ST!$F$9:$AS$9=Plan!$AT$1)*(ST!$F$10:$AS$10=Plan!AU$2))</f>
        <v>0</v>
      </c>
      <c r="AV6" s="49">
        <f ca="1">SUMPRODUCT((ST!$F$9:$AS$9=Plan!$AT$1)*(ST!$F$10:$AS$10=Plan!AV$2))</f>
        <v>0</v>
      </c>
      <c r="AW6" s="49">
        <f ca="1">SUMPRODUCT((ST!$F$9:$AS$9=Plan!$AT$1)*(ST!$F$10:$AS$10=Plan!AW$2))</f>
        <v>0</v>
      </c>
      <c r="AX6" s="49">
        <f ca="1">SUMPRODUCT((ST!$F$9:$AS$9=Plan!$AT$1)*(ST!$F$10:$AS$10=Plan!AX$2))</f>
        <v>0</v>
      </c>
      <c r="AY6" s="49">
        <f ca="1">SUMPRODUCT((ST!$F$9:$AS$9=Plan!$AT$1)*(ST!$F$10:$AS$10=Plan!AY$2))</f>
        <v>0</v>
      </c>
      <c r="AZ6" s="49">
        <f ca="1">SUMPRODUCT((ST!$F$9:$AS$9=Plan!$AT$1)*(ST!$F$10:$AS$10=Plan!AZ$2))</f>
        <v>0</v>
      </c>
      <c r="BA6" s="49">
        <f ca="1">SUMPRODUCT((ST!$F$9:$AS$9=Plan!$AT$1)*(ST!$F$10:$AS$10=Plan!BA$2))</f>
        <v>0</v>
      </c>
      <c r="BB6" s="49">
        <f ca="1">SUMPRODUCT((ST!$F$9:$AS$9=Plan!$AT$1)*(ST!$F$10:$AS$10=Plan!BB$2))</f>
        <v>0</v>
      </c>
      <c r="BC6" s="49">
        <f ca="1">SUMPRODUCT((ST!$F$9:$AS$9=Plan!$AT$1)*(ST!$F$10:$AS$10=Plan!BC$2))</f>
        <v>0</v>
      </c>
      <c r="BD6" s="49">
        <f ca="1">SUMPRODUCT((ST!$F$9:$AS$9=Plan!$AT$1)*(ST!$F$10:$AS$10=Plan!BD$2))</f>
        <v>0</v>
      </c>
      <c r="BE6" s="49">
        <f ca="1">SUMPRODUCT((ST!$F$9:$AS$9=Plan!$BE$1)*(ST!$F$10:$AS$10=Plan!BE$2))</f>
        <v>0</v>
      </c>
      <c r="BF6" s="49">
        <f ca="1">SUMPRODUCT((ST!$F$9:$AS$9=Plan!$BE$1)*(ST!$F$10:$AS$10=Plan!BF$2))</f>
        <v>0</v>
      </c>
      <c r="BG6" s="49">
        <f ca="1">SUMPRODUCT((ST!$F$9:$AS$9=Plan!$BE$1)*(ST!$F$10:$AS$10=Plan!BG$2))</f>
        <v>0</v>
      </c>
      <c r="BH6" s="49">
        <f ca="1">SUMPRODUCT((ST!$F$9:$AS$9=Plan!$BE$1)*(ST!$F$10:$AS$10=Plan!BH$2))</f>
        <v>0</v>
      </c>
      <c r="BI6" s="49">
        <f ca="1">SUMPRODUCT((ST!$F$9:$AS$9=Plan!$BE$1)*(ST!$F$10:$AS$10=Plan!BI$2))</f>
        <v>0</v>
      </c>
      <c r="BJ6" s="49">
        <f ca="1">SUMPRODUCT((ST!$F$9:$AS$9=Plan!$BE$1)*(ST!$F$10:$AS$10=Plan!BJ$2))</f>
        <v>0</v>
      </c>
      <c r="BK6" s="49">
        <f ca="1">SUMPRODUCT((ST!$F$9:$AS$9=Plan!$BE$1)*(ST!$F$10:$AS$10=Plan!BK$2))</f>
        <v>0</v>
      </c>
      <c r="BL6" s="49">
        <f ca="1">SUMPRODUCT((ST!$F$9:$AS$9=Plan!$BE$1)*(ST!$F$10:$AS$10=Plan!BL$2))</f>
        <v>0</v>
      </c>
      <c r="BM6" s="49">
        <f ca="1">SUMPRODUCT((ST!$F$9:$AS$9=Plan!$BE$1)*(ST!$F$10:$AS$10=Plan!BM$2))</f>
        <v>0</v>
      </c>
      <c r="BN6" s="49">
        <f ca="1">SUMPRODUCT((ST!$F$9:$AS$9=Plan!$BE$1)*(ST!$F$10:$AS$10=Plan!BN$2))</f>
        <v>0</v>
      </c>
      <c r="BO6" s="49">
        <f ca="1">SUMPRODUCT((ST!$F$9:$AS$9=Plan!$BE$1)*(ST!$F$10:$AS$10=Plan!BO$2))</f>
        <v>0</v>
      </c>
      <c r="BP6" s="49">
        <f ca="1">SUMPRODUCT((ST!$F$9:$AS$9=Plan!$BP$1)*(ST!$F$10:$AS$10=Plan!BP$2))</f>
        <v>0</v>
      </c>
      <c r="BQ6" s="49">
        <f ca="1">SUMPRODUCT((ST!$F$9:$AS$9=Plan!$BP$1)*(ST!$F$10:$AS$10=Plan!BQ$2))</f>
        <v>0</v>
      </c>
      <c r="BR6" s="49">
        <f ca="1">SUMPRODUCT((ST!$F$9:$AS$9=Plan!$BP$1)*(ST!$F$10:$AS$10=Plan!BR$2))</f>
        <v>0</v>
      </c>
      <c r="BS6" s="49">
        <f ca="1">SUMPRODUCT((ST!$F$9:$AS$9=Plan!$BP$1)*(ST!$F$10:$AS$10=Plan!BS$2))</f>
        <v>0</v>
      </c>
      <c r="BT6" s="49">
        <f ca="1">SUMPRODUCT((ST!$F$9:$AS$9=Plan!$BP$1)*(ST!$F$10:$AS$10=Plan!BT$2))</f>
        <v>0</v>
      </c>
      <c r="BU6" s="49">
        <f ca="1">SUMPRODUCT((ST!$F$9:$AS$9=Plan!$BP$1)*(ST!$F$10:$AS$10=Plan!BU$2))</f>
        <v>0</v>
      </c>
      <c r="BV6" s="49">
        <f ca="1">SUMPRODUCT((ST!$F$9:$AS$9=Plan!$BP$1)*(ST!$F$10:$AS$10=Plan!BV$2))</f>
        <v>0</v>
      </c>
      <c r="BW6" s="49">
        <f ca="1">SUMPRODUCT((ST!$F$9:$AS$9=Plan!$BP$1)*(ST!$F$10:$AS$10=Plan!BW$2))</f>
        <v>0</v>
      </c>
      <c r="BX6" s="49">
        <f ca="1">SUMPRODUCT((ST!$F$9:$AS$9=Plan!$BP$1)*(ST!$F$10:$AS$10=Plan!BX$2))</f>
        <v>0</v>
      </c>
      <c r="BY6" s="49">
        <f ca="1">SUMPRODUCT((ST!$F$9:$AS$9=Plan!$BP$1)*(ST!$F$10:$AS$10=Plan!BY$2))</f>
        <v>0</v>
      </c>
      <c r="BZ6" s="49">
        <f ca="1">SUMPRODUCT((ST!$F$9:$AS$9=Plan!$BP$1)*(ST!$F$10:$AS$10=Plan!BZ$2))</f>
        <v>0</v>
      </c>
      <c r="CA6" s="49">
        <f ca="1">SUMPRODUCT((ST!$F$9:$AS$9=Plan!$BP$1)*(ST!$F$10:$AS$10=Plan!CA$2))</f>
        <v>0</v>
      </c>
      <c r="CB6" s="49">
        <f ca="1">SUMPRODUCT((ST!$F$9:$AS$9=Plan!$CB$1)*(ST!$F$10:$AS$10=Plan!CB$2))</f>
        <v>0</v>
      </c>
      <c r="CC6" s="49">
        <f ca="1">SUMPRODUCT((ST!$F$9:$AS$9=Plan!$CB$1)*(ST!$F$10:$AS$10=Plan!CC$2))</f>
        <v>0</v>
      </c>
      <c r="CD6" s="49">
        <f ca="1">SUMPRODUCT((ST!$F$9:$AS$9=Plan!$CB$1)*(ST!$F$10:$AS$10=Plan!CD$2))</f>
        <v>0</v>
      </c>
      <c r="CE6" s="49">
        <f ca="1">SUMPRODUCT((ST!$F$9:$AS$9=Plan!$CB$1)*(ST!$F$10:$AS$10=Plan!CE$2))</f>
        <v>0</v>
      </c>
      <c r="CF6" s="49">
        <f ca="1">SUMPRODUCT((ST!$F$9:$AS$9=Plan!$CB$1)*(ST!$F$10:$AS$10=Plan!CF$2))</f>
        <v>0</v>
      </c>
      <c r="CG6" s="49">
        <f ca="1">SUMPRODUCT((ST!$F$9:$AS$9=Plan!$CB$1)*(ST!$F$10:$AS$10=Plan!CG$2))</f>
        <v>0</v>
      </c>
      <c r="CH6" s="49">
        <f ca="1">SUMPRODUCT((ST!$F$9:$AS$9=Plan!$CB$1)*(ST!$F$10:$AS$10=Plan!CH$2))</f>
        <v>0</v>
      </c>
      <c r="CI6" s="49">
        <f ca="1">SUMPRODUCT((ST!$F$9:$AS$9=Plan!$CB$1)*(ST!$F$10:$AS$10=Plan!CI$2))</f>
        <v>0</v>
      </c>
      <c r="CJ6" s="49">
        <f ca="1">SUMPRODUCT((ST!$F$9:$AS$9=Plan!$CB$1)*(ST!$F$10:$AS$10=Plan!CJ$2))</f>
        <v>0</v>
      </c>
      <c r="CK6" s="49">
        <f ca="1">SUMPRODUCT((ST!$F$9:$AS$9=Plan!$CB$1)*(ST!$F$10:$AS$10=Plan!CK$2))</f>
        <v>0</v>
      </c>
      <c r="CL6" s="49">
        <f ca="1">SUMPRODUCT((ST!$F$9:$AS$9=Plan!$CB$1)*(ST!$F$10:$AS$10=Plan!CL$2))</f>
        <v>0</v>
      </c>
      <c r="CM6" s="49">
        <f ca="1">SUMPRODUCT((ST!$F$9:$AS$9=Plan!$CB$1)*(ST!$F$10:$AS$10=Plan!CM$2))</f>
        <v>0</v>
      </c>
      <c r="CN6" s="49">
        <f ca="1">SUMPRODUCT((ST!$F$9:$AS$9=Plan!$CN$1)*(ST!$F$10:$AS$10=Plan!CN$2))</f>
        <v>0</v>
      </c>
      <c r="CO6" s="49">
        <f ca="1">SUMPRODUCT((ST!$F$9:$AS$9=Plan!$CN$1)*(ST!$F$10:$AS$10=Plan!CO$2))</f>
        <v>0</v>
      </c>
      <c r="CP6" s="49">
        <f ca="1">SUMPRODUCT((ST!$F$9:$AS$9=Plan!$CN$1)*(ST!$F$10:$AS$10=Plan!CP$2))</f>
        <v>0</v>
      </c>
      <c r="CQ6" s="49">
        <f ca="1">SUMPRODUCT((ST!$F$9:$AS$9=Plan!$CN$1)*(ST!$F$10:$AS$10=Plan!CQ$2))</f>
        <v>0</v>
      </c>
      <c r="CR6" s="49">
        <f ca="1">SUMPRODUCT((ST!$F$9:$AS$9=Plan!$CN$1)*(ST!$F$10:$AS$10=Plan!CR$2))</f>
        <v>0</v>
      </c>
      <c r="CS6" s="49">
        <f ca="1">SUMPRODUCT((ST!$F$9:$AS$9=Plan!$CN$1)*(ST!$F$10:$AS$10=Plan!CS$2))</f>
        <v>0</v>
      </c>
      <c r="CT6" s="49">
        <f ca="1">SUMPRODUCT((ST!$F$9:$AS$9=Plan!$CN$1)*(ST!$F$10:$AS$10=Plan!CT$2))</f>
        <v>0</v>
      </c>
      <c r="CU6" s="49">
        <f ca="1">SUMPRODUCT((ST!$F$9:$AS$9=Plan!$CN$1)*(ST!$F$10:$AS$10=Plan!CU$2))</f>
        <v>0</v>
      </c>
      <c r="CV6" s="49">
        <f ca="1">SUMPRODUCT((ST!$F$9:$AS$9=Plan!$CN$1)*(ST!$F$10:$AS$10=Plan!CV$2))</f>
        <v>0</v>
      </c>
      <c r="CW6" s="49">
        <f ca="1">SUMPRODUCT((ST!$F$9:$AS$9=Plan!$CN$1)*(ST!$F$10:$AS$10=Plan!CW$2))</f>
        <v>0</v>
      </c>
      <c r="CX6" s="49">
        <f ca="1">SUMPRODUCT((ST!$F$9:$AS$9=Plan!$CN$1)*(ST!$F$10:$AS$10=Plan!CX$2))</f>
        <v>0</v>
      </c>
      <c r="CY6" s="49">
        <f ca="1">SUMPRODUCT((ST!$F$9:$AS$9=Plan!$CN$1)*(ST!$F$10:$AS$10=Plan!CY$2))</f>
        <v>0</v>
      </c>
      <c r="CZ6" s="49">
        <f ca="1">SUMPRODUCT((ST!$F$9:$AS$9=Plan!$CZ$1)*(ST!$F$10:$AS$10=Plan!CZ$2))</f>
        <v>0</v>
      </c>
      <c r="DA6" s="49">
        <f ca="1">SUMPRODUCT((ST!$F$9:$AS$9=Plan!$CZ$1)*(ST!$F$10:$AS$10=Plan!DA$2))</f>
        <v>0</v>
      </c>
      <c r="DB6" s="49">
        <f ca="1">SUMPRODUCT((ST!$F$9:$AS$9=Plan!$CZ$1)*(ST!$F$10:$AS$10=Plan!DB$2))</f>
        <v>0</v>
      </c>
      <c r="DC6" s="49">
        <f ca="1">SUMPRODUCT((ST!$F$9:$AS$9=Plan!$CZ$1)*(ST!$F$10:$AS$10=Plan!DC$2))</f>
        <v>0</v>
      </c>
      <c r="DD6" s="49">
        <f ca="1">SUMPRODUCT((ST!$F$9:$AS$9=Plan!$CZ$1)*(ST!$F$10:$AS$10=Plan!DD$2))</f>
        <v>0</v>
      </c>
      <c r="DE6" s="49">
        <f ca="1">SUMPRODUCT((ST!$F$9:$AS$9=Plan!$CZ$1)*(ST!$F$10:$AS$10=Plan!DE$2))</f>
        <v>0</v>
      </c>
      <c r="DF6" s="49">
        <f ca="1">SUMPRODUCT((ST!$F$9:$AS$9=Plan!$CZ$1)*(ST!$F$10:$AS$10=Plan!DF$2))</f>
        <v>0</v>
      </c>
      <c r="DG6" s="49">
        <f ca="1">SUMPRODUCT((ST!$F$9:$AS$9=Plan!$CZ$1)*(ST!$F$10:$AS$10=Plan!DG$2))</f>
        <v>0</v>
      </c>
      <c r="DH6" s="49">
        <f ca="1">SUMPRODUCT((ST!$F$9:$AS$9=Plan!$CZ$1)*(ST!$F$10:$AS$10=Plan!DH$2))</f>
        <v>0</v>
      </c>
      <c r="DI6" s="49">
        <f ca="1">SUMPRODUCT((ST!$F$9:$AS$9=Plan!$CZ$1)*(ST!$F$10:$AS$10=Plan!DI$2))</f>
        <v>0</v>
      </c>
      <c r="DJ6" s="49">
        <f ca="1">SUMPRODUCT((ST!$F$9:$AS$9=Plan!$CZ$1)*(ST!$F$10:$AS$10=Plan!DJ$2))</f>
        <v>0</v>
      </c>
      <c r="DK6" s="49">
        <f ca="1">SUMPRODUCT((ST!$F$9:$AS$9=Plan!$CZ$1)*(ST!$F$10:$AS$10=Plan!DK$2))</f>
        <v>0</v>
      </c>
      <c r="DL6" s="49">
        <f ca="1">SUMPRODUCT((ST!$F$9:$AS$9=Plan!$DL$1)*(ST!$F$10:$AS$10=Plan!DL$2))</f>
        <v>0</v>
      </c>
      <c r="DM6" s="49">
        <f ca="1">SUMPRODUCT((ST!$F$9:$AS$9=Plan!$DL$1)*(ST!$F$10:$AS$10=Plan!DM$2))</f>
        <v>0</v>
      </c>
      <c r="DN6" s="49">
        <f ca="1">SUMPRODUCT((ST!$F$9:$AS$9=Plan!$DL$1)*(ST!$F$10:$AS$10=Plan!DN$2))</f>
        <v>0</v>
      </c>
      <c r="DO6" s="49">
        <f ca="1">SUMPRODUCT((ST!$F$9:$AS$9=Plan!$DL$1)*(ST!$F$10:$AS$10=Plan!DO$2))</f>
        <v>0</v>
      </c>
      <c r="DP6" s="49">
        <f ca="1">SUMPRODUCT((ST!$F$9:$AS$9=Plan!$DL$1)*(ST!$F$10:$AS$10=Plan!DP$2))</f>
        <v>0</v>
      </c>
      <c r="DQ6" s="49">
        <f ca="1">SUMPRODUCT((ST!$F$9:$AS$9=Plan!$DL$1)*(ST!$F$10:$AS$10=Plan!DQ$2))</f>
        <v>0</v>
      </c>
      <c r="DR6" s="49">
        <f ca="1">SUMPRODUCT((ST!$F$9:$AS$9=Plan!$DL$1)*(ST!$F$10:$AS$10=Plan!DR$2))</f>
        <v>0</v>
      </c>
      <c r="DS6" s="49">
        <f ca="1">SUMPRODUCT((ST!$F$9:$AS$9=Plan!$DL$1)*(ST!$F$10:$AS$10=Plan!DS$2))</f>
        <v>0</v>
      </c>
      <c r="DT6" s="49">
        <f ca="1">SUMPRODUCT((ST!$F$9:$AS$9=Plan!$DL$1)*(ST!$F$10:$AS$10=Plan!DT$2))</f>
        <v>0</v>
      </c>
      <c r="DU6" s="49">
        <f ca="1">SUMPRODUCT((ST!$F$9:$AS$9=Plan!$DL$1)*(ST!$F$10:$AS$10=Plan!DU$2))</f>
        <v>0</v>
      </c>
      <c r="DV6" s="49">
        <f ca="1">SUMPRODUCT((ST!$F$9:$AS$9=Plan!$DL$1)*(ST!$F$10:$AS$10=Plan!DV$2))</f>
        <v>0</v>
      </c>
      <c r="DW6" s="49">
        <f ca="1">SUMPRODUCT((ST!$F$9:$AS$9=Plan!$DL$1)*(ST!$F$10:$AS$10=Plan!DW$2))</f>
        <v>0</v>
      </c>
      <c r="DX6" s="49">
        <f ca="1">SUMPRODUCT((ST!$F$9:$AS$9=Plan!$DX$1)*(ST!$F$10:$AS$10=Plan!DX$2))</f>
        <v>0</v>
      </c>
      <c r="DY6" s="49">
        <f ca="1">SUMPRODUCT((ST!$F$9:$AS$9=Plan!$DX$1)*(ST!$F$10:$AS$10=Plan!DY$2))</f>
        <v>0</v>
      </c>
      <c r="DZ6" s="49">
        <f ca="1">SUMPRODUCT((ST!$F$9:$AS$9=Plan!$DX$1)*(ST!$F$10:$AS$10=Plan!DZ$2))</f>
        <v>0</v>
      </c>
      <c r="EA6" s="49">
        <f ca="1">SUMPRODUCT((ST!$F$9:$AS$9=Plan!$DX$1)*(ST!$F$10:$AS$10=Plan!EA$2))</f>
        <v>0</v>
      </c>
      <c r="EB6" s="49">
        <f ca="1">SUMPRODUCT((ST!$F$9:$AS$9=Plan!$DX$1)*(ST!$F$10:$AS$10=Plan!EB$2))</f>
        <v>0</v>
      </c>
      <c r="EC6" s="49">
        <f ca="1">SUMPRODUCT((ST!$F$9:$AS$9=Plan!$DX$1)*(ST!$F$10:$AS$10=Plan!EC$2))</f>
        <v>0</v>
      </c>
      <c r="ED6" s="49">
        <f ca="1">SUMPRODUCT((ST!$F$9:$AS$9=Plan!$DX$1)*(ST!$F$10:$AS$10=Plan!ED$2))</f>
        <v>0</v>
      </c>
      <c r="EE6" s="49">
        <f ca="1">SUMPRODUCT((ST!$F$9:$AS$9=Plan!$DX$1)*(ST!$F$10:$AS$10=Plan!EE$2))</f>
        <v>0</v>
      </c>
      <c r="EF6" s="49">
        <f ca="1">SUMPRODUCT((ST!$F$9:$AS$9=Plan!$DX$1)*(ST!$F$10:$AS$10=Plan!EF$2))</f>
        <v>0</v>
      </c>
      <c r="EG6" s="49">
        <f ca="1">SUMPRODUCT((ST!$F$9:$AS$9=Plan!$DX$1)*(ST!$F$10:$AS$10=Plan!EG$2))</f>
        <v>0</v>
      </c>
      <c r="EH6" s="49">
        <f ca="1">SUMPRODUCT((ST!$F$9:$AS$9=Plan!$DX$1)*(ST!$F$10:$AS$10=Plan!EH$2))</f>
        <v>0</v>
      </c>
      <c r="EI6" s="49">
        <f ca="1">SUMPRODUCT((ST!$F$9:$AS$9=Plan!$DX$1)*(ST!$F$10:$AS$10=Plan!EI$2))</f>
        <v>0</v>
      </c>
      <c r="EJ6" s="49">
        <f ca="1">SUMPRODUCT((ST!$F$9:$AS$9=Plan!$DX$1)*(ST!$F$10:$AS$10=Plan!EJ$2))</f>
        <v>0</v>
      </c>
      <c r="EK6" s="49">
        <f ca="1">SUMPRODUCT((ST!$F$9:$AS$9=Plan!$EK$1)*(ST!$F$10:$AS$10=Plan!EK$2))</f>
        <v>0</v>
      </c>
      <c r="EL6" s="49">
        <f ca="1">SUMPRODUCT((ST!$F$9:$AS$9=Plan!$EK$1)*(ST!$F$10:$AS$10=Plan!EL$2))</f>
        <v>0</v>
      </c>
      <c r="EM6" s="49">
        <f ca="1">SUMPRODUCT((ST!$F$9:$AS$9=Plan!$EK$1)*(ST!$F$10:$AS$10=Plan!EM$2))</f>
        <v>0</v>
      </c>
      <c r="EN6" s="49">
        <f ca="1">SUMPRODUCT((ST!$F$9:$AS$9=Plan!$EK$1)*(ST!$F$10:$AS$10=Plan!EN$2))</f>
        <v>0</v>
      </c>
      <c r="EO6" s="49">
        <f ca="1">SUMPRODUCT((ST!$F$9:$AS$9=Plan!$EK$1)*(ST!$F$10:$AS$10=Plan!EO$2))</f>
        <v>0</v>
      </c>
      <c r="EP6" s="49">
        <f ca="1">SUMPRODUCT((ST!$F$9:$AS$9=Plan!$EK$1)*(ST!$F$10:$AS$10=Plan!EP$2))</f>
        <v>0</v>
      </c>
      <c r="EQ6" s="49">
        <f ca="1">SUMPRODUCT((ST!$F$9:$AS$9=Plan!$EK$1)*(ST!$F$10:$AS$10=Plan!EQ$2))</f>
        <v>0</v>
      </c>
      <c r="ER6" s="49">
        <f ca="1">SUMPRODUCT((ST!$F$9:$AS$9=Plan!$EK$1)*(ST!$F$10:$AS$10=Plan!ER$2))</f>
        <v>0</v>
      </c>
      <c r="ES6" s="49">
        <f ca="1">SUMPRODUCT((ST!$F$9:$AS$9=Plan!$EK$1)*(ST!$F$10:$AS$10=Plan!ES$2))</f>
        <v>0</v>
      </c>
      <c r="ET6" s="49">
        <f ca="1">SUMPRODUCT((ST!$F$9:$AS$9=Plan!$EK$1)*(ST!$F$10:$AS$10=Plan!ET$2))</f>
        <v>0</v>
      </c>
      <c r="EU6" s="49">
        <f ca="1">SUMPRODUCT((ST!$F$9:$AS$9=Plan!$EK$1)*(ST!$F$10:$AS$10=Plan!EU$2))</f>
        <v>0</v>
      </c>
      <c r="EV6" s="49">
        <f ca="1">SUMPRODUCT((ST!$F$9:$AS$9=Plan!$EK$1)*(ST!$F$10:$AS$10=Plan!EV$2))</f>
        <v>0</v>
      </c>
      <c r="EW6" s="49">
        <f ca="1">SUMPRODUCT((ST!$F$9:$AS$9=Plan!$EK$1)*(ST!$F$10:$AS$10=Plan!EW$2))</f>
        <v>0</v>
      </c>
      <c r="EX6" s="51" t="str">
        <f t="shared" ca="1" si="13"/>
        <v/>
      </c>
      <c r="EY6" s="51" t="str">
        <f t="shared" ca="1" si="14"/>
        <v/>
      </c>
      <c r="EZ6" s="51" t="str">
        <f t="shared" ca="1" si="15"/>
        <v/>
      </c>
      <c r="FA6" s="51" t="str">
        <f t="shared" ca="1" si="16"/>
        <v/>
      </c>
      <c r="FB6" s="51" t="str">
        <f t="shared" ca="1" si="17"/>
        <v/>
      </c>
      <c r="FC6" s="51" t="str">
        <f t="shared" ca="1" si="18"/>
        <v/>
      </c>
      <c r="FD6" s="51" t="str">
        <f t="shared" ca="1" si="19"/>
        <v/>
      </c>
      <c r="FE6" s="51" t="str">
        <f t="shared" ca="1" si="20"/>
        <v/>
      </c>
      <c r="FF6" s="51" t="str">
        <f t="shared" ca="1" si="21"/>
        <v/>
      </c>
      <c r="FG6" s="51" t="str">
        <f t="shared" ca="1" si="22"/>
        <v/>
      </c>
      <c r="FH6" s="51" t="str">
        <f t="shared" ca="1" si="23"/>
        <v/>
      </c>
      <c r="FI6" s="51" t="str">
        <f t="shared" ca="1" si="24"/>
        <v/>
      </c>
      <c r="FJ6" s="51" t="str">
        <f t="shared" ca="1" si="25"/>
        <v/>
      </c>
      <c r="FK6" s="51" t="str">
        <f t="shared" ca="1" si="26"/>
        <v/>
      </c>
      <c r="FL6" s="51" t="str">
        <f t="shared" ca="1" si="27"/>
        <v/>
      </c>
      <c r="FM6" s="51" t="str">
        <f t="shared" ca="1" si="28"/>
        <v/>
      </c>
      <c r="FN6" s="51" t="str">
        <f t="shared" ca="1" si="29"/>
        <v/>
      </c>
      <c r="FO6" s="51" t="str">
        <f t="shared" ca="1" si="30"/>
        <v/>
      </c>
      <c r="FP6" s="51" t="str">
        <f t="shared" ca="1" si="31"/>
        <v/>
      </c>
      <c r="FQ6" s="51" t="str">
        <f t="shared" ca="1" si="32"/>
        <v/>
      </c>
      <c r="FR6" s="51" t="str">
        <f t="shared" ca="1" si="33"/>
        <v/>
      </c>
      <c r="FS6" s="51" t="str">
        <f t="shared" ca="1" si="34"/>
        <v/>
      </c>
      <c r="FT6" s="51" t="str">
        <f t="shared" ca="1" si="35"/>
        <v/>
      </c>
      <c r="FU6" s="51" t="str">
        <f t="shared" ca="1" si="36"/>
        <v/>
      </c>
      <c r="FV6" s="51" t="str">
        <f t="shared" ca="1" si="37"/>
        <v/>
      </c>
      <c r="FW6" s="51" t="str">
        <f t="shared" ca="1" si="38"/>
        <v/>
      </c>
      <c r="FX6" s="51" t="str">
        <f t="shared" ca="1" si="39"/>
        <v/>
      </c>
      <c r="FY6" s="51" t="str">
        <f t="shared" ca="1" si="40"/>
        <v/>
      </c>
      <c r="FZ6" s="51" t="str">
        <f t="shared" ca="1" si="41"/>
        <v/>
      </c>
      <c r="GA6" s="51" t="str">
        <f t="shared" ca="1" si="42"/>
        <v/>
      </c>
      <c r="GB6" s="51" t="str">
        <f t="shared" ca="1" si="43"/>
        <v/>
      </c>
      <c r="GC6" s="51" t="str">
        <f t="shared" ca="1" si="44"/>
        <v/>
      </c>
      <c r="GD6" s="51" t="str">
        <f t="shared" ca="1" si="45"/>
        <v/>
      </c>
      <c r="GE6" s="51" t="str">
        <f t="shared" ca="1" si="46"/>
        <v>3 دين 2/2</v>
      </c>
      <c r="GF6" s="51" t="str">
        <f t="shared" ca="1" si="47"/>
        <v>12 عربي 2/2</v>
      </c>
      <c r="GG6" s="51" t="str">
        <f t="shared" ca="1" si="48"/>
        <v>6 حساب 2/2</v>
      </c>
      <c r="GH6" s="51" t="str">
        <f t="shared" ca="1" si="49"/>
        <v/>
      </c>
      <c r="GI6" s="51" t="str">
        <f t="shared" ca="1" si="50"/>
        <v/>
      </c>
      <c r="GJ6" s="51" t="str">
        <f t="shared" ca="1" si="51"/>
        <v/>
      </c>
      <c r="GK6" s="51" t="str">
        <f t="shared" ca="1" si="52"/>
        <v/>
      </c>
      <c r="GL6" s="51" t="str">
        <f t="shared" ca="1" si="53"/>
        <v/>
      </c>
      <c r="GM6" s="51" t="str">
        <f t="shared" ca="1" si="54"/>
        <v/>
      </c>
      <c r="GN6" s="51" t="str">
        <f t="shared" ca="1" si="55"/>
        <v/>
      </c>
      <c r="GO6" s="51" t="str">
        <f t="shared" ca="1" si="56"/>
        <v>1 عملي 2/2</v>
      </c>
      <c r="GP6" s="51" t="str">
        <f t="shared" ca="1" si="57"/>
        <v/>
      </c>
      <c r="GQ6" s="51" t="str">
        <f t="shared" ca="1" si="58"/>
        <v/>
      </c>
      <c r="GR6" s="51" t="str">
        <f t="shared" ca="1" si="59"/>
        <v/>
      </c>
      <c r="GS6" s="51" t="str">
        <f t="shared" ca="1" si="60"/>
        <v/>
      </c>
      <c r="GT6" s="51" t="str">
        <f t="shared" ca="1" si="61"/>
        <v/>
      </c>
      <c r="GU6" s="51" t="str">
        <f t="shared" ca="1" si="62"/>
        <v/>
      </c>
      <c r="GV6" s="51" t="str">
        <f t="shared" ca="1" si="63"/>
        <v/>
      </c>
      <c r="GW6" s="51" t="str">
        <f t="shared" ca="1" si="64"/>
        <v/>
      </c>
      <c r="GX6" s="51" t="str">
        <f t="shared" ca="1" si="65"/>
        <v/>
      </c>
      <c r="GY6" s="51" t="str">
        <f t="shared" ca="1" si="66"/>
        <v/>
      </c>
      <c r="GZ6" s="51" t="str">
        <f t="shared" ca="1" si="67"/>
        <v/>
      </c>
      <c r="HA6" s="51" t="str">
        <f t="shared" ca="1" si="68"/>
        <v/>
      </c>
      <c r="HB6" s="51" t="str">
        <f t="shared" ca="1" si="69"/>
        <v/>
      </c>
      <c r="HC6" s="51" t="str">
        <f t="shared" ca="1" si="70"/>
        <v/>
      </c>
      <c r="HD6" s="51" t="str">
        <f t="shared" ca="1" si="71"/>
        <v/>
      </c>
      <c r="HE6" s="51" t="str">
        <f t="shared" ca="1" si="72"/>
        <v/>
      </c>
      <c r="HF6" s="51" t="str">
        <f t="shared" ca="1" si="73"/>
        <v/>
      </c>
      <c r="HG6" s="51" t="str">
        <f t="shared" ca="1" si="74"/>
        <v/>
      </c>
      <c r="HH6" s="51" t="str">
        <f t="shared" ca="1" si="75"/>
        <v/>
      </c>
      <c r="HI6" s="51" t="str">
        <f t="shared" ca="1" si="76"/>
        <v/>
      </c>
      <c r="HJ6" s="51" t="str">
        <f t="shared" ca="1" si="77"/>
        <v/>
      </c>
      <c r="HK6" s="51" t="str">
        <f t="shared" ca="1" si="78"/>
        <v/>
      </c>
      <c r="HL6" s="51" t="str">
        <f t="shared" ca="1" si="79"/>
        <v/>
      </c>
      <c r="HM6" s="51" t="str">
        <f t="shared" ca="1" si="80"/>
        <v/>
      </c>
      <c r="HN6" s="51" t="str">
        <f t="shared" ca="1" si="81"/>
        <v/>
      </c>
      <c r="HO6" s="51" t="str">
        <f t="shared" ca="1" si="82"/>
        <v/>
      </c>
      <c r="HP6" s="51" t="str">
        <f t="shared" ca="1" si="83"/>
        <v/>
      </c>
      <c r="HQ6" s="51" t="str">
        <f t="shared" ca="1" si="84"/>
        <v/>
      </c>
      <c r="HR6" s="51" t="str">
        <f t="shared" ca="1" si="85"/>
        <v/>
      </c>
      <c r="HS6" s="51" t="str">
        <f t="shared" ca="1" si="86"/>
        <v/>
      </c>
      <c r="HT6" s="51" t="str">
        <f t="shared" ca="1" si="87"/>
        <v/>
      </c>
      <c r="HU6" s="51" t="str">
        <f t="shared" ca="1" si="88"/>
        <v/>
      </c>
      <c r="HV6" s="51" t="str">
        <f t="shared" ca="1" si="89"/>
        <v/>
      </c>
      <c r="HW6" s="51" t="str">
        <f t="shared" ca="1" si="90"/>
        <v/>
      </c>
      <c r="HX6" s="51" t="str">
        <f t="shared" ca="1" si="91"/>
        <v/>
      </c>
      <c r="HY6" s="51" t="str">
        <f t="shared" ca="1" si="92"/>
        <v/>
      </c>
      <c r="HZ6" s="51" t="str">
        <f t="shared" ca="1" si="93"/>
        <v/>
      </c>
      <c r="IA6" s="51" t="str">
        <f t="shared" ca="1" si="94"/>
        <v/>
      </c>
      <c r="IB6" s="51" t="str">
        <f t="shared" ca="1" si="95"/>
        <v/>
      </c>
      <c r="IC6" s="51" t="str">
        <f t="shared" ca="1" si="96"/>
        <v/>
      </c>
      <c r="ID6" s="51" t="str">
        <f t="shared" ca="1" si="97"/>
        <v/>
      </c>
      <c r="IE6" s="51" t="str">
        <f t="shared" ca="1" si="98"/>
        <v/>
      </c>
      <c r="IF6" s="51" t="str">
        <f t="shared" ca="1" si="99"/>
        <v/>
      </c>
      <c r="IG6" s="51" t="str">
        <f t="shared" ca="1" si="100"/>
        <v/>
      </c>
      <c r="IH6" s="51" t="str">
        <f t="shared" ca="1" si="101"/>
        <v/>
      </c>
      <c r="II6" s="51" t="str">
        <f t="shared" ca="1" si="102"/>
        <v/>
      </c>
      <c r="IJ6" s="51" t="str">
        <f t="shared" ca="1" si="103"/>
        <v/>
      </c>
      <c r="IK6" s="51" t="str">
        <f t="shared" ca="1" si="104"/>
        <v/>
      </c>
      <c r="IL6" s="51" t="str">
        <f t="shared" ca="1" si="105"/>
        <v/>
      </c>
      <c r="IM6" s="51" t="str">
        <f t="shared" ca="1" si="106"/>
        <v/>
      </c>
      <c r="IN6" s="51" t="str">
        <f t="shared" ca="1" si="107"/>
        <v/>
      </c>
      <c r="IO6" s="51" t="str">
        <f t="shared" ca="1" si="108"/>
        <v/>
      </c>
      <c r="IP6" s="51" t="str">
        <f t="shared" ca="1" si="109"/>
        <v/>
      </c>
      <c r="IQ6" s="51" t="str">
        <f t="shared" ca="1" si="110"/>
        <v/>
      </c>
      <c r="IR6" s="51" t="str">
        <f t="shared" ca="1" si="111"/>
        <v/>
      </c>
      <c r="IS6" s="51" t="str">
        <f t="shared" ca="1" si="112"/>
        <v/>
      </c>
      <c r="IT6" s="51" t="str">
        <f t="shared" ca="1" si="113"/>
        <v/>
      </c>
      <c r="IU6" s="51" t="str">
        <f t="shared" ca="1" si="114"/>
        <v/>
      </c>
      <c r="IV6" s="51" t="str">
        <f t="shared" ca="1" si="115"/>
        <v/>
      </c>
      <c r="IW6" s="51" t="str">
        <f t="shared" ca="1" si="116"/>
        <v/>
      </c>
      <c r="IX6" s="51" t="str">
        <f t="shared" ca="1" si="117"/>
        <v/>
      </c>
      <c r="IY6" s="51" t="str">
        <f t="shared" ca="1" si="118"/>
        <v/>
      </c>
      <c r="IZ6" s="51" t="str">
        <f t="shared" ca="1" si="119"/>
        <v/>
      </c>
      <c r="JA6" s="51" t="str">
        <f t="shared" ca="1" si="120"/>
        <v/>
      </c>
      <c r="JB6" s="51" t="str">
        <f t="shared" ca="1" si="121"/>
        <v/>
      </c>
      <c r="JC6" s="51" t="str">
        <f t="shared" ca="1" si="122"/>
        <v/>
      </c>
      <c r="JD6" s="51" t="str">
        <f t="shared" ca="1" si="123"/>
        <v/>
      </c>
      <c r="JE6" s="51" t="str">
        <f t="shared" ca="1" si="124"/>
        <v/>
      </c>
      <c r="JF6" s="51" t="str">
        <f t="shared" ca="1" si="125"/>
        <v/>
      </c>
      <c r="JG6" s="51" t="str">
        <f t="shared" ca="1" si="126"/>
        <v/>
      </c>
      <c r="JH6" s="51" t="str">
        <f t="shared" ca="1" si="127"/>
        <v/>
      </c>
      <c r="JI6" s="51" t="str">
        <f t="shared" ca="1" si="128"/>
        <v/>
      </c>
      <c r="JJ6" s="51" t="str">
        <f t="shared" ca="1" si="129"/>
        <v/>
      </c>
      <c r="JK6" s="51" t="str">
        <f t="shared" ca="1" si="130"/>
        <v/>
      </c>
      <c r="JL6" s="51" t="str">
        <f t="shared" ca="1" si="131"/>
        <v/>
      </c>
      <c r="JM6" s="51" t="str">
        <f t="shared" ca="1" si="132"/>
        <v/>
      </c>
      <c r="JN6" s="51" t="str">
        <f t="shared" ca="1" si="133"/>
        <v/>
      </c>
      <c r="JO6" s="51" t="str">
        <f t="shared" ca="1" si="134"/>
        <v/>
      </c>
      <c r="JP6" s="51" t="str">
        <f t="shared" ca="1" si="135"/>
        <v/>
      </c>
      <c r="JQ6" s="51" t="str">
        <f t="shared" ca="1" si="136"/>
        <v/>
      </c>
      <c r="JR6" s="51" t="str">
        <f t="shared" ca="1" si="137"/>
        <v/>
      </c>
      <c r="JS6" s="51" t="str">
        <f t="shared" ca="1" si="138"/>
        <v/>
      </c>
      <c r="JT6" s="51" t="str">
        <f t="shared" ca="1" si="139"/>
        <v/>
      </c>
      <c r="JU6" s="51" t="str">
        <f t="shared" ca="1" si="140"/>
        <v/>
      </c>
      <c r="JV6" s="51" t="str">
        <f t="shared" ca="1" si="141"/>
        <v/>
      </c>
      <c r="JW6" s="51" t="str">
        <f t="shared" ca="1" si="142"/>
        <v/>
      </c>
      <c r="JX6" s="51" t="str">
        <f t="shared" ca="1" si="143"/>
        <v/>
      </c>
      <c r="JY6" s="51" t="str">
        <f t="shared" ca="1" si="144"/>
        <v/>
      </c>
      <c r="JZ6" s="51" t="str">
        <f t="shared" ca="1" si="145"/>
        <v/>
      </c>
      <c r="KA6" s="51" t="str">
        <f t="shared" ca="1" si="146"/>
        <v/>
      </c>
      <c r="KB6" s="51" t="str">
        <f t="shared" ca="1" si="147"/>
        <v/>
      </c>
      <c r="KC6" s="51" t="str">
        <f t="shared" ca="1" si="148"/>
        <v/>
      </c>
      <c r="KD6" s="51" t="str">
        <f t="shared" ca="1" si="149"/>
        <v/>
      </c>
      <c r="KE6" s="51" t="str">
        <f t="shared" ca="1" si="150"/>
        <v/>
      </c>
      <c r="KF6" s="51" t="str">
        <f t="shared" ca="1" si="151"/>
        <v/>
      </c>
      <c r="KG6" s="51" t="str">
        <f t="shared" ca="1" si="152"/>
        <v/>
      </c>
      <c r="KH6" s="51" t="str">
        <f t="shared" ca="1" si="153"/>
        <v/>
      </c>
      <c r="KI6" s="51" t="str">
        <f t="shared" ca="1" si="154"/>
        <v/>
      </c>
      <c r="KJ6" s="51" t="str">
        <f t="shared" ca="1" si="155"/>
        <v/>
      </c>
      <c r="KK6" s="51" t="str">
        <f t="shared" ca="1" si="156"/>
        <v/>
      </c>
      <c r="KL6" s="51" t="str">
        <f t="shared" ca="1" si="157"/>
        <v/>
      </c>
      <c r="KM6" s="51" t="str">
        <f t="shared" ca="1" si="158"/>
        <v/>
      </c>
      <c r="KN6" s="51" t="str">
        <f t="shared" ca="1" si="159"/>
        <v/>
      </c>
      <c r="KO6" s="51" t="str">
        <f t="shared" ca="1" si="160"/>
        <v/>
      </c>
      <c r="KP6" s="51" t="str">
        <f t="shared" ca="1" si="161"/>
        <v/>
      </c>
      <c r="KQ6" s="51" t="str">
        <f t="shared" ca="1" si="162"/>
        <v/>
      </c>
      <c r="KR6" s="51" t="str">
        <f t="shared" ca="1" si="163"/>
        <v/>
      </c>
      <c r="KS6" s="51" t="str">
        <f t="shared" ca="1" si="164"/>
        <v/>
      </c>
    </row>
    <row r="7" spans="1:305" ht="19.5" customHeight="1">
      <c r="A7" s="49" t="s">
        <v>83</v>
      </c>
      <c r="B7" s="49">
        <f ca="1">SUMPRODUCT((ST!$F$11:$AS$11=Plan!$B$1)*(ST!$F$12:$AS$12=Plan!B$2))</f>
        <v>0</v>
      </c>
      <c r="C7" s="49">
        <f ca="1">SUMPRODUCT((ST!$F$11:$AS$11=Plan!$B$1)*(ST!$F$12:$AS$12=Plan!C$2))</f>
        <v>0</v>
      </c>
      <c r="D7" s="49">
        <f ca="1">SUMPRODUCT((ST!$F$11:$AS$11=Plan!$B$1)*(ST!$F$12:$AS$12=Plan!D$2))</f>
        <v>0</v>
      </c>
      <c r="E7" s="49">
        <f ca="1">SUMPRODUCT((ST!$F$11:$AS$11=Plan!$B$1)*(ST!$F$12:$AS$12=Plan!E$2))</f>
        <v>0</v>
      </c>
      <c r="F7" s="49">
        <f ca="1">SUMPRODUCT((ST!$F$11:$AS$11=Plan!$B$1)*(ST!$F$12:$AS$12=Plan!F$2))</f>
        <v>0</v>
      </c>
      <c r="G7" s="49">
        <f ca="1">SUMPRODUCT((ST!$F$11:$AS$11=Plan!$B$1)*(ST!$F$12:$AS$12=Plan!G$2))</f>
        <v>0</v>
      </c>
      <c r="H7" s="49">
        <f ca="1">SUMPRODUCT((ST!$F$11:$AS$11=Plan!$B$1)*(ST!$F$12:$AS$12=Plan!H$2))</f>
        <v>0</v>
      </c>
      <c r="I7" s="49">
        <f ca="1">SUMPRODUCT((ST!$F$11:$AS$11=Plan!$B$1)*(ST!$F$12:$AS$12=Plan!I$2))</f>
        <v>0</v>
      </c>
      <c r="J7" s="49">
        <f ca="1">SUMPRODUCT((ST!$F$11:$AS$11=Plan!$B$1)*(ST!$F$12:$AS$12=Plan!J$2))</f>
        <v>0</v>
      </c>
      <c r="K7" s="49">
        <f ca="1">SUMPRODUCT((ST!$F$11:$AS$11=Plan!$B$1)*(ST!$F$12:$AS$12=Plan!K$2))</f>
        <v>0</v>
      </c>
      <c r="L7" s="49">
        <f ca="1">SUMPRODUCT((ST!$F$11:$AS$11=Plan!$B$1)*(ST!$F$12:$AS$12=Plan!L$2))</f>
        <v>0</v>
      </c>
      <c r="M7" s="49">
        <f ca="1">SUMPRODUCT((ST!$F$11:$AS$11=Plan!$M$1)*(ST!$F$12:$AS$12=Plan!M$2))</f>
        <v>0</v>
      </c>
      <c r="N7" s="49">
        <f ca="1">SUMPRODUCT((ST!$F$11:$AS$11=Plan!$M$1)*(ST!$F$12:$AS$12=Plan!N$2))</f>
        <v>0</v>
      </c>
      <c r="O7" s="49">
        <f ca="1">SUMPRODUCT((ST!$F$11:$AS$11=Plan!$M$1)*(ST!$F$12:$AS$12=Plan!O$2))</f>
        <v>0</v>
      </c>
      <c r="P7" s="49">
        <f ca="1">SUMPRODUCT((ST!$F$11:$AS$11=Plan!$M$1)*(ST!$F$12:$AS$12=Plan!P$2))</f>
        <v>0</v>
      </c>
      <c r="Q7" s="49">
        <f ca="1">SUMPRODUCT((ST!$F$11:$AS$11=Plan!$M$1)*(ST!$F$12:$AS$12=Plan!Q$2))</f>
        <v>0</v>
      </c>
      <c r="R7" s="49">
        <f ca="1">SUMPRODUCT((ST!$F$11:$AS$11=Plan!$M$1)*(ST!$F$12:$AS$12=Plan!R$2))</f>
        <v>0</v>
      </c>
      <c r="S7" s="49">
        <f ca="1">SUMPRODUCT((ST!$F$11:$AS$11=Plan!$M$1)*(ST!$F$12:$AS$12=Plan!S$2))</f>
        <v>0</v>
      </c>
      <c r="T7" s="49">
        <f ca="1">SUMPRODUCT((ST!$F$11:$AS$11=Plan!$M$1)*(ST!$F$12:$AS$12=Plan!T$2))</f>
        <v>0</v>
      </c>
      <c r="U7" s="49">
        <f ca="1">SUMPRODUCT((ST!$F$11:$AS$11=Plan!$M$1)*(ST!$F$12:$AS$12=Plan!U$2))</f>
        <v>0</v>
      </c>
      <c r="V7" s="49">
        <f ca="1">SUMPRODUCT((ST!$F$11:$AS$11=Plan!$M$1)*(ST!$F$12:$AS$12=Plan!V$2))</f>
        <v>0</v>
      </c>
      <c r="W7" s="49">
        <f ca="1">SUMPRODUCT((ST!$F$11:$AS$11=Plan!$M$1)*(ST!$F$12:$AS$12=Plan!W$2))</f>
        <v>0</v>
      </c>
      <c r="X7" s="49">
        <f ca="1">SUMPRODUCT((ST!$F$11:$AS$11=Plan!$X$1)*(ST!$F$12:$AS$12=Plan!X$2))</f>
        <v>0</v>
      </c>
      <c r="Y7" s="49">
        <f ca="1">SUMPRODUCT((ST!$F$11:$AS$11=Plan!$X$1)*(ST!$F$12:$AS$12=Plan!Y$2))</f>
        <v>0</v>
      </c>
      <c r="Z7" s="49">
        <f ca="1">SUMPRODUCT((ST!$F$11:$AS$11=Plan!$X$1)*(ST!$F$12:$AS$12=Plan!Z$2))</f>
        <v>0</v>
      </c>
      <c r="AA7" s="49">
        <f ca="1">SUMPRODUCT((ST!$F$11:$AS$11=Plan!$X$1)*(ST!$F$12:$AS$12=Plan!AA$2))</f>
        <v>0</v>
      </c>
      <c r="AB7" s="49">
        <f ca="1">SUMPRODUCT((ST!$F$11:$AS$11=Plan!$X$1)*(ST!$F$12:$AS$12=Plan!AB$2))</f>
        <v>0</v>
      </c>
      <c r="AC7" s="49">
        <f ca="1">SUMPRODUCT((ST!$F$11:$AS$11=Plan!$X$1)*(ST!$F$12:$AS$12=Plan!AC$2))</f>
        <v>0</v>
      </c>
      <c r="AD7" s="49">
        <f ca="1">SUMPRODUCT((ST!$F$11:$AS$11=Plan!$X$1)*(ST!$F$12:$AS$12=Plan!AD$2))</f>
        <v>0</v>
      </c>
      <c r="AE7" s="49">
        <f ca="1">SUMPRODUCT((ST!$F$11:$AS$11=Plan!$X$1)*(ST!$F$12:$AS$12=Plan!AE$2))</f>
        <v>0</v>
      </c>
      <c r="AF7" s="49">
        <f ca="1">SUMPRODUCT((ST!$F$11:$AS$11=Plan!$X$1)*(ST!$F$12:$AS$12=Plan!AF$2))</f>
        <v>0</v>
      </c>
      <c r="AG7" s="49">
        <f ca="1">SUMPRODUCT((ST!$F$11:$AS$11=Plan!$X$1)*(ST!$F$12:$AS$12=Plan!AG$2))</f>
        <v>0</v>
      </c>
      <c r="AH7" s="49">
        <f ca="1">SUMPRODUCT((ST!$F$11:$AS$11=Plan!$X$1)*(ST!$F$12:$AS$12=Plan!AH$2))</f>
        <v>0</v>
      </c>
      <c r="AI7" s="49">
        <f ca="1">SUMPRODUCT((ST!$F$11:$AS$11=Plan!$AI$1)*(ST!$F$12:$AS$12=Plan!AI$2))</f>
        <v>0</v>
      </c>
      <c r="AJ7" s="49">
        <f ca="1">SUMPRODUCT((ST!$F$11:$AS$11=Plan!$AI$1)*(ST!$F$12:$AS$12=Plan!AJ$2))</f>
        <v>0</v>
      </c>
      <c r="AK7" s="49">
        <f ca="1">SUMPRODUCT((ST!$F$11:$AS$11=Plan!$AI$1)*(ST!$F$12:$AS$12=Plan!AK$2))</f>
        <v>0</v>
      </c>
      <c r="AL7" s="49">
        <f ca="1">SUMPRODUCT((ST!$F$11:$AS$11=Plan!$AI$1)*(ST!$F$12:$AS$12=Plan!AL$2))</f>
        <v>0</v>
      </c>
      <c r="AM7" s="49">
        <f ca="1">SUMPRODUCT((ST!$F$11:$AS$11=Plan!$AI$1)*(ST!$F$12:$AS$12=Plan!AM$2))</f>
        <v>0</v>
      </c>
      <c r="AN7" s="49">
        <f ca="1">SUMPRODUCT((ST!$F$11:$AS$11=Plan!$AI$1)*(ST!$F$12:$AS$12=Plan!AN$2))</f>
        <v>0</v>
      </c>
      <c r="AO7" s="49">
        <f ca="1">SUMPRODUCT((ST!$F$11:$AS$11=Plan!$AI$1)*(ST!$F$12:$AS$12=Plan!AO$2))</f>
        <v>0</v>
      </c>
      <c r="AP7" s="49">
        <f ca="1">SUMPRODUCT((ST!$F$11:$AS$11=Plan!$AI$1)*(ST!$F$12:$AS$12=Plan!AP$2))</f>
        <v>0</v>
      </c>
      <c r="AQ7" s="49">
        <f ca="1">SUMPRODUCT((ST!$F$11:$AS$11=Plan!$AI$1)*(ST!$F$12:$AS$12=Plan!AQ$2))</f>
        <v>0</v>
      </c>
      <c r="AR7" s="49">
        <f ca="1">SUMPRODUCT((ST!$F$11:$AS$11=Plan!$AI$1)*(ST!$F$12:$AS$12=Plan!AR$2))</f>
        <v>0</v>
      </c>
      <c r="AS7" s="49">
        <f ca="1">SUMPRODUCT((ST!$F$11:$AS$11=Plan!$AI$1)*(ST!$F$12:$AS$12=Plan!AS$2))</f>
        <v>0</v>
      </c>
      <c r="AT7" s="49">
        <f ca="1">SUMPRODUCT((ST!$F$11:$AS$11=Plan!$AT$1)*(ST!$F$12:$AS$12=Plan!AT$2))</f>
        <v>3</v>
      </c>
      <c r="AU7" s="49">
        <f ca="1">SUMPRODUCT((ST!$F$11:$AS$11=Plan!$AT$1)*(ST!$F$12:$AS$12=Plan!AU$2))</f>
        <v>12</v>
      </c>
      <c r="AV7" s="49">
        <f ca="1">SUMPRODUCT((ST!$F$11:$AS$11=Plan!$AT$1)*(ST!$F$12:$AS$12=Plan!AV$2))</f>
        <v>6</v>
      </c>
      <c r="AW7" s="49">
        <f ca="1">SUMPRODUCT((ST!$F$11:$AS$11=Plan!$AT$1)*(ST!$F$12:$AS$12=Plan!AW$2))</f>
        <v>0</v>
      </c>
      <c r="AX7" s="49">
        <f ca="1">SUMPRODUCT((ST!$F$11:$AS$11=Plan!$AT$1)*(ST!$F$12:$AS$12=Plan!AX$2))</f>
        <v>0</v>
      </c>
      <c r="AY7" s="49">
        <f ca="1">SUMPRODUCT((ST!$F$11:$AS$11=Plan!$AT$1)*(ST!$F$12:$AS$12=Plan!AY$2))</f>
        <v>0</v>
      </c>
      <c r="AZ7" s="49">
        <f ca="1">SUMPRODUCT((ST!$F$11:$AS$11=Plan!$AT$1)*(ST!$F$12:$AS$12=Plan!AZ$2))</f>
        <v>0</v>
      </c>
      <c r="BA7" s="49">
        <f ca="1">SUMPRODUCT((ST!$F$11:$AS$11=Plan!$AT$1)*(ST!$F$12:$AS$12=Plan!BA$2))</f>
        <v>0</v>
      </c>
      <c r="BB7" s="49">
        <f ca="1">SUMPRODUCT((ST!$F$11:$AS$11=Plan!$AT$1)*(ST!$F$12:$AS$12=Plan!BB$2))</f>
        <v>0</v>
      </c>
      <c r="BC7" s="49">
        <f ca="1">SUMPRODUCT((ST!$F$11:$AS$11=Plan!$AT$1)*(ST!$F$12:$AS$12=Plan!BC$2))</f>
        <v>0</v>
      </c>
      <c r="BD7" s="49">
        <f ca="1">SUMPRODUCT((ST!$F$11:$AS$11=Plan!$AT$1)*(ST!$F$12:$AS$12=Plan!BD$2))</f>
        <v>1</v>
      </c>
      <c r="BE7" s="49">
        <f ca="1">SUMPRODUCT((ST!$F$11:$AS$11=Plan!$BE$1)*(ST!$F$12:$AS$12=Plan!BE$2))</f>
        <v>0</v>
      </c>
      <c r="BF7" s="49">
        <f ca="1">SUMPRODUCT((ST!$F$11:$AS$11=Plan!$BE$1)*(ST!$F$12:$AS$12=Plan!BF$2))</f>
        <v>0</v>
      </c>
      <c r="BG7" s="49">
        <f ca="1">SUMPRODUCT((ST!$F$11:$AS$11=Plan!$BE$1)*(ST!$F$12:$AS$12=Plan!BG$2))</f>
        <v>0</v>
      </c>
      <c r="BH7" s="49">
        <f ca="1">SUMPRODUCT((ST!$F$11:$AS$11=Plan!$BE$1)*(ST!$F$12:$AS$12=Plan!BH$2))</f>
        <v>0</v>
      </c>
      <c r="BI7" s="49">
        <f ca="1">SUMPRODUCT((ST!$F$11:$AS$11=Plan!$BE$1)*(ST!$F$12:$AS$12=Plan!BI$2))</f>
        <v>0</v>
      </c>
      <c r="BJ7" s="49">
        <f ca="1">SUMPRODUCT((ST!$F$11:$AS$11=Plan!$BE$1)*(ST!$F$12:$AS$12=Plan!BJ$2))</f>
        <v>0</v>
      </c>
      <c r="BK7" s="49">
        <f ca="1">SUMPRODUCT((ST!$F$11:$AS$11=Plan!$BE$1)*(ST!$F$12:$AS$12=Plan!BK$2))</f>
        <v>0</v>
      </c>
      <c r="BL7" s="49">
        <f ca="1">SUMPRODUCT((ST!$F$11:$AS$11=Plan!$BE$1)*(ST!$F$12:$AS$12=Plan!BL$2))</f>
        <v>0</v>
      </c>
      <c r="BM7" s="49">
        <f ca="1">SUMPRODUCT((ST!$F$11:$AS$11=Plan!$BE$1)*(ST!$F$12:$AS$12=Plan!BM$2))</f>
        <v>0</v>
      </c>
      <c r="BN7" s="49">
        <f ca="1">SUMPRODUCT((ST!$F$11:$AS$11=Plan!$BE$1)*(ST!$F$12:$AS$12=Plan!BN$2))</f>
        <v>0</v>
      </c>
      <c r="BO7" s="49">
        <f ca="1">SUMPRODUCT((ST!$F$11:$AS$11=Plan!$BE$1)*(ST!$F$12:$AS$12=Plan!BO$2))</f>
        <v>0</v>
      </c>
      <c r="BP7" s="49">
        <f ca="1">SUMPRODUCT((ST!$F$11:$AS$11=Plan!$BP$1)*(ST!$F$12:$AS$12=Plan!BP$2))</f>
        <v>0</v>
      </c>
      <c r="BQ7" s="49">
        <f ca="1">SUMPRODUCT((ST!$F$11:$AS$11=Plan!$BP$1)*(ST!$F$12:$AS$12=Plan!BQ$2))</f>
        <v>0</v>
      </c>
      <c r="BR7" s="49">
        <f ca="1">SUMPRODUCT((ST!$F$11:$AS$11=Plan!$BP$1)*(ST!$F$12:$AS$12=Plan!BR$2))</f>
        <v>0</v>
      </c>
      <c r="BS7" s="49">
        <f ca="1">SUMPRODUCT((ST!$F$11:$AS$11=Plan!$BP$1)*(ST!$F$12:$AS$12=Plan!BS$2))</f>
        <v>0</v>
      </c>
      <c r="BT7" s="49">
        <f ca="1">SUMPRODUCT((ST!$F$11:$AS$11=Plan!$BP$1)*(ST!$F$12:$AS$12=Plan!BT$2))</f>
        <v>0</v>
      </c>
      <c r="BU7" s="49">
        <f ca="1">SUMPRODUCT((ST!$F$11:$AS$11=Plan!$BP$1)*(ST!$F$12:$AS$12=Plan!BU$2))</f>
        <v>0</v>
      </c>
      <c r="BV7" s="49">
        <f ca="1">SUMPRODUCT((ST!$F$11:$AS$11=Plan!$BP$1)*(ST!$F$12:$AS$12=Plan!BV$2))</f>
        <v>0</v>
      </c>
      <c r="BW7" s="49">
        <f ca="1">SUMPRODUCT((ST!$F$11:$AS$11=Plan!$BP$1)*(ST!$F$12:$AS$12=Plan!BW$2))</f>
        <v>0</v>
      </c>
      <c r="BX7" s="49">
        <f ca="1">SUMPRODUCT((ST!$F$11:$AS$11=Plan!$BP$1)*(ST!$F$12:$AS$12=Plan!BX$2))</f>
        <v>0</v>
      </c>
      <c r="BY7" s="49">
        <f ca="1">SUMPRODUCT((ST!$F$11:$AS$11=Plan!$BP$1)*(ST!$F$12:$AS$12=Plan!BY$2))</f>
        <v>0</v>
      </c>
      <c r="BZ7" s="49">
        <f ca="1">SUMPRODUCT((ST!$F$11:$AS$11=Plan!$BP$1)*(ST!$F$12:$AS$12=Plan!BZ$2))</f>
        <v>0</v>
      </c>
      <c r="CA7" s="49">
        <f ca="1">SUMPRODUCT((ST!$F$11:$AS$11=Plan!$BP$1)*(ST!$F$12:$AS$12=Plan!CA$2))</f>
        <v>0</v>
      </c>
      <c r="CB7" s="49">
        <f ca="1">SUMPRODUCT((ST!$F$11:$AS$11=Plan!$CB$1)*(ST!$F$12:$AS$12=Plan!CB$2))</f>
        <v>0</v>
      </c>
      <c r="CC7" s="49">
        <f ca="1">SUMPRODUCT((ST!$F$11:$AS$11=Plan!$CB$1)*(ST!$F$12:$AS$12=Plan!CC$2))</f>
        <v>0</v>
      </c>
      <c r="CD7" s="49">
        <f ca="1">SUMPRODUCT((ST!$F$11:$AS$11=Plan!$CB$1)*(ST!$F$12:$AS$12=Plan!CD$2))</f>
        <v>0</v>
      </c>
      <c r="CE7" s="49">
        <f ca="1">SUMPRODUCT((ST!$F$11:$AS$11=Plan!$CB$1)*(ST!$F$12:$AS$12=Plan!CE$2))</f>
        <v>0</v>
      </c>
      <c r="CF7" s="49">
        <f ca="1">SUMPRODUCT((ST!$F$11:$AS$11=Plan!$CB$1)*(ST!$F$12:$AS$12=Plan!CF$2))</f>
        <v>0</v>
      </c>
      <c r="CG7" s="49">
        <f ca="1">SUMPRODUCT((ST!$F$11:$AS$11=Plan!$CB$1)*(ST!$F$12:$AS$12=Plan!CG$2))</f>
        <v>0</v>
      </c>
      <c r="CH7" s="49">
        <f ca="1">SUMPRODUCT((ST!$F$11:$AS$11=Plan!$CB$1)*(ST!$F$12:$AS$12=Plan!CH$2))</f>
        <v>0</v>
      </c>
      <c r="CI7" s="49">
        <f ca="1">SUMPRODUCT((ST!$F$11:$AS$11=Plan!$CB$1)*(ST!$F$12:$AS$12=Plan!CI$2))</f>
        <v>0</v>
      </c>
      <c r="CJ7" s="49">
        <f ca="1">SUMPRODUCT((ST!$F$11:$AS$11=Plan!$CB$1)*(ST!$F$12:$AS$12=Plan!CJ$2))</f>
        <v>0</v>
      </c>
      <c r="CK7" s="49">
        <f ca="1">SUMPRODUCT((ST!$F$11:$AS$11=Plan!$CB$1)*(ST!$F$12:$AS$12=Plan!CK$2))</f>
        <v>0</v>
      </c>
      <c r="CL7" s="49">
        <f ca="1">SUMPRODUCT((ST!$F$11:$AS$11=Plan!$CB$1)*(ST!$F$12:$AS$12=Plan!CL$2))</f>
        <v>0</v>
      </c>
      <c r="CM7" s="49">
        <f ca="1">SUMPRODUCT((ST!$F$11:$AS$11=Plan!$CB$1)*(ST!$F$12:$AS$12=Plan!CM$2))</f>
        <v>0</v>
      </c>
      <c r="CN7" s="49">
        <f ca="1">SUMPRODUCT((ST!$F$11:$AS$11=Plan!$CN$1)*(ST!$F$12:$AS$12=Plan!CN$2))</f>
        <v>0</v>
      </c>
      <c r="CO7" s="49">
        <f ca="1">SUMPRODUCT((ST!$F$11:$AS$11=Plan!$CN$1)*(ST!$F$12:$AS$12=Plan!CO$2))</f>
        <v>0</v>
      </c>
      <c r="CP7" s="49">
        <f ca="1">SUMPRODUCT((ST!$F$11:$AS$11=Plan!$CN$1)*(ST!$F$12:$AS$12=Plan!CP$2))</f>
        <v>0</v>
      </c>
      <c r="CQ7" s="49">
        <f ca="1">SUMPRODUCT((ST!$F$11:$AS$11=Plan!$CN$1)*(ST!$F$12:$AS$12=Plan!CQ$2))</f>
        <v>0</v>
      </c>
      <c r="CR7" s="49">
        <f ca="1">SUMPRODUCT((ST!$F$11:$AS$11=Plan!$CN$1)*(ST!$F$12:$AS$12=Plan!CR$2))</f>
        <v>0</v>
      </c>
      <c r="CS7" s="49">
        <f ca="1">SUMPRODUCT((ST!$F$11:$AS$11=Plan!$CN$1)*(ST!$F$12:$AS$12=Plan!CS$2))</f>
        <v>0</v>
      </c>
      <c r="CT7" s="49">
        <f ca="1">SUMPRODUCT((ST!$F$11:$AS$11=Plan!$CN$1)*(ST!$F$12:$AS$12=Plan!CT$2))</f>
        <v>0</v>
      </c>
      <c r="CU7" s="49">
        <f ca="1">SUMPRODUCT((ST!$F$11:$AS$11=Plan!$CN$1)*(ST!$F$12:$AS$12=Plan!CU$2))</f>
        <v>0</v>
      </c>
      <c r="CV7" s="49">
        <f ca="1">SUMPRODUCT((ST!$F$11:$AS$11=Plan!$CN$1)*(ST!$F$12:$AS$12=Plan!CV$2))</f>
        <v>0</v>
      </c>
      <c r="CW7" s="49">
        <f ca="1">SUMPRODUCT((ST!$F$11:$AS$11=Plan!$CN$1)*(ST!$F$12:$AS$12=Plan!CW$2))</f>
        <v>0</v>
      </c>
      <c r="CX7" s="49">
        <f ca="1">SUMPRODUCT((ST!$F$11:$AS$11=Plan!$CN$1)*(ST!$F$12:$AS$12=Plan!CX$2))</f>
        <v>0</v>
      </c>
      <c r="CY7" s="49">
        <f ca="1">SUMPRODUCT((ST!$F$11:$AS$11=Plan!$CN$1)*(ST!$F$12:$AS$12=Plan!CY$2))</f>
        <v>0</v>
      </c>
      <c r="CZ7" s="49">
        <f ca="1">SUMPRODUCT((ST!$F$11:$AS$11=Plan!$CZ$1)*(ST!$F$12:$AS$12=Plan!CZ$2))</f>
        <v>0</v>
      </c>
      <c r="DA7" s="49">
        <f ca="1">SUMPRODUCT((ST!$F$11:$AS$11=Plan!$CZ$1)*(ST!$F$12:$AS$12=Plan!DA$2))</f>
        <v>0</v>
      </c>
      <c r="DB7" s="49">
        <f ca="1">SUMPRODUCT((ST!$F$11:$AS$11=Plan!$CZ$1)*(ST!$F$12:$AS$12=Plan!DB$2))</f>
        <v>0</v>
      </c>
      <c r="DC7" s="49">
        <f ca="1">SUMPRODUCT((ST!$F$11:$AS$11=Plan!$CZ$1)*(ST!$F$12:$AS$12=Plan!DC$2))</f>
        <v>0</v>
      </c>
      <c r="DD7" s="49">
        <f ca="1">SUMPRODUCT((ST!$F$11:$AS$11=Plan!$CZ$1)*(ST!$F$12:$AS$12=Plan!DD$2))</f>
        <v>0</v>
      </c>
      <c r="DE7" s="49">
        <f ca="1">SUMPRODUCT((ST!$F$11:$AS$11=Plan!$CZ$1)*(ST!$F$12:$AS$12=Plan!DE$2))</f>
        <v>0</v>
      </c>
      <c r="DF7" s="49">
        <f ca="1">SUMPRODUCT((ST!$F$11:$AS$11=Plan!$CZ$1)*(ST!$F$12:$AS$12=Plan!DF$2))</f>
        <v>0</v>
      </c>
      <c r="DG7" s="49">
        <f ca="1">SUMPRODUCT((ST!$F$11:$AS$11=Plan!$CZ$1)*(ST!$F$12:$AS$12=Plan!DG$2))</f>
        <v>0</v>
      </c>
      <c r="DH7" s="49">
        <f ca="1">SUMPRODUCT((ST!$F$11:$AS$11=Plan!$CZ$1)*(ST!$F$12:$AS$12=Plan!DH$2))</f>
        <v>0</v>
      </c>
      <c r="DI7" s="49">
        <f ca="1">SUMPRODUCT((ST!$F$11:$AS$11=Plan!$CZ$1)*(ST!$F$12:$AS$12=Plan!DI$2))</f>
        <v>0</v>
      </c>
      <c r="DJ7" s="49">
        <f ca="1">SUMPRODUCT((ST!$F$11:$AS$11=Plan!$CZ$1)*(ST!$F$12:$AS$12=Plan!DJ$2))</f>
        <v>0</v>
      </c>
      <c r="DK7" s="49">
        <f ca="1">SUMPRODUCT((ST!$F$11:$AS$11=Plan!$CZ$1)*(ST!$F$12:$AS$12=Plan!DK$2))</f>
        <v>0</v>
      </c>
      <c r="DL7" s="49">
        <f ca="1">SUMPRODUCT((ST!$F$11:$AS$11=Plan!$DL$1)*(ST!$F$12:$AS$12=Plan!DL$2))</f>
        <v>0</v>
      </c>
      <c r="DM7" s="49">
        <f ca="1">SUMPRODUCT((ST!$F$11:$AS$11=Plan!$DL$1)*(ST!$F$12:$AS$12=Plan!DM$2))</f>
        <v>0</v>
      </c>
      <c r="DN7" s="49">
        <f ca="1">SUMPRODUCT((ST!$F$11:$AS$11=Plan!$DL$1)*(ST!$F$12:$AS$12=Plan!DN$2))</f>
        <v>0</v>
      </c>
      <c r="DO7" s="49">
        <f ca="1">SUMPRODUCT((ST!$F$11:$AS$11=Plan!$DL$1)*(ST!$F$12:$AS$12=Plan!DO$2))</f>
        <v>0</v>
      </c>
      <c r="DP7" s="49">
        <f ca="1">SUMPRODUCT((ST!$F$11:$AS$11=Plan!$DL$1)*(ST!$F$12:$AS$12=Plan!DP$2))</f>
        <v>0</v>
      </c>
      <c r="DQ7" s="49">
        <f ca="1">SUMPRODUCT((ST!$F$11:$AS$11=Plan!$DL$1)*(ST!$F$12:$AS$12=Plan!DQ$2))</f>
        <v>0</v>
      </c>
      <c r="DR7" s="49">
        <f ca="1">SUMPRODUCT((ST!$F$11:$AS$11=Plan!$DL$1)*(ST!$F$12:$AS$12=Plan!DR$2))</f>
        <v>0</v>
      </c>
      <c r="DS7" s="49">
        <f ca="1">SUMPRODUCT((ST!$F$11:$AS$11=Plan!$DL$1)*(ST!$F$12:$AS$12=Plan!DS$2))</f>
        <v>0</v>
      </c>
      <c r="DT7" s="49">
        <f ca="1">SUMPRODUCT((ST!$F$11:$AS$11=Plan!$DL$1)*(ST!$F$12:$AS$12=Plan!DT$2))</f>
        <v>0</v>
      </c>
      <c r="DU7" s="49">
        <f ca="1">SUMPRODUCT((ST!$F$11:$AS$11=Plan!$DL$1)*(ST!$F$12:$AS$12=Plan!DU$2))</f>
        <v>0</v>
      </c>
      <c r="DV7" s="49">
        <f ca="1">SUMPRODUCT((ST!$F$11:$AS$11=Plan!$DL$1)*(ST!$F$12:$AS$12=Plan!DV$2))</f>
        <v>0</v>
      </c>
      <c r="DW7" s="49">
        <f ca="1">SUMPRODUCT((ST!$F$11:$AS$11=Plan!$DL$1)*(ST!$F$12:$AS$12=Plan!DW$2))</f>
        <v>0</v>
      </c>
      <c r="DX7" s="49">
        <f ca="1">SUMPRODUCT((ST!$F$11:$AS$11=Plan!$DX$1)*(ST!$F$12:$AS$12=Plan!DX$2))</f>
        <v>0</v>
      </c>
      <c r="DY7" s="49">
        <f ca="1">SUMPRODUCT((ST!$F$11:$AS$11=Plan!$DX$1)*(ST!$F$12:$AS$12=Plan!DY$2))</f>
        <v>0</v>
      </c>
      <c r="DZ7" s="49">
        <f ca="1">SUMPRODUCT((ST!$F$11:$AS$11=Plan!$DX$1)*(ST!$F$12:$AS$12=Plan!DZ$2))</f>
        <v>0</v>
      </c>
      <c r="EA7" s="49">
        <f ca="1">SUMPRODUCT((ST!$F$11:$AS$11=Plan!$DX$1)*(ST!$F$12:$AS$12=Plan!EA$2))</f>
        <v>0</v>
      </c>
      <c r="EB7" s="49">
        <f ca="1">SUMPRODUCT((ST!$F$11:$AS$11=Plan!$DX$1)*(ST!$F$12:$AS$12=Plan!EB$2))</f>
        <v>0</v>
      </c>
      <c r="EC7" s="49">
        <f ca="1">SUMPRODUCT((ST!$F$11:$AS$11=Plan!$DX$1)*(ST!$F$12:$AS$12=Plan!EC$2))</f>
        <v>0</v>
      </c>
      <c r="ED7" s="49">
        <f ca="1">SUMPRODUCT((ST!$F$11:$AS$11=Plan!$DX$1)*(ST!$F$12:$AS$12=Plan!ED$2))</f>
        <v>0</v>
      </c>
      <c r="EE7" s="49">
        <f ca="1">SUMPRODUCT((ST!$F$11:$AS$11=Plan!$DX$1)*(ST!$F$12:$AS$12=Plan!EE$2))</f>
        <v>0</v>
      </c>
      <c r="EF7" s="49">
        <f ca="1">SUMPRODUCT((ST!$F$11:$AS$11=Plan!$DX$1)*(ST!$F$12:$AS$12=Plan!EF$2))</f>
        <v>0</v>
      </c>
      <c r="EG7" s="49">
        <f ca="1">SUMPRODUCT((ST!$F$11:$AS$11=Plan!$DX$1)*(ST!$F$12:$AS$12=Plan!EG$2))</f>
        <v>0</v>
      </c>
      <c r="EH7" s="49">
        <f ca="1">SUMPRODUCT((ST!$F$11:$AS$11=Plan!$DX$1)*(ST!$F$12:$AS$12=Plan!EH$2))</f>
        <v>0</v>
      </c>
      <c r="EI7" s="49">
        <f ca="1">SUMPRODUCT((ST!$F$11:$AS$11=Plan!$DX$1)*(ST!$F$12:$AS$12=Plan!EI$2))</f>
        <v>0</v>
      </c>
      <c r="EJ7" s="49">
        <f ca="1">SUMPRODUCT((ST!$F$11:$AS$11=Plan!$DX$1)*(ST!$F$12:$AS$12=Plan!EJ$2))</f>
        <v>0</v>
      </c>
      <c r="EK7" s="49">
        <f ca="1">SUMPRODUCT((ST!$F$11:$AS$11=Plan!$EK$1)*(ST!$F$12:$AS$12=Plan!EK$2))</f>
        <v>0</v>
      </c>
      <c r="EL7" s="49">
        <f ca="1">SUMPRODUCT((ST!$F$11:$AS$11=Plan!$EK$1)*(ST!$F$12:$AS$12=Plan!EL$2))</f>
        <v>0</v>
      </c>
      <c r="EM7" s="49">
        <f ca="1">SUMPRODUCT((ST!$F$11:$AS$11=Plan!$EK$1)*(ST!$F$12:$AS$12=Plan!EM$2))</f>
        <v>0</v>
      </c>
      <c r="EN7" s="49">
        <f ca="1">SUMPRODUCT((ST!$F$11:$AS$11=Plan!$EK$1)*(ST!$F$12:$AS$12=Plan!EN$2))</f>
        <v>0</v>
      </c>
      <c r="EO7" s="49">
        <f ca="1">SUMPRODUCT((ST!$F$11:$AS$11=Plan!$EK$1)*(ST!$F$12:$AS$12=Plan!EO$2))</f>
        <v>0</v>
      </c>
      <c r="EP7" s="49">
        <f ca="1">SUMPRODUCT((ST!$F$11:$AS$11=Plan!$EK$1)*(ST!$F$12:$AS$12=Plan!EP$2))</f>
        <v>0</v>
      </c>
      <c r="EQ7" s="49">
        <f ca="1">SUMPRODUCT((ST!$F$11:$AS$11=Plan!$EK$1)*(ST!$F$12:$AS$12=Plan!EQ$2))</f>
        <v>0</v>
      </c>
      <c r="ER7" s="49">
        <f ca="1">SUMPRODUCT((ST!$F$11:$AS$11=Plan!$EK$1)*(ST!$F$12:$AS$12=Plan!ER$2))</f>
        <v>0</v>
      </c>
      <c r="ES7" s="49">
        <f ca="1">SUMPRODUCT((ST!$F$11:$AS$11=Plan!$EK$1)*(ST!$F$12:$AS$12=Plan!ES$2))</f>
        <v>0</v>
      </c>
      <c r="ET7" s="49">
        <f ca="1">SUMPRODUCT((ST!$F$11:$AS$11=Plan!$EK$1)*(ST!$F$12:$AS$12=Plan!ET$2))</f>
        <v>0</v>
      </c>
      <c r="EU7" s="49">
        <f ca="1">SUMPRODUCT((ST!$F$11:$AS$11=Plan!$EK$1)*(ST!$F$12:$AS$12=Plan!EU$2))</f>
        <v>0</v>
      </c>
      <c r="EV7" s="49">
        <f ca="1">SUMPRODUCT((ST!$F$11:$AS$11=Plan!$EK$1)*(ST!$F$12:$AS$12=Plan!EV$2))</f>
        <v>0</v>
      </c>
      <c r="EW7" s="49">
        <f ca="1">SUMPRODUCT((ST!$F$11:$AS$11=Plan!$EK$1)*(ST!$F$12:$AS$12=Plan!EW$2))</f>
        <v>0</v>
      </c>
      <c r="EX7" s="51" t="str">
        <f t="shared" ca="1" si="13"/>
        <v/>
      </c>
      <c r="EY7" s="51" t="str">
        <f t="shared" ca="1" si="14"/>
        <v/>
      </c>
      <c r="EZ7" s="51" t="str">
        <f t="shared" ca="1" si="15"/>
        <v/>
      </c>
      <c r="FA7" s="51" t="str">
        <f t="shared" ca="1" si="16"/>
        <v/>
      </c>
      <c r="FB7" s="51" t="str">
        <f t="shared" ca="1" si="17"/>
        <v/>
      </c>
      <c r="FC7" s="51" t="str">
        <f t="shared" ca="1" si="18"/>
        <v/>
      </c>
      <c r="FD7" s="51" t="str">
        <f t="shared" ca="1" si="19"/>
        <v/>
      </c>
      <c r="FE7" s="51" t="str">
        <f t="shared" ca="1" si="20"/>
        <v/>
      </c>
      <c r="FF7" s="51" t="str">
        <f t="shared" ca="1" si="21"/>
        <v/>
      </c>
      <c r="FG7" s="51" t="str">
        <f t="shared" ca="1" si="22"/>
        <v/>
      </c>
      <c r="FH7" s="51" t="str">
        <f t="shared" ca="1" si="23"/>
        <v/>
      </c>
      <c r="FI7" s="51" t="str">
        <f t="shared" ca="1" si="24"/>
        <v/>
      </c>
      <c r="FJ7" s="51" t="str">
        <f t="shared" ca="1" si="25"/>
        <v/>
      </c>
      <c r="FK7" s="51" t="str">
        <f t="shared" ca="1" si="26"/>
        <v/>
      </c>
      <c r="FL7" s="51" t="str">
        <f t="shared" ca="1" si="27"/>
        <v/>
      </c>
      <c r="FM7" s="51" t="str">
        <f t="shared" ca="1" si="28"/>
        <v/>
      </c>
      <c r="FN7" s="51" t="str">
        <f t="shared" ca="1" si="29"/>
        <v/>
      </c>
      <c r="FO7" s="51" t="str">
        <f t="shared" ca="1" si="30"/>
        <v/>
      </c>
      <c r="FP7" s="51" t="str">
        <f t="shared" ca="1" si="31"/>
        <v/>
      </c>
      <c r="FQ7" s="51" t="str">
        <f t="shared" ca="1" si="32"/>
        <v/>
      </c>
      <c r="FR7" s="51" t="str">
        <f t="shared" ca="1" si="33"/>
        <v/>
      </c>
      <c r="FS7" s="51" t="str">
        <f t="shared" ca="1" si="34"/>
        <v/>
      </c>
      <c r="FT7" s="51" t="str">
        <f t="shared" ca="1" si="35"/>
        <v/>
      </c>
      <c r="FU7" s="51" t="str">
        <f t="shared" ca="1" si="36"/>
        <v/>
      </c>
      <c r="FV7" s="51" t="str">
        <f t="shared" ca="1" si="37"/>
        <v/>
      </c>
      <c r="FW7" s="51" t="str">
        <f t="shared" ca="1" si="38"/>
        <v/>
      </c>
      <c r="FX7" s="51" t="str">
        <f t="shared" ca="1" si="39"/>
        <v/>
      </c>
      <c r="FY7" s="51" t="str">
        <f t="shared" ca="1" si="40"/>
        <v/>
      </c>
      <c r="FZ7" s="51" t="str">
        <f t="shared" ca="1" si="41"/>
        <v/>
      </c>
      <c r="GA7" s="51" t="str">
        <f t="shared" ca="1" si="42"/>
        <v/>
      </c>
      <c r="GB7" s="51" t="str">
        <f t="shared" ca="1" si="43"/>
        <v/>
      </c>
      <c r="GC7" s="51" t="str">
        <f t="shared" ca="1" si="44"/>
        <v/>
      </c>
      <c r="GD7" s="51" t="str">
        <f t="shared" ca="1" si="45"/>
        <v/>
      </c>
      <c r="GE7" s="51" t="str">
        <f t="shared" ca="1" si="46"/>
        <v/>
      </c>
      <c r="GF7" s="51" t="str">
        <f t="shared" ca="1" si="47"/>
        <v/>
      </c>
      <c r="GG7" s="51" t="str">
        <f t="shared" ca="1" si="48"/>
        <v/>
      </c>
      <c r="GH7" s="51" t="str">
        <f t="shared" ca="1" si="49"/>
        <v/>
      </c>
      <c r="GI7" s="51" t="str">
        <f t="shared" ca="1" si="50"/>
        <v/>
      </c>
      <c r="GJ7" s="51" t="str">
        <f t="shared" ca="1" si="51"/>
        <v/>
      </c>
      <c r="GK7" s="51" t="str">
        <f t="shared" ca="1" si="52"/>
        <v/>
      </c>
      <c r="GL7" s="51" t="str">
        <f t="shared" ca="1" si="53"/>
        <v/>
      </c>
      <c r="GM7" s="51" t="str">
        <f t="shared" ca="1" si="54"/>
        <v/>
      </c>
      <c r="GN7" s="51" t="str">
        <f t="shared" ca="1" si="55"/>
        <v/>
      </c>
      <c r="GO7" s="51" t="str">
        <f t="shared" ca="1" si="56"/>
        <v/>
      </c>
      <c r="GP7" s="51" t="str">
        <f t="shared" ca="1" si="57"/>
        <v>3 دين 1/3</v>
      </c>
      <c r="GQ7" s="51" t="str">
        <f t="shared" ca="1" si="58"/>
        <v>12 عربي 1/3</v>
      </c>
      <c r="GR7" s="51" t="str">
        <f t="shared" ca="1" si="59"/>
        <v>6 حساب 1/3</v>
      </c>
      <c r="GS7" s="51" t="str">
        <f t="shared" ca="1" si="60"/>
        <v/>
      </c>
      <c r="GT7" s="51" t="str">
        <f t="shared" ca="1" si="61"/>
        <v/>
      </c>
      <c r="GU7" s="51" t="str">
        <f t="shared" ca="1" si="62"/>
        <v/>
      </c>
      <c r="GV7" s="51" t="str">
        <f t="shared" ca="1" si="63"/>
        <v/>
      </c>
      <c r="GW7" s="51" t="str">
        <f t="shared" ca="1" si="64"/>
        <v/>
      </c>
      <c r="GX7" s="51" t="str">
        <f t="shared" ca="1" si="65"/>
        <v/>
      </c>
      <c r="GY7" s="51" t="str">
        <f t="shared" ca="1" si="66"/>
        <v/>
      </c>
      <c r="GZ7" s="51" t="str">
        <f t="shared" ca="1" si="67"/>
        <v>1 عملي 1/3</v>
      </c>
      <c r="HA7" s="51" t="str">
        <f t="shared" ca="1" si="68"/>
        <v/>
      </c>
      <c r="HB7" s="51" t="str">
        <f t="shared" ca="1" si="69"/>
        <v/>
      </c>
      <c r="HC7" s="51" t="str">
        <f t="shared" ca="1" si="70"/>
        <v/>
      </c>
      <c r="HD7" s="51" t="str">
        <f t="shared" ca="1" si="71"/>
        <v/>
      </c>
      <c r="HE7" s="51" t="str">
        <f t="shared" ca="1" si="72"/>
        <v/>
      </c>
      <c r="HF7" s="51" t="str">
        <f t="shared" ca="1" si="73"/>
        <v/>
      </c>
      <c r="HG7" s="51" t="str">
        <f t="shared" ca="1" si="74"/>
        <v/>
      </c>
      <c r="HH7" s="51" t="str">
        <f t="shared" ca="1" si="75"/>
        <v/>
      </c>
      <c r="HI7" s="51" t="str">
        <f t="shared" ca="1" si="76"/>
        <v/>
      </c>
      <c r="HJ7" s="51" t="str">
        <f t="shared" ca="1" si="77"/>
        <v/>
      </c>
      <c r="HK7" s="51" t="str">
        <f t="shared" ca="1" si="78"/>
        <v/>
      </c>
      <c r="HL7" s="51" t="str">
        <f t="shared" ca="1" si="79"/>
        <v/>
      </c>
      <c r="HM7" s="51" t="str">
        <f t="shared" ca="1" si="80"/>
        <v/>
      </c>
      <c r="HN7" s="51" t="str">
        <f t="shared" ca="1" si="81"/>
        <v/>
      </c>
      <c r="HO7" s="51" t="str">
        <f t="shared" ca="1" si="82"/>
        <v/>
      </c>
      <c r="HP7" s="51" t="str">
        <f t="shared" ca="1" si="83"/>
        <v/>
      </c>
      <c r="HQ7" s="51" t="str">
        <f t="shared" ca="1" si="84"/>
        <v/>
      </c>
      <c r="HR7" s="51" t="str">
        <f t="shared" ca="1" si="85"/>
        <v/>
      </c>
      <c r="HS7" s="51" t="str">
        <f t="shared" ca="1" si="86"/>
        <v/>
      </c>
      <c r="HT7" s="51" t="str">
        <f t="shared" ca="1" si="87"/>
        <v/>
      </c>
      <c r="HU7" s="51" t="str">
        <f t="shared" ca="1" si="88"/>
        <v/>
      </c>
      <c r="HV7" s="51" t="str">
        <f t="shared" ca="1" si="89"/>
        <v/>
      </c>
      <c r="HW7" s="51" t="str">
        <f t="shared" ca="1" si="90"/>
        <v/>
      </c>
      <c r="HX7" s="51" t="str">
        <f t="shared" ca="1" si="91"/>
        <v/>
      </c>
      <c r="HY7" s="51" t="str">
        <f t="shared" ca="1" si="92"/>
        <v/>
      </c>
      <c r="HZ7" s="51" t="str">
        <f t="shared" ca="1" si="93"/>
        <v/>
      </c>
      <c r="IA7" s="51" t="str">
        <f t="shared" ca="1" si="94"/>
        <v/>
      </c>
      <c r="IB7" s="51" t="str">
        <f t="shared" ca="1" si="95"/>
        <v/>
      </c>
      <c r="IC7" s="51" t="str">
        <f t="shared" ca="1" si="96"/>
        <v/>
      </c>
      <c r="ID7" s="51" t="str">
        <f t="shared" ca="1" si="97"/>
        <v/>
      </c>
      <c r="IE7" s="51" t="str">
        <f t="shared" ca="1" si="98"/>
        <v/>
      </c>
      <c r="IF7" s="51" t="str">
        <f t="shared" ca="1" si="99"/>
        <v/>
      </c>
      <c r="IG7" s="51" t="str">
        <f t="shared" ca="1" si="100"/>
        <v/>
      </c>
      <c r="IH7" s="51" t="str">
        <f t="shared" ca="1" si="101"/>
        <v/>
      </c>
      <c r="II7" s="51" t="str">
        <f t="shared" ca="1" si="102"/>
        <v/>
      </c>
      <c r="IJ7" s="51" t="str">
        <f t="shared" ca="1" si="103"/>
        <v/>
      </c>
      <c r="IK7" s="51" t="str">
        <f t="shared" ca="1" si="104"/>
        <v/>
      </c>
      <c r="IL7" s="51" t="str">
        <f t="shared" ca="1" si="105"/>
        <v/>
      </c>
      <c r="IM7" s="51" t="str">
        <f t="shared" ca="1" si="106"/>
        <v/>
      </c>
      <c r="IN7" s="51" t="str">
        <f t="shared" ca="1" si="107"/>
        <v/>
      </c>
      <c r="IO7" s="51" t="str">
        <f t="shared" ca="1" si="108"/>
        <v/>
      </c>
      <c r="IP7" s="51" t="str">
        <f t="shared" ca="1" si="109"/>
        <v/>
      </c>
      <c r="IQ7" s="51" t="str">
        <f t="shared" ca="1" si="110"/>
        <v/>
      </c>
      <c r="IR7" s="51" t="str">
        <f t="shared" ca="1" si="111"/>
        <v/>
      </c>
      <c r="IS7" s="51" t="str">
        <f t="shared" ca="1" si="112"/>
        <v/>
      </c>
      <c r="IT7" s="51" t="str">
        <f t="shared" ca="1" si="113"/>
        <v/>
      </c>
      <c r="IU7" s="51" t="str">
        <f t="shared" ca="1" si="114"/>
        <v/>
      </c>
      <c r="IV7" s="51" t="str">
        <f t="shared" ca="1" si="115"/>
        <v/>
      </c>
      <c r="IW7" s="51" t="str">
        <f t="shared" ca="1" si="116"/>
        <v/>
      </c>
      <c r="IX7" s="51" t="str">
        <f t="shared" ca="1" si="117"/>
        <v/>
      </c>
      <c r="IY7" s="51" t="str">
        <f t="shared" ca="1" si="118"/>
        <v/>
      </c>
      <c r="IZ7" s="51" t="str">
        <f t="shared" ca="1" si="119"/>
        <v/>
      </c>
      <c r="JA7" s="51" t="str">
        <f t="shared" ca="1" si="120"/>
        <v/>
      </c>
      <c r="JB7" s="51" t="str">
        <f t="shared" ca="1" si="121"/>
        <v/>
      </c>
      <c r="JC7" s="51" t="str">
        <f t="shared" ca="1" si="122"/>
        <v/>
      </c>
      <c r="JD7" s="51" t="str">
        <f t="shared" ca="1" si="123"/>
        <v/>
      </c>
      <c r="JE7" s="51" t="str">
        <f t="shared" ca="1" si="124"/>
        <v/>
      </c>
      <c r="JF7" s="51" t="str">
        <f t="shared" ca="1" si="125"/>
        <v/>
      </c>
      <c r="JG7" s="51" t="str">
        <f t="shared" ca="1" si="126"/>
        <v/>
      </c>
      <c r="JH7" s="51" t="str">
        <f t="shared" ca="1" si="127"/>
        <v/>
      </c>
      <c r="JI7" s="51" t="str">
        <f t="shared" ca="1" si="128"/>
        <v/>
      </c>
      <c r="JJ7" s="51" t="str">
        <f t="shared" ca="1" si="129"/>
        <v/>
      </c>
      <c r="JK7" s="51" t="str">
        <f t="shared" ca="1" si="130"/>
        <v/>
      </c>
      <c r="JL7" s="51" t="str">
        <f t="shared" ca="1" si="131"/>
        <v/>
      </c>
      <c r="JM7" s="51" t="str">
        <f t="shared" ca="1" si="132"/>
        <v/>
      </c>
      <c r="JN7" s="51" t="str">
        <f t="shared" ca="1" si="133"/>
        <v/>
      </c>
      <c r="JO7" s="51" t="str">
        <f t="shared" ca="1" si="134"/>
        <v/>
      </c>
      <c r="JP7" s="51" t="str">
        <f t="shared" ca="1" si="135"/>
        <v/>
      </c>
      <c r="JQ7" s="51" t="str">
        <f t="shared" ca="1" si="136"/>
        <v/>
      </c>
      <c r="JR7" s="51" t="str">
        <f t="shared" ca="1" si="137"/>
        <v/>
      </c>
      <c r="JS7" s="51" t="str">
        <f t="shared" ca="1" si="138"/>
        <v/>
      </c>
      <c r="JT7" s="51" t="str">
        <f t="shared" ca="1" si="139"/>
        <v/>
      </c>
      <c r="JU7" s="51" t="str">
        <f t="shared" ca="1" si="140"/>
        <v/>
      </c>
      <c r="JV7" s="51" t="str">
        <f t="shared" ca="1" si="141"/>
        <v/>
      </c>
      <c r="JW7" s="51" t="str">
        <f t="shared" ca="1" si="142"/>
        <v/>
      </c>
      <c r="JX7" s="51" t="str">
        <f t="shared" ca="1" si="143"/>
        <v/>
      </c>
      <c r="JY7" s="51" t="str">
        <f t="shared" ca="1" si="144"/>
        <v/>
      </c>
      <c r="JZ7" s="51" t="str">
        <f t="shared" ca="1" si="145"/>
        <v/>
      </c>
      <c r="KA7" s="51" t="str">
        <f t="shared" ca="1" si="146"/>
        <v/>
      </c>
      <c r="KB7" s="51" t="str">
        <f t="shared" ca="1" si="147"/>
        <v/>
      </c>
      <c r="KC7" s="51" t="str">
        <f t="shared" ca="1" si="148"/>
        <v/>
      </c>
      <c r="KD7" s="51" t="str">
        <f t="shared" ca="1" si="149"/>
        <v/>
      </c>
      <c r="KE7" s="51" t="str">
        <f t="shared" ca="1" si="150"/>
        <v/>
      </c>
      <c r="KF7" s="51" t="str">
        <f t="shared" ca="1" si="151"/>
        <v/>
      </c>
      <c r="KG7" s="51" t="str">
        <f t="shared" ca="1" si="152"/>
        <v/>
      </c>
      <c r="KH7" s="51" t="str">
        <f t="shared" ca="1" si="153"/>
        <v/>
      </c>
      <c r="KI7" s="51" t="str">
        <f t="shared" ca="1" si="154"/>
        <v/>
      </c>
      <c r="KJ7" s="51" t="str">
        <f t="shared" ca="1" si="155"/>
        <v/>
      </c>
      <c r="KK7" s="51" t="str">
        <f t="shared" ca="1" si="156"/>
        <v/>
      </c>
      <c r="KL7" s="51" t="str">
        <f t="shared" ca="1" si="157"/>
        <v/>
      </c>
      <c r="KM7" s="51" t="str">
        <f t="shared" ca="1" si="158"/>
        <v/>
      </c>
      <c r="KN7" s="51" t="str">
        <f t="shared" ca="1" si="159"/>
        <v/>
      </c>
      <c r="KO7" s="51" t="str">
        <f t="shared" ca="1" si="160"/>
        <v/>
      </c>
      <c r="KP7" s="51" t="str">
        <f t="shared" ca="1" si="161"/>
        <v/>
      </c>
      <c r="KQ7" s="51" t="str">
        <f t="shared" ca="1" si="162"/>
        <v/>
      </c>
      <c r="KR7" s="51" t="str">
        <f t="shared" ca="1" si="163"/>
        <v/>
      </c>
      <c r="KS7" s="51" t="str">
        <f t="shared" ca="1" si="164"/>
        <v/>
      </c>
    </row>
    <row r="8" spans="1:305" ht="19.5" customHeight="1">
      <c r="A8" s="49" t="s">
        <v>82</v>
      </c>
      <c r="B8" s="49">
        <f ca="1">SUMPRODUCT((ST!$F$13:$AS$13=Plan!$B$1)*(ST!$F$14:$AS$14=Plan!B$2))</f>
        <v>0</v>
      </c>
      <c r="C8" s="49">
        <f ca="1">SUMPRODUCT((ST!$F$13:$AS$13=Plan!$B$1)*(ST!$F$14:$AS$14=Plan!C$2))</f>
        <v>0</v>
      </c>
      <c r="D8" s="49">
        <f ca="1">SUMPRODUCT((ST!$F$13:$AS$13=Plan!$B$1)*(ST!$F$14:$AS$14=Plan!D$2))</f>
        <v>0</v>
      </c>
      <c r="E8" s="49">
        <f ca="1">SUMPRODUCT((ST!$F$13:$AS$13=Plan!$B$1)*(ST!$F$14:$AS$14=Plan!E$2))</f>
        <v>0</v>
      </c>
      <c r="F8" s="49">
        <f ca="1">SUMPRODUCT((ST!$F$13:$AS$13=Plan!$B$1)*(ST!$F$14:$AS$14=Plan!F$2))</f>
        <v>0</v>
      </c>
      <c r="G8" s="49">
        <f ca="1">SUMPRODUCT((ST!$F$13:$AS$13=Plan!$B$1)*(ST!$F$14:$AS$14=Plan!G$2))</f>
        <v>0</v>
      </c>
      <c r="H8" s="49">
        <f ca="1">SUMPRODUCT((ST!$F$13:$AS$13=Plan!$B$1)*(ST!$F$14:$AS$14=Plan!H$2))</f>
        <v>0</v>
      </c>
      <c r="I8" s="49">
        <f ca="1">SUMPRODUCT((ST!$F$13:$AS$13=Plan!$B$1)*(ST!$F$14:$AS$14=Plan!I$2))</f>
        <v>0</v>
      </c>
      <c r="J8" s="49">
        <f ca="1">SUMPRODUCT((ST!$F$13:$AS$13=Plan!$B$1)*(ST!$F$14:$AS$14=Plan!J$2))</f>
        <v>0</v>
      </c>
      <c r="K8" s="49">
        <f ca="1">SUMPRODUCT((ST!$F$13:$AS$13=Plan!$B$1)*(ST!$F$14:$AS$14=Plan!K$2))</f>
        <v>0</v>
      </c>
      <c r="L8" s="49">
        <f ca="1">SUMPRODUCT((ST!$F$13:$AS$13=Plan!$B$1)*(ST!$F$14:$AS$14=Plan!L$2))</f>
        <v>0</v>
      </c>
      <c r="M8" s="49">
        <f ca="1">SUMPRODUCT((ST!$F$13:$AS$13=Plan!$M$1)*(ST!$F$14:$AS$14=Plan!M$2))</f>
        <v>0</v>
      </c>
      <c r="N8" s="49">
        <f ca="1">SUMPRODUCT((ST!$F$13:$AS$13=Plan!$M$1)*(ST!$F$14:$AS$14=Plan!N$2))</f>
        <v>0</v>
      </c>
      <c r="O8" s="49">
        <f ca="1">SUMPRODUCT((ST!$F$13:$AS$13=Plan!$M$1)*(ST!$F$14:$AS$14=Plan!O$2))</f>
        <v>0</v>
      </c>
      <c r="P8" s="49">
        <f ca="1">SUMPRODUCT((ST!$F$13:$AS$13=Plan!$M$1)*(ST!$F$14:$AS$14=Plan!P$2))</f>
        <v>0</v>
      </c>
      <c r="Q8" s="49">
        <f ca="1">SUMPRODUCT((ST!$F$13:$AS$13=Plan!$M$1)*(ST!$F$14:$AS$14=Plan!Q$2))</f>
        <v>0</v>
      </c>
      <c r="R8" s="49">
        <f ca="1">SUMPRODUCT((ST!$F$13:$AS$13=Plan!$M$1)*(ST!$F$14:$AS$14=Plan!R$2))</f>
        <v>0</v>
      </c>
      <c r="S8" s="49">
        <f ca="1">SUMPRODUCT((ST!$F$13:$AS$13=Plan!$M$1)*(ST!$F$14:$AS$14=Plan!S$2))</f>
        <v>0</v>
      </c>
      <c r="T8" s="49">
        <f ca="1">SUMPRODUCT((ST!$F$13:$AS$13=Plan!$M$1)*(ST!$F$14:$AS$14=Plan!T$2))</f>
        <v>0</v>
      </c>
      <c r="U8" s="49">
        <f ca="1">SUMPRODUCT((ST!$F$13:$AS$13=Plan!$M$1)*(ST!$F$14:$AS$14=Plan!U$2))</f>
        <v>0</v>
      </c>
      <c r="V8" s="49">
        <f ca="1">SUMPRODUCT((ST!$F$13:$AS$13=Plan!$M$1)*(ST!$F$14:$AS$14=Plan!V$2))</f>
        <v>0</v>
      </c>
      <c r="W8" s="49">
        <f ca="1">SUMPRODUCT((ST!$F$13:$AS$13=Plan!$M$1)*(ST!$F$14:$AS$14=Plan!W$2))</f>
        <v>0</v>
      </c>
      <c r="X8" s="49">
        <f ca="1">SUMPRODUCT((ST!$F$13:$AS$13=Plan!$X$1)*(ST!$F$14:$AS$14=Plan!X$2))</f>
        <v>0</v>
      </c>
      <c r="Y8" s="49">
        <f ca="1">SUMPRODUCT((ST!$F$13:$AS$13=Plan!$X$1)*(ST!$F$14:$AS$14=Plan!Y$2))</f>
        <v>0</v>
      </c>
      <c r="Z8" s="49">
        <f ca="1">SUMPRODUCT((ST!$F$13:$AS$13=Plan!$X$1)*(ST!$F$14:$AS$14=Plan!Z$2))</f>
        <v>0</v>
      </c>
      <c r="AA8" s="49">
        <f ca="1">SUMPRODUCT((ST!$F$13:$AS$13=Plan!$X$1)*(ST!$F$14:$AS$14=Plan!AA$2))</f>
        <v>0</v>
      </c>
      <c r="AB8" s="49">
        <f ca="1">SUMPRODUCT((ST!$F$13:$AS$13=Plan!$X$1)*(ST!$F$14:$AS$14=Plan!AB$2))</f>
        <v>0</v>
      </c>
      <c r="AC8" s="49">
        <f ca="1">SUMPRODUCT((ST!$F$13:$AS$13=Plan!$X$1)*(ST!$F$14:$AS$14=Plan!AC$2))</f>
        <v>0</v>
      </c>
      <c r="AD8" s="49">
        <f ca="1">SUMPRODUCT((ST!$F$13:$AS$13=Plan!$X$1)*(ST!$F$14:$AS$14=Plan!AD$2))</f>
        <v>0</v>
      </c>
      <c r="AE8" s="49">
        <f ca="1">SUMPRODUCT((ST!$F$13:$AS$13=Plan!$X$1)*(ST!$F$14:$AS$14=Plan!AE$2))</f>
        <v>0</v>
      </c>
      <c r="AF8" s="49">
        <f ca="1">SUMPRODUCT((ST!$F$13:$AS$13=Plan!$X$1)*(ST!$F$14:$AS$14=Plan!AF$2))</f>
        <v>0</v>
      </c>
      <c r="AG8" s="49">
        <f ca="1">SUMPRODUCT((ST!$F$13:$AS$13=Plan!$X$1)*(ST!$F$14:$AS$14=Plan!AG$2))</f>
        <v>0</v>
      </c>
      <c r="AH8" s="49">
        <f ca="1">SUMPRODUCT((ST!$F$13:$AS$13=Plan!$X$1)*(ST!$F$14:$AS$14=Plan!AH$2))</f>
        <v>0</v>
      </c>
      <c r="AI8" s="49">
        <f ca="1">SUMPRODUCT((ST!$F$13:$AS$13=Plan!$AI$1)*(ST!$F$14:$AS$14=Plan!AI$2))</f>
        <v>0</v>
      </c>
      <c r="AJ8" s="49">
        <f ca="1">SUMPRODUCT((ST!$F$13:$AS$13=Plan!$AI$1)*(ST!$F$14:$AS$14=Plan!AJ$2))</f>
        <v>0</v>
      </c>
      <c r="AK8" s="49">
        <f ca="1">SUMPRODUCT((ST!$F$13:$AS$13=Plan!$AI$1)*(ST!$F$14:$AS$14=Plan!AK$2))</f>
        <v>0</v>
      </c>
      <c r="AL8" s="49">
        <f ca="1">SUMPRODUCT((ST!$F$13:$AS$13=Plan!$AI$1)*(ST!$F$14:$AS$14=Plan!AL$2))</f>
        <v>0</v>
      </c>
      <c r="AM8" s="49">
        <f ca="1">SUMPRODUCT((ST!$F$13:$AS$13=Plan!$AI$1)*(ST!$F$14:$AS$14=Plan!AM$2))</f>
        <v>0</v>
      </c>
      <c r="AN8" s="49">
        <f ca="1">SUMPRODUCT((ST!$F$13:$AS$13=Plan!$AI$1)*(ST!$F$14:$AS$14=Plan!AN$2))</f>
        <v>0</v>
      </c>
      <c r="AO8" s="49">
        <f ca="1">SUMPRODUCT((ST!$F$13:$AS$13=Plan!$AI$1)*(ST!$F$14:$AS$14=Plan!AO$2))</f>
        <v>0</v>
      </c>
      <c r="AP8" s="49">
        <f ca="1">SUMPRODUCT((ST!$F$13:$AS$13=Plan!$AI$1)*(ST!$F$14:$AS$14=Plan!AP$2))</f>
        <v>0</v>
      </c>
      <c r="AQ8" s="49">
        <f ca="1">SUMPRODUCT((ST!$F$13:$AS$13=Plan!$AI$1)*(ST!$F$14:$AS$14=Plan!AQ$2))</f>
        <v>0</v>
      </c>
      <c r="AR8" s="49">
        <f ca="1">SUMPRODUCT((ST!$F$13:$AS$13=Plan!$AI$1)*(ST!$F$14:$AS$14=Plan!AR$2))</f>
        <v>0</v>
      </c>
      <c r="AS8" s="49">
        <f ca="1">SUMPRODUCT((ST!$F$13:$AS$13=Plan!$AI$1)*(ST!$F$14:$AS$14=Plan!AS$2))</f>
        <v>0</v>
      </c>
      <c r="AT8" s="49">
        <f ca="1">SUMPRODUCT((ST!$F$13:$AS$13=Plan!$AT$1)*(ST!$F$14:$AS$14=Plan!AT$2))</f>
        <v>0</v>
      </c>
      <c r="AU8" s="49">
        <f ca="1">SUMPRODUCT((ST!$F$13:$AS$13=Plan!$AT$1)*(ST!$F$14:$AS$14=Plan!AU$2))</f>
        <v>0</v>
      </c>
      <c r="AV8" s="49">
        <f ca="1">SUMPRODUCT((ST!$F$13:$AS$13=Plan!$AT$1)*(ST!$F$14:$AS$14=Plan!AV$2))</f>
        <v>0</v>
      </c>
      <c r="AW8" s="49">
        <f ca="1">SUMPRODUCT((ST!$F$13:$AS$13=Plan!$AT$1)*(ST!$F$14:$AS$14=Plan!AW$2))</f>
        <v>0</v>
      </c>
      <c r="AX8" s="49">
        <f ca="1">SUMPRODUCT((ST!$F$13:$AS$13=Plan!$AT$1)*(ST!$F$14:$AS$14=Plan!AX$2))</f>
        <v>0</v>
      </c>
      <c r="AY8" s="49">
        <f ca="1">SUMPRODUCT((ST!$F$13:$AS$13=Plan!$AT$1)*(ST!$F$14:$AS$14=Plan!AY$2))</f>
        <v>0</v>
      </c>
      <c r="AZ8" s="49">
        <f ca="1">SUMPRODUCT((ST!$F$13:$AS$13=Plan!$AT$1)*(ST!$F$14:$AS$14=Plan!AZ$2))</f>
        <v>0</v>
      </c>
      <c r="BA8" s="49">
        <f ca="1">SUMPRODUCT((ST!$F$13:$AS$13=Plan!$AT$1)*(ST!$F$14:$AS$14=Plan!BA$2))</f>
        <v>0</v>
      </c>
      <c r="BB8" s="49">
        <f ca="1">SUMPRODUCT((ST!$F$13:$AS$13=Plan!$AT$1)*(ST!$F$14:$AS$14=Plan!BB$2))</f>
        <v>0</v>
      </c>
      <c r="BC8" s="49">
        <f ca="1">SUMPRODUCT((ST!$F$13:$AS$13=Plan!$AT$1)*(ST!$F$14:$AS$14=Plan!BC$2))</f>
        <v>0</v>
      </c>
      <c r="BD8" s="49">
        <f ca="1">SUMPRODUCT((ST!$F$13:$AS$13=Plan!$AT$1)*(ST!$F$14:$AS$14=Plan!BD$2))</f>
        <v>0</v>
      </c>
      <c r="BE8" s="49">
        <f ca="1">SUMPRODUCT((ST!$F$13:$AS$13=Plan!$BE$1)*(ST!$F$14:$AS$14=Plan!BE$2))</f>
        <v>3</v>
      </c>
      <c r="BF8" s="49">
        <f ca="1">SUMPRODUCT((ST!$F$13:$AS$13=Plan!$BE$1)*(ST!$F$14:$AS$14=Plan!BF$2))</f>
        <v>12</v>
      </c>
      <c r="BG8" s="49">
        <f ca="1">SUMPRODUCT((ST!$F$13:$AS$13=Plan!$BE$1)*(ST!$F$14:$AS$14=Plan!BG$2))</f>
        <v>6</v>
      </c>
      <c r="BH8" s="49">
        <f ca="1">SUMPRODUCT((ST!$F$13:$AS$13=Plan!$BE$1)*(ST!$F$14:$AS$14=Plan!BH$2))</f>
        <v>0</v>
      </c>
      <c r="BI8" s="49">
        <f ca="1">SUMPRODUCT((ST!$F$13:$AS$13=Plan!$BE$1)*(ST!$F$14:$AS$14=Plan!BI$2))</f>
        <v>0</v>
      </c>
      <c r="BJ8" s="49">
        <f ca="1">SUMPRODUCT((ST!$F$13:$AS$13=Plan!$BE$1)*(ST!$F$14:$AS$14=Plan!BJ$2))</f>
        <v>0</v>
      </c>
      <c r="BK8" s="49">
        <f ca="1">SUMPRODUCT((ST!$F$13:$AS$13=Plan!$BE$1)*(ST!$F$14:$AS$14=Plan!BK$2))</f>
        <v>0</v>
      </c>
      <c r="BL8" s="49">
        <f ca="1">SUMPRODUCT((ST!$F$13:$AS$13=Plan!$BE$1)*(ST!$F$14:$AS$14=Plan!BL$2))</f>
        <v>0</v>
      </c>
      <c r="BM8" s="49">
        <f ca="1">SUMPRODUCT((ST!$F$13:$AS$13=Plan!$BE$1)*(ST!$F$14:$AS$14=Plan!BM$2))</f>
        <v>0</v>
      </c>
      <c r="BN8" s="49">
        <f ca="1">SUMPRODUCT((ST!$F$13:$AS$13=Plan!$BE$1)*(ST!$F$14:$AS$14=Plan!BN$2))</f>
        <v>0</v>
      </c>
      <c r="BO8" s="49">
        <f ca="1">SUMPRODUCT((ST!$F$13:$AS$13=Plan!$BE$1)*(ST!$F$14:$AS$14=Plan!BO$2))</f>
        <v>1</v>
      </c>
      <c r="BP8" s="49">
        <f ca="1">SUMPRODUCT((ST!$F$13:$AS$13=Plan!$BP$1)*(ST!$F$14:$AS$14=Plan!BP$2))</f>
        <v>0</v>
      </c>
      <c r="BQ8" s="49">
        <f ca="1">SUMPRODUCT((ST!$F$13:$AS$13=Plan!$BP$1)*(ST!$F$14:$AS$14=Plan!BQ$2))</f>
        <v>0</v>
      </c>
      <c r="BR8" s="49">
        <f ca="1">SUMPRODUCT((ST!$F$13:$AS$13=Plan!$BP$1)*(ST!$F$14:$AS$14=Plan!BR$2))</f>
        <v>0</v>
      </c>
      <c r="BS8" s="49">
        <f ca="1">SUMPRODUCT((ST!$F$13:$AS$13=Plan!$BP$1)*(ST!$F$14:$AS$14=Plan!BS$2))</f>
        <v>0</v>
      </c>
      <c r="BT8" s="49">
        <f ca="1">SUMPRODUCT((ST!$F$13:$AS$13=Plan!$BP$1)*(ST!$F$14:$AS$14=Plan!BT$2))</f>
        <v>0</v>
      </c>
      <c r="BU8" s="49">
        <f ca="1">SUMPRODUCT((ST!$F$13:$AS$13=Plan!$BP$1)*(ST!$F$14:$AS$14=Plan!BU$2))</f>
        <v>0</v>
      </c>
      <c r="BV8" s="49">
        <f ca="1">SUMPRODUCT((ST!$F$13:$AS$13=Plan!$BP$1)*(ST!$F$14:$AS$14=Plan!BV$2))</f>
        <v>0</v>
      </c>
      <c r="BW8" s="49">
        <f ca="1">SUMPRODUCT((ST!$F$13:$AS$13=Plan!$BP$1)*(ST!$F$14:$AS$14=Plan!BW$2))</f>
        <v>0</v>
      </c>
      <c r="BX8" s="49">
        <f ca="1">SUMPRODUCT((ST!$F$13:$AS$13=Plan!$BP$1)*(ST!$F$14:$AS$14=Plan!BX$2))</f>
        <v>0</v>
      </c>
      <c r="BY8" s="49">
        <f ca="1">SUMPRODUCT((ST!$F$13:$AS$13=Plan!$BP$1)*(ST!$F$14:$AS$14=Plan!BY$2))</f>
        <v>0</v>
      </c>
      <c r="BZ8" s="49">
        <f ca="1">SUMPRODUCT((ST!$F$13:$AS$13=Plan!$BP$1)*(ST!$F$14:$AS$14=Plan!BZ$2))</f>
        <v>0</v>
      </c>
      <c r="CA8" s="49">
        <f ca="1">SUMPRODUCT((ST!$F$13:$AS$13=Plan!$BP$1)*(ST!$F$14:$AS$14=Plan!CA$2))</f>
        <v>0</v>
      </c>
      <c r="CB8" s="49">
        <f ca="1">SUMPRODUCT((ST!$F$13:$AS$13=Plan!$CB$1)*(ST!$F$14:$AS$14=Plan!CB$2))</f>
        <v>0</v>
      </c>
      <c r="CC8" s="49">
        <f ca="1">SUMPRODUCT((ST!$F$13:$AS$13=Plan!$CB$1)*(ST!$F$14:$AS$14=Plan!CC$2))</f>
        <v>0</v>
      </c>
      <c r="CD8" s="49">
        <f ca="1">SUMPRODUCT((ST!$F$13:$AS$13=Plan!$CB$1)*(ST!$F$14:$AS$14=Plan!CD$2))</f>
        <v>0</v>
      </c>
      <c r="CE8" s="49">
        <f ca="1">SUMPRODUCT((ST!$F$13:$AS$13=Plan!$CB$1)*(ST!$F$14:$AS$14=Plan!CE$2))</f>
        <v>0</v>
      </c>
      <c r="CF8" s="49">
        <f ca="1">SUMPRODUCT((ST!$F$13:$AS$13=Plan!$CB$1)*(ST!$F$14:$AS$14=Plan!CF$2))</f>
        <v>0</v>
      </c>
      <c r="CG8" s="49">
        <f ca="1">SUMPRODUCT((ST!$F$13:$AS$13=Plan!$CB$1)*(ST!$F$14:$AS$14=Plan!CG$2))</f>
        <v>0</v>
      </c>
      <c r="CH8" s="49">
        <f ca="1">SUMPRODUCT((ST!$F$13:$AS$13=Plan!$CB$1)*(ST!$F$14:$AS$14=Plan!CH$2))</f>
        <v>0</v>
      </c>
      <c r="CI8" s="49">
        <f ca="1">SUMPRODUCT((ST!$F$13:$AS$13=Plan!$CB$1)*(ST!$F$14:$AS$14=Plan!CI$2))</f>
        <v>0</v>
      </c>
      <c r="CJ8" s="49">
        <f ca="1">SUMPRODUCT((ST!$F$13:$AS$13=Plan!$CB$1)*(ST!$F$14:$AS$14=Plan!CJ$2))</f>
        <v>0</v>
      </c>
      <c r="CK8" s="49">
        <f ca="1">SUMPRODUCT((ST!$F$13:$AS$13=Plan!$CB$1)*(ST!$F$14:$AS$14=Plan!CK$2))</f>
        <v>0</v>
      </c>
      <c r="CL8" s="49">
        <f ca="1">SUMPRODUCT((ST!$F$13:$AS$13=Plan!$CB$1)*(ST!$F$14:$AS$14=Plan!CL$2))</f>
        <v>0</v>
      </c>
      <c r="CM8" s="49">
        <f ca="1">SUMPRODUCT((ST!$F$13:$AS$13=Plan!$CB$1)*(ST!$F$14:$AS$14=Plan!CM$2))</f>
        <v>0</v>
      </c>
      <c r="CN8" s="49">
        <f ca="1">SUMPRODUCT((ST!$F$13:$AS$13=Plan!$CN$1)*(ST!$F$14:$AS$14=Plan!CN$2))</f>
        <v>0</v>
      </c>
      <c r="CO8" s="49">
        <f ca="1">SUMPRODUCT((ST!$F$13:$AS$13=Plan!$CN$1)*(ST!$F$14:$AS$14=Plan!CO$2))</f>
        <v>0</v>
      </c>
      <c r="CP8" s="49">
        <f ca="1">SUMPRODUCT((ST!$F$13:$AS$13=Plan!$CN$1)*(ST!$F$14:$AS$14=Plan!CP$2))</f>
        <v>0</v>
      </c>
      <c r="CQ8" s="49">
        <f ca="1">SUMPRODUCT((ST!$F$13:$AS$13=Plan!$CN$1)*(ST!$F$14:$AS$14=Plan!CQ$2))</f>
        <v>0</v>
      </c>
      <c r="CR8" s="49">
        <f ca="1">SUMPRODUCT((ST!$F$13:$AS$13=Plan!$CN$1)*(ST!$F$14:$AS$14=Plan!CR$2))</f>
        <v>0</v>
      </c>
      <c r="CS8" s="49">
        <f ca="1">SUMPRODUCT((ST!$F$13:$AS$13=Plan!$CN$1)*(ST!$F$14:$AS$14=Plan!CS$2))</f>
        <v>0</v>
      </c>
      <c r="CT8" s="49">
        <f ca="1">SUMPRODUCT((ST!$F$13:$AS$13=Plan!$CN$1)*(ST!$F$14:$AS$14=Plan!CT$2))</f>
        <v>0</v>
      </c>
      <c r="CU8" s="49">
        <f ca="1">SUMPRODUCT((ST!$F$13:$AS$13=Plan!$CN$1)*(ST!$F$14:$AS$14=Plan!CU$2))</f>
        <v>0</v>
      </c>
      <c r="CV8" s="49">
        <f ca="1">SUMPRODUCT((ST!$F$13:$AS$13=Plan!$CN$1)*(ST!$F$14:$AS$14=Plan!CV$2))</f>
        <v>0</v>
      </c>
      <c r="CW8" s="49">
        <f ca="1">SUMPRODUCT((ST!$F$13:$AS$13=Plan!$CN$1)*(ST!$F$14:$AS$14=Plan!CW$2))</f>
        <v>0</v>
      </c>
      <c r="CX8" s="49">
        <f ca="1">SUMPRODUCT((ST!$F$13:$AS$13=Plan!$CN$1)*(ST!$F$14:$AS$14=Plan!CX$2))</f>
        <v>0</v>
      </c>
      <c r="CY8" s="49">
        <f ca="1">SUMPRODUCT((ST!$F$13:$AS$13=Plan!$CN$1)*(ST!$F$14:$AS$14=Plan!CY$2))</f>
        <v>0</v>
      </c>
      <c r="CZ8" s="49">
        <f ca="1">SUMPRODUCT((ST!$F$13:$AS$13=Plan!$CZ$1)*(ST!$F$14:$AS$14=Plan!CZ$2))</f>
        <v>0</v>
      </c>
      <c r="DA8" s="49">
        <f ca="1">SUMPRODUCT((ST!$F$13:$AS$13=Plan!$CZ$1)*(ST!$F$14:$AS$14=Plan!DA$2))</f>
        <v>0</v>
      </c>
      <c r="DB8" s="49">
        <f ca="1">SUMPRODUCT((ST!$F$13:$AS$13=Plan!$CZ$1)*(ST!$F$14:$AS$14=Plan!DB$2))</f>
        <v>0</v>
      </c>
      <c r="DC8" s="49">
        <f ca="1">SUMPRODUCT((ST!$F$13:$AS$13=Plan!$CZ$1)*(ST!$F$14:$AS$14=Plan!DC$2))</f>
        <v>0</v>
      </c>
      <c r="DD8" s="49">
        <f ca="1">SUMPRODUCT((ST!$F$13:$AS$13=Plan!$CZ$1)*(ST!$F$14:$AS$14=Plan!DD$2))</f>
        <v>0</v>
      </c>
      <c r="DE8" s="49">
        <f ca="1">SUMPRODUCT((ST!$F$13:$AS$13=Plan!$CZ$1)*(ST!$F$14:$AS$14=Plan!DE$2))</f>
        <v>0</v>
      </c>
      <c r="DF8" s="49">
        <f ca="1">SUMPRODUCT((ST!$F$13:$AS$13=Plan!$CZ$1)*(ST!$F$14:$AS$14=Plan!DF$2))</f>
        <v>0</v>
      </c>
      <c r="DG8" s="49">
        <f ca="1">SUMPRODUCT((ST!$F$13:$AS$13=Plan!$CZ$1)*(ST!$F$14:$AS$14=Plan!DG$2))</f>
        <v>0</v>
      </c>
      <c r="DH8" s="49">
        <f ca="1">SUMPRODUCT((ST!$F$13:$AS$13=Plan!$CZ$1)*(ST!$F$14:$AS$14=Plan!DH$2))</f>
        <v>0</v>
      </c>
      <c r="DI8" s="49">
        <f ca="1">SUMPRODUCT((ST!$F$13:$AS$13=Plan!$CZ$1)*(ST!$F$14:$AS$14=Plan!DI$2))</f>
        <v>0</v>
      </c>
      <c r="DJ8" s="49">
        <f ca="1">SUMPRODUCT((ST!$F$13:$AS$13=Plan!$CZ$1)*(ST!$F$14:$AS$14=Plan!DJ$2))</f>
        <v>0</v>
      </c>
      <c r="DK8" s="49">
        <f ca="1">SUMPRODUCT((ST!$F$13:$AS$13=Plan!$CZ$1)*(ST!$F$14:$AS$14=Plan!DK$2))</f>
        <v>0</v>
      </c>
      <c r="DL8" s="49">
        <f ca="1">SUMPRODUCT((ST!$F$13:$AS$13=Plan!$DL$1)*(ST!$F$14:$AS$14=Plan!DL$2))</f>
        <v>0</v>
      </c>
      <c r="DM8" s="49">
        <f ca="1">SUMPRODUCT((ST!$F$13:$AS$13=Plan!$DL$1)*(ST!$F$14:$AS$14=Plan!DM$2))</f>
        <v>0</v>
      </c>
      <c r="DN8" s="49">
        <f ca="1">SUMPRODUCT((ST!$F$13:$AS$13=Plan!$DL$1)*(ST!$F$14:$AS$14=Plan!DN$2))</f>
        <v>0</v>
      </c>
      <c r="DO8" s="49">
        <f ca="1">SUMPRODUCT((ST!$F$13:$AS$13=Plan!$DL$1)*(ST!$F$14:$AS$14=Plan!DO$2))</f>
        <v>0</v>
      </c>
      <c r="DP8" s="49">
        <f ca="1">SUMPRODUCT((ST!$F$13:$AS$13=Plan!$DL$1)*(ST!$F$14:$AS$14=Plan!DP$2))</f>
        <v>0</v>
      </c>
      <c r="DQ8" s="49">
        <f ca="1">SUMPRODUCT((ST!$F$13:$AS$13=Plan!$DL$1)*(ST!$F$14:$AS$14=Plan!DQ$2))</f>
        <v>0</v>
      </c>
      <c r="DR8" s="49">
        <f ca="1">SUMPRODUCT((ST!$F$13:$AS$13=Plan!$DL$1)*(ST!$F$14:$AS$14=Plan!DR$2))</f>
        <v>0</v>
      </c>
      <c r="DS8" s="49">
        <f ca="1">SUMPRODUCT((ST!$F$13:$AS$13=Plan!$DL$1)*(ST!$F$14:$AS$14=Plan!DS$2))</f>
        <v>0</v>
      </c>
      <c r="DT8" s="49">
        <f ca="1">SUMPRODUCT((ST!$F$13:$AS$13=Plan!$DL$1)*(ST!$F$14:$AS$14=Plan!DT$2))</f>
        <v>0</v>
      </c>
      <c r="DU8" s="49">
        <f ca="1">SUMPRODUCT((ST!$F$13:$AS$13=Plan!$DL$1)*(ST!$F$14:$AS$14=Plan!DU$2))</f>
        <v>0</v>
      </c>
      <c r="DV8" s="49">
        <f ca="1">SUMPRODUCT((ST!$F$13:$AS$13=Plan!$DL$1)*(ST!$F$14:$AS$14=Plan!DV$2))</f>
        <v>0</v>
      </c>
      <c r="DW8" s="49">
        <f ca="1">SUMPRODUCT((ST!$F$13:$AS$13=Plan!$DL$1)*(ST!$F$14:$AS$14=Plan!DW$2))</f>
        <v>0</v>
      </c>
      <c r="DX8" s="49">
        <f ca="1">SUMPRODUCT((ST!$F$13:$AS$13=Plan!$DX$1)*(ST!$F$14:$AS$14=Plan!DX$2))</f>
        <v>0</v>
      </c>
      <c r="DY8" s="49">
        <f ca="1">SUMPRODUCT((ST!$F$13:$AS$13=Plan!$DX$1)*(ST!$F$14:$AS$14=Plan!DY$2))</f>
        <v>0</v>
      </c>
      <c r="DZ8" s="49">
        <f ca="1">SUMPRODUCT((ST!$F$13:$AS$13=Plan!$DX$1)*(ST!$F$14:$AS$14=Plan!DZ$2))</f>
        <v>0</v>
      </c>
      <c r="EA8" s="49">
        <f ca="1">SUMPRODUCT((ST!$F$13:$AS$13=Plan!$DX$1)*(ST!$F$14:$AS$14=Plan!EA$2))</f>
        <v>0</v>
      </c>
      <c r="EB8" s="49">
        <f ca="1">SUMPRODUCT((ST!$F$13:$AS$13=Plan!$DX$1)*(ST!$F$14:$AS$14=Plan!EB$2))</f>
        <v>0</v>
      </c>
      <c r="EC8" s="49">
        <f ca="1">SUMPRODUCT((ST!$F$13:$AS$13=Plan!$DX$1)*(ST!$F$14:$AS$14=Plan!EC$2))</f>
        <v>0</v>
      </c>
      <c r="ED8" s="49">
        <f ca="1">SUMPRODUCT((ST!$F$13:$AS$13=Plan!$DX$1)*(ST!$F$14:$AS$14=Plan!ED$2))</f>
        <v>0</v>
      </c>
      <c r="EE8" s="49">
        <f ca="1">SUMPRODUCT((ST!$F$13:$AS$13=Plan!$DX$1)*(ST!$F$14:$AS$14=Plan!EE$2))</f>
        <v>0</v>
      </c>
      <c r="EF8" s="49">
        <f ca="1">SUMPRODUCT((ST!$F$13:$AS$13=Plan!$DX$1)*(ST!$F$14:$AS$14=Plan!EF$2))</f>
        <v>0</v>
      </c>
      <c r="EG8" s="49">
        <f ca="1">SUMPRODUCT((ST!$F$13:$AS$13=Plan!$DX$1)*(ST!$F$14:$AS$14=Plan!EG$2))</f>
        <v>0</v>
      </c>
      <c r="EH8" s="49">
        <f ca="1">SUMPRODUCT((ST!$F$13:$AS$13=Plan!$DX$1)*(ST!$F$14:$AS$14=Plan!EH$2))</f>
        <v>0</v>
      </c>
      <c r="EI8" s="49">
        <f ca="1">SUMPRODUCT((ST!$F$13:$AS$13=Plan!$DX$1)*(ST!$F$14:$AS$14=Plan!EI$2))</f>
        <v>0</v>
      </c>
      <c r="EJ8" s="49">
        <f ca="1">SUMPRODUCT((ST!$F$13:$AS$13=Plan!$DX$1)*(ST!$F$14:$AS$14=Plan!EJ$2))</f>
        <v>0</v>
      </c>
      <c r="EK8" s="49">
        <f ca="1">SUMPRODUCT((ST!$F$13:$AS$13=Plan!$EK$1)*(ST!$F$14:$AS$14=Plan!EK$2))</f>
        <v>0</v>
      </c>
      <c r="EL8" s="49">
        <f ca="1">SUMPRODUCT((ST!$F$13:$AS$13=Plan!$EK$1)*(ST!$F$14:$AS$14=Plan!EL$2))</f>
        <v>0</v>
      </c>
      <c r="EM8" s="49">
        <f ca="1">SUMPRODUCT((ST!$F$13:$AS$13=Plan!$EK$1)*(ST!$F$14:$AS$14=Plan!EM$2))</f>
        <v>0</v>
      </c>
      <c r="EN8" s="49">
        <f ca="1">SUMPRODUCT((ST!$F$13:$AS$13=Plan!$EK$1)*(ST!$F$14:$AS$14=Plan!EN$2))</f>
        <v>0</v>
      </c>
      <c r="EO8" s="49">
        <f ca="1">SUMPRODUCT((ST!$F$13:$AS$13=Plan!$EK$1)*(ST!$F$14:$AS$14=Plan!EO$2))</f>
        <v>0</v>
      </c>
      <c r="EP8" s="49">
        <f ca="1">SUMPRODUCT((ST!$F$13:$AS$13=Plan!$EK$1)*(ST!$F$14:$AS$14=Plan!EP$2))</f>
        <v>0</v>
      </c>
      <c r="EQ8" s="49">
        <f ca="1">SUMPRODUCT((ST!$F$13:$AS$13=Plan!$EK$1)*(ST!$F$14:$AS$14=Plan!EQ$2))</f>
        <v>0</v>
      </c>
      <c r="ER8" s="49">
        <f ca="1">SUMPRODUCT((ST!$F$13:$AS$13=Plan!$EK$1)*(ST!$F$14:$AS$14=Plan!ER$2))</f>
        <v>0</v>
      </c>
      <c r="ES8" s="49">
        <f ca="1">SUMPRODUCT((ST!$F$13:$AS$13=Plan!$EK$1)*(ST!$F$14:$AS$14=Plan!ES$2))</f>
        <v>0</v>
      </c>
      <c r="ET8" s="49">
        <f ca="1">SUMPRODUCT((ST!$F$13:$AS$13=Plan!$EK$1)*(ST!$F$14:$AS$14=Plan!ET$2))</f>
        <v>0</v>
      </c>
      <c r="EU8" s="49">
        <f ca="1">SUMPRODUCT((ST!$F$13:$AS$13=Plan!$EK$1)*(ST!$F$14:$AS$14=Plan!EU$2))</f>
        <v>0</v>
      </c>
      <c r="EV8" s="49">
        <f ca="1">SUMPRODUCT((ST!$F$13:$AS$13=Plan!$EK$1)*(ST!$F$14:$AS$14=Plan!EV$2))</f>
        <v>0</v>
      </c>
      <c r="EW8" s="49">
        <f ca="1">SUMPRODUCT((ST!$F$13:$AS$13=Plan!$EK$1)*(ST!$F$14:$AS$14=Plan!EW$2))</f>
        <v>0</v>
      </c>
      <c r="EX8" s="51" t="str">
        <f t="shared" ca="1" si="13"/>
        <v/>
      </c>
      <c r="EY8" s="51" t="str">
        <f t="shared" ca="1" si="14"/>
        <v/>
      </c>
      <c r="EZ8" s="51" t="str">
        <f t="shared" ca="1" si="15"/>
        <v/>
      </c>
      <c r="FA8" s="51" t="str">
        <f t="shared" ca="1" si="16"/>
        <v/>
      </c>
      <c r="FB8" s="51" t="str">
        <f t="shared" ca="1" si="17"/>
        <v/>
      </c>
      <c r="FC8" s="51" t="str">
        <f t="shared" ca="1" si="18"/>
        <v/>
      </c>
      <c r="FD8" s="51" t="str">
        <f t="shared" ca="1" si="19"/>
        <v/>
      </c>
      <c r="FE8" s="51" t="str">
        <f t="shared" ca="1" si="20"/>
        <v/>
      </c>
      <c r="FF8" s="51" t="str">
        <f t="shared" ca="1" si="21"/>
        <v/>
      </c>
      <c r="FG8" s="51" t="str">
        <f t="shared" ca="1" si="22"/>
        <v/>
      </c>
      <c r="FH8" s="51" t="str">
        <f t="shared" ca="1" si="23"/>
        <v/>
      </c>
      <c r="FI8" s="51" t="str">
        <f t="shared" ca="1" si="24"/>
        <v/>
      </c>
      <c r="FJ8" s="51" t="str">
        <f t="shared" ca="1" si="25"/>
        <v/>
      </c>
      <c r="FK8" s="51" t="str">
        <f t="shared" ca="1" si="26"/>
        <v/>
      </c>
      <c r="FL8" s="51" t="str">
        <f t="shared" ca="1" si="27"/>
        <v/>
      </c>
      <c r="FM8" s="51" t="str">
        <f t="shared" ca="1" si="28"/>
        <v/>
      </c>
      <c r="FN8" s="51" t="str">
        <f t="shared" ca="1" si="29"/>
        <v/>
      </c>
      <c r="FO8" s="51" t="str">
        <f t="shared" ca="1" si="30"/>
        <v/>
      </c>
      <c r="FP8" s="51" t="str">
        <f t="shared" ca="1" si="31"/>
        <v/>
      </c>
      <c r="FQ8" s="51" t="str">
        <f t="shared" ca="1" si="32"/>
        <v/>
      </c>
      <c r="FR8" s="51" t="str">
        <f t="shared" ca="1" si="33"/>
        <v/>
      </c>
      <c r="FS8" s="51" t="str">
        <f t="shared" ca="1" si="34"/>
        <v/>
      </c>
      <c r="FT8" s="51" t="str">
        <f t="shared" ca="1" si="35"/>
        <v/>
      </c>
      <c r="FU8" s="51" t="str">
        <f t="shared" ca="1" si="36"/>
        <v/>
      </c>
      <c r="FV8" s="51" t="str">
        <f t="shared" ca="1" si="37"/>
        <v/>
      </c>
      <c r="FW8" s="51" t="str">
        <f t="shared" ca="1" si="38"/>
        <v/>
      </c>
      <c r="FX8" s="51" t="str">
        <f t="shared" ca="1" si="39"/>
        <v/>
      </c>
      <c r="FY8" s="51" t="str">
        <f t="shared" ca="1" si="40"/>
        <v/>
      </c>
      <c r="FZ8" s="51" t="str">
        <f t="shared" ca="1" si="41"/>
        <v/>
      </c>
      <c r="GA8" s="51" t="str">
        <f t="shared" ca="1" si="42"/>
        <v/>
      </c>
      <c r="GB8" s="51" t="str">
        <f t="shared" ca="1" si="43"/>
        <v/>
      </c>
      <c r="GC8" s="51" t="str">
        <f t="shared" ca="1" si="44"/>
        <v/>
      </c>
      <c r="GD8" s="51" t="str">
        <f t="shared" ca="1" si="45"/>
        <v/>
      </c>
      <c r="GE8" s="51" t="str">
        <f t="shared" ca="1" si="46"/>
        <v/>
      </c>
      <c r="GF8" s="51" t="str">
        <f t="shared" ca="1" si="47"/>
        <v/>
      </c>
      <c r="GG8" s="51" t="str">
        <f t="shared" ca="1" si="48"/>
        <v/>
      </c>
      <c r="GH8" s="51" t="str">
        <f t="shared" ca="1" si="49"/>
        <v/>
      </c>
      <c r="GI8" s="51" t="str">
        <f t="shared" ca="1" si="50"/>
        <v/>
      </c>
      <c r="GJ8" s="51" t="str">
        <f t="shared" ca="1" si="51"/>
        <v/>
      </c>
      <c r="GK8" s="51" t="str">
        <f t="shared" ca="1" si="52"/>
        <v/>
      </c>
      <c r="GL8" s="51" t="str">
        <f t="shared" ca="1" si="53"/>
        <v/>
      </c>
      <c r="GM8" s="51" t="str">
        <f t="shared" ca="1" si="54"/>
        <v/>
      </c>
      <c r="GN8" s="51" t="str">
        <f t="shared" ca="1" si="55"/>
        <v/>
      </c>
      <c r="GO8" s="51" t="str">
        <f t="shared" ca="1" si="56"/>
        <v/>
      </c>
      <c r="GP8" s="51" t="str">
        <f t="shared" ca="1" si="57"/>
        <v/>
      </c>
      <c r="GQ8" s="51" t="str">
        <f t="shared" ca="1" si="58"/>
        <v/>
      </c>
      <c r="GR8" s="51" t="str">
        <f t="shared" ca="1" si="59"/>
        <v/>
      </c>
      <c r="GS8" s="51" t="str">
        <f t="shared" ca="1" si="60"/>
        <v/>
      </c>
      <c r="GT8" s="51" t="str">
        <f t="shared" ca="1" si="61"/>
        <v/>
      </c>
      <c r="GU8" s="51" t="str">
        <f t="shared" ca="1" si="62"/>
        <v/>
      </c>
      <c r="GV8" s="51" t="str">
        <f t="shared" ca="1" si="63"/>
        <v/>
      </c>
      <c r="GW8" s="51" t="str">
        <f t="shared" ca="1" si="64"/>
        <v/>
      </c>
      <c r="GX8" s="51" t="str">
        <f t="shared" ca="1" si="65"/>
        <v/>
      </c>
      <c r="GY8" s="51" t="str">
        <f t="shared" ca="1" si="66"/>
        <v/>
      </c>
      <c r="GZ8" s="51" t="str">
        <f t="shared" ca="1" si="67"/>
        <v/>
      </c>
      <c r="HA8" s="51" t="str">
        <f t="shared" ca="1" si="68"/>
        <v>3 دين 2/3</v>
      </c>
      <c r="HB8" s="51" t="str">
        <f t="shared" ca="1" si="69"/>
        <v>12 عربي 2/3</v>
      </c>
      <c r="HC8" s="51" t="str">
        <f t="shared" ca="1" si="70"/>
        <v>6 حساب 2/3</v>
      </c>
      <c r="HD8" s="51" t="str">
        <f t="shared" ca="1" si="71"/>
        <v/>
      </c>
      <c r="HE8" s="51" t="str">
        <f t="shared" ca="1" si="72"/>
        <v/>
      </c>
      <c r="HF8" s="51" t="str">
        <f t="shared" ca="1" si="73"/>
        <v/>
      </c>
      <c r="HG8" s="51" t="str">
        <f t="shared" ca="1" si="74"/>
        <v/>
      </c>
      <c r="HH8" s="51" t="str">
        <f t="shared" ca="1" si="75"/>
        <v/>
      </c>
      <c r="HI8" s="51" t="str">
        <f t="shared" ca="1" si="76"/>
        <v/>
      </c>
      <c r="HJ8" s="51" t="str">
        <f t="shared" ca="1" si="77"/>
        <v/>
      </c>
      <c r="HK8" s="51" t="str">
        <f t="shared" ca="1" si="78"/>
        <v>1 عملي 2/3</v>
      </c>
      <c r="HL8" s="51" t="str">
        <f t="shared" ca="1" si="79"/>
        <v/>
      </c>
      <c r="HM8" s="51" t="str">
        <f t="shared" ca="1" si="80"/>
        <v/>
      </c>
      <c r="HN8" s="51" t="str">
        <f t="shared" ca="1" si="81"/>
        <v/>
      </c>
      <c r="HO8" s="51" t="str">
        <f t="shared" ca="1" si="82"/>
        <v/>
      </c>
      <c r="HP8" s="51" t="str">
        <f t="shared" ca="1" si="83"/>
        <v/>
      </c>
      <c r="HQ8" s="51" t="str">
        <f t="shared" ca="1" si="84"/>
        <v/>
      </c>
      <c r="HR8" s="51" t="str">
        <f t="shared" ca="1" si="85"/>
        <v/>
      </c>
      <c r="HS8" s="51" t="str">
        <f t="shared" ca="1" si="86"/>
        <v/>
      </c>
      <c r="HT8" s="51" t="str">
        <f t="shared" ca="1" si="87"/>
        <v/>
      </c>
      <c r="HU8" s="51" t="str">
        <f t="shared" ca="1" si="88"/>
        <v/>
      </c>
      <c r="HV8" s="51" t="str">
        <f t="shared" ca="1" si="89"/>
        <v/>
      </c>
      <c r="HW8" s="51" t="str">
        <f t="shared" ca="1" si="90"/>
        <v/>
      </c>
      <c r="HX8" s="51" t="str">
        <f t="shared" ca="1" si="91"/>
        <v/>
      </c>
      <c r="HY8" s="51" t="str">
        <f t="shared" ca="1" si="92"/>
        <v/>
      </c>
      <c r="HZ8" s="51" t="str">
        <f t="shared" ca="1" si="93"/>
        <v/>
      </c>
      <c r="IA8" s="51" t="str">
        <f t="shared" ca="1" si="94"/>
        <v/>
      </c>
      <c r="IB8" s="51" t="str">
        <f t="shared" ca="1" si="95"/>
        <v/>
      </c>
      <c r="IC8" s="51" t="str">
        <f t="shared" ca="1" si="96"/>
        <v/>
      </c>
      <c r="ID8" s="51" t="str">
        <f t="shared" ca="1" si="97"/>
        <v/>
      </c>
      <c r="IE8" s="51" t="str">
        <f t="shared" ca="1" si="98"/>
        <v/>
      </c>
      <c r="IF8" s="51" t="str">
        <f t="shared" ca="1" si="99"/>
        <v/>
      </c>
      <c r="IG8" s="51" t="str">
        <f t="shared" ca="1" si="100"/>
        <v/>
      </c>
      <c r="IH8" s="51" t="str">
        <f t="shared" ca="1" si="101"/>
        <v/>
      </c>
      <c r="II8" s="51" t="str">
        <f t="shared" ca="1" si="102"/>
        <v/>
      </c>
      <c r="IJ8" s="51" t="str">
        <f t="shared" ca="1" si="103"/>
        <v/>
      </c>
      <c r="IK8" s="51" t="str">
        <f t="shared" ca="1" si="104"/>
        <v/>
      </c>
      <c r="IL8" s="51" t="str">
        <f t="shared" ca="1" si="105"/>
        <v/>
      </c>
      <c r="IM8" s="51" t="str">
        <f t="shared" ca="1" si="106"/>
        <v/>
      </c>
      <c r="IN8" s="51" t="str">
        <f t="shared" ca="1" si="107"/>
        <v/>
      </c>
      <c r="IO8" s="51" t="str">
        <f t="shared" ca="1" si="108"/>
        <v/>
      </c>
      <c r="IP8" s="51" t="str">
        <f t="shared" ca="1" si="109"/>
        <v/>
      </c>
      <c r="IQ8" s="51" t="str">
        <f t="shared" ca="1" si="110"/>
        <v/>
      </c>
      <c r="IR8" s="51" t="str">
        <f t="shared" ca="1" si="111"/>
        <v/>
      </c>
      <c r="IS8" s="51" t="str">
        <f t="shared" ca="1" si="112"/>
        <v/>
      </c>
      <c r="IT8" s="51" t="str">
        <f t="shared" ca="1" si="113"/>
        <v/>
      </c>
      <c r="IU8" s="51" t="str">
        <f t="shared" ca="1" si="114"/>
        <v/>
      </c>
      <c r="IV8" s="51" t="str">
        <f t="shared" ca="1" si="115"/>
        <v/>
      </c>
      <c r="IW8" s="51" t="str">
        <f t="shared" ca="1" si="116"/>
        <v/>
      </c>
      <c r="IX8" s="51" t="str">
        <f t="shared" ca="1" si="117"/>
        <v/>
      </c>
      <c r="IY8" s="51" t="str">
        <f t="shared" ca="1" si="118"/>
        <v/>
      </c>
      <c r="IZ8" s="51" t="str">
        <f t="shared" ca="1" si="119"/>
        <v/>
      </c>
      <c r="JA8" s="51" t="str">
        <f t="shared" ca="1" si="120"/>
        <v/>
      </c>
      <c r="JB8" s="51" t="str">
        <f t="shared" ca="1" si="121"/>
        <v/>
      </c>
      <c r="JC8" s="51" t="str">
        <f t="shared" ca="1" si="122"/>
        <v/>
      </c>
      <c r="JD8" s="51" t="str">
        <f t="shared" ca="1" si="123"/>
        <v/>
      </c>
      <c r="JE8" s="51" t="str">
        <f t="shared" ca="1" si="124"/>
        <v/>
      </c>
      <c r="JF8" s="51" t="str">
        <f t="shared" ca="1" si="125"/>
        <v/>
      </c>
      <c r="JG8" s="51" t="str">
        <f t="shared" ca="1" si="126"/>
        <v/>
      </c>
      <c r="JH8" s="51" t="str">
        <f t="shared" ca="1" si="127"/>
        <v/>
      </c>
      <c r="JI8" s="51" t="str">
        <f t="shared" ca="1" si="128"/>
        <v/>
      </c>
      <c r="JJ8" s="51" t="str">
        <f t="shared" ca="1" si="129"/>
        <v/>
      </c>
      <c r="JK8" s="51" t="str">
        <f t="shared" ca="1" si="130"/>
        <v/>
      </c>
      <c r="JL8" s="51" t="str">
        <f t="shared" ca="1" si="131"/>
        <v/>
      </c>
      <c r="JM8" s="51" t="str">
        <f t="shared" ca="1" si="132"/>
        <v/>
      </c>
      <c r="JN8" s="51" t="str">
        <f t="shared" ca="1" si="133"/>
        <v/>
      </c>
      <c r="JO8" s="51" t="str">
        <f t="shared" ca="1" si="134"/>
        <v/>
      </c>
      <c r="JP8" s="51" t="str">
        <f t="shared" ca="1" si="135"/>
        <v/>
      </c>
      <c r="JQ8" s="51" t="str">
        <f t="shared" ca="1" si="136"/>
        <v/>
      </c>
      <c r="JR8" s="51" t="str">
        <f t="shared" ca="1" si="137"/>
        <v/>
      </c>
      <c r="JS8" s="51" t="str">
        <f t="shared" ca="1" si="138"/>
        <v/>
      </c>
      <c r="JT8" s="51" t="str">
        <f t="shared" ca="1" si="139"/>
        <v/>
      </c>
      <c r="JU8" s="51" t="str">
        <f t="shared" ca="1" si="140"/>
        <v/>
      </c>
      <c r="JV8" s="51" t="str">
        <f t="shared" ca="1" si="141"/>
        <v/>
      </c>
      <c r="JW8" s="51" t="str">
        <f t="shared" ca="1" si="142"/>
        <v/>
      </c>
      <c r="JX8" s="51" t="str">
        <f t="shared" ca="1" si="143"/>
        <v/>
      </c>
      <c r="JY8" s="51" t="str">
        <f t="shared" ca="1" si="144"/>
        <v/>
      </c>
      <c r="JZ8" s="51" t="str">
        <f t="shared" ca="1" si="145"/>
        <v/>
      </c>
      <c r="KA8" s="51" t="str">
        <f t="shared" ca="1" si="146"/>
        <v/>
      </c>
      <c r="KB8" s="51" t="str">
        <f t="shared" ca="1" si="147"/>
        <v/>
      </c>
      <c r="KC8" s="51" t="str">
        <f t="shared" ca="1" si="148"/>
        <v/>
      </c>
      <c r="KD8" s="51" t="str">
        <f t="shared" ca="1" si="149"/>
        <v/>
      </c>
      <c r="KE8" s="51" t="str">
        <f t="shared" ca="1" si="150"/>
        <v/>
      </c>
      <c r="KF8" s="51" t="str">
        <f t="shared" ca="1" si="151"/>
        <v/>
      </c>
      <c r="KG8" s="51" t="str">
        <f t="shared" ca="1" si="152"/>
        <v/>
      </c>
      <c r="KH8" s="51" t="str">
        <f t="shared" ca="1" si="153"/>
        <v/>
      </c>
      <c r="KI8" s="51" t="str">
        <f t="shared" ca="1" si="154"/>
        <v/>
      </c>
      <c r="KJ8" s="51" t="str">
        <f t="shared" ca="1" si="155"/>
        <v/>
      </c>
      <c r="KK8" s="51" t="str">
        <f t="shared" ca="1" si="156"/>
        <v/>
      </c>
      <c r="KL8" s="51" t="str">
        <f t="shared" ca="1" si="157"/>
        <v/>
      </c>
      <c r="KM8" s="51" t="str">
        <f t="shared" ca="1" si="158"/>
        <v/>
      </c>
      <c r="KN8" s="51" t="str">
        <f t="shared" ca="1" si="159"/>
        <v/>
      </c>
      <c r="KO8" s="51" t="str">
        <f t="shared" ca="1" si="160"/>
        <v/>
      </c>
      <c r="KP8" s="51" t="str">
        <f t="shared" ca="1" si="161"/>
        <v/>
      </c>
      <c r="KQ8" s="51" t="str">
        <f t="shared" ca="1" si="162"/>
        <v/>
      </c>
      <c r="KR8" s="51" t="str">
        <f t="shared" ca="1" si="163"/>
        <v/>
      </c>
      <c r="KS8" s="51" t="str">
        <f t="shared" ca="1" si="164"/>
        <v/>
      </c>
    </row>
    <row r="9" spans="1:305" ht="19.5" customHeight="1">
      <c r="A9" s="49" t="s">
        <v>86</v>
      </c>
      <c r="B9" s="49">
        <f ca="1">SUMPRODUCT((ST!$F$15:$AS$15=Plan!$B$1)*(ST!$F$16:$AS$16=Plan!B$2))</f>
        <v>0</v>
      </c>
      <c r="C9" s="49">
        <f ca="1">SUMPRODUCT((ST!$F$15:$AS$15=Plan!$B$1)*(ST!$F$16:$AS$16=Plan!C$2))</f>
        <v>0</v>
      </c>
      <c r="D9" s="49">
        <f ca="1">SUMPRODUCT((ST!$F$15:$AS$15=Plan!$B$1)*(ST!$F$16:$AS$16=Plan!D$2))</f>
        <v>0</v>
      </c>
      <c r="E9" s="49">
        <f ca="1">SUMPRODUCT((ST!$F$15:$AS$15=Plan!$B$1)*(ST!$F$16:$AS$16=Plan!E$2))</f>
        <v>0</v>
      </c>
      <c r="F9" s="49">
        <f ca="1">SUMPRODUCT((ST!$F$15:$AS$15=Plan!$B$1)*(ST!$F$16:$AS$16=Plan!F$2))</f>
        <v>0</v>
      </c>
      <c r="G9" s="49">
        <f ca="1">SUMPRODUCT((ST!$F$15:$AS$15=Plan!$B$1)*(ST!$F$16:$AS$16=Plan!G$2))</f>
        <v>0</v>
      </c>
      <c r="H9" s="49">
        <f ca="1">SUMPRODUCT((ST!$F$15:$AS$15=Plan!$B$1)*(ST!$F$16:$AS$16=Plan!H$2))</f>
        <v>0</v>
      </c>
      <c r="I9" s="49">
        <f ca="1">SUMPRODUCT((ST!$F$15:$AS$15=Plan!$B$1)*(ST!$F$16:$AS$16=Plan!I$2))</f>
        <v>0</v>
      </c>
      <c r="J9" s="49">
        <f ca="1">SUMPRODUCT((ST!$F$15:$AS$15=Plan!$B$1)*(ST!$F$16:$AS$16=Plan!J$2))</f>
        <v>0</v>
      </c>
      <c r="K9" s="49">
        <f ca="1">SUMPRODUCT((ST!$F$15:$AS$15=Plan!$B$1)*(ST!$F$16:$AS$16=Plan!K$2))</f>
        <v>0</v>
      </c>
      <c r="L9" s="49">
        <f ca="1">SUMPRODUCT((ST!$F$15:$AS$15=Plan!$B$1)*(ST!$F$16:$AS$16=Plan!L$2))</f>
        <v>0</v>
      </c>
      <c r="M9" s="49">
        <f ca="1">SUMPRODUCT((ST!$F$15:$AS$15=Plan!$M$1)*(ST!$F$16:$AS$16=Plan!M$2))</f>
        <v>0</v>
      </c>
      <c r="N9" s="49">
        <f ca="1">SUMPRODUCT((ST!$F$15:$AS$15=Plan!$M$1)*(ST!$F$16:$AS$16=Plan!N$2))</f>
        <v>0</v>
      </c>
      <c r="O9" s="49">
        <f ca="1">SUMPRODUCT((ST!$F$15:$AS$15=Plan!$M$1)*(ST!$F$16:$AS$16=Plan!O$2))</f>
        <v>0</v>
      </c>
      <c r="P9" s="49">
        <f ca="1">SUMPRODUCT((ST!$F$15:$AS$15=Plan!$M$1)*(ST!$F$16:$AS$16=Plan!P$2))</f>
        <v>0</v>
      </c>
      <c r="Q9" s="49">
        <f ca="1">SUMPRODUCT((ST!$F$15:$AS$15=Plan!$M$1)*(ST!$F$16:$AS$16=Plan!Q$2))</f>
        <v>0</v>
      </c>
      <c r="R9" s="49">
        <f ca="1">SUMPRODUCT((ST!$F$15:$AS$15=Plan!$M$1)*(ST!$F$16:$AS$16=Plan!R$2))</f>
        <v>0</v>
      </c>
      <c r="S9" s="49">
        <f ca="1">SUMPRODUCT((ST!$F$15:$AS$15=Plan!$M$1)*(ST!$F$16:$AS$16=Plan!S$2))</f>
        <v>0</v>
      </c>
      <c r="T9" s="49">
        <f ca="1">SUMPRODUCT((ST!$F$15:$AS$15=Plan!$M$1)*(ST!$F$16:$AS$16=Plan!T$2))</f>
        <v>0</v>
      </c>
      <c r="U9" s="49">
        <f ca="1">SUMPRODUCT((ST!$F$15:$AS$15=Plan!$M$1)*(ST!$F$16:$AS$16=Plan!U$2))</f>
        <v>0</v>
      </c>
      <c r="V9" s="49">
        <f ca="1">SUMPRODUCT((ST!$F$15:$AS$15=Plan!$M$1)*(ST!$F$16:$AS$16=Plan!V$2))</f>
        <v>0</v>
      </c>
      <c r="W9" s="49">
        <f ca="1">SUMPRODUCT((ST!$F$15:$AS$15=Plan!$M$1)*(ST!$F$16:$AS$16=Plan!W$2))</f>
        <v>0</v>
      </c>
      <c r="X9" s="49">
        <f ca="1">SUMPRODUCT((ST!$F$15:$AS$15=Plan!$X$1)*(ST!$F$16:$AS$16=Plan!X$2))</f>
        <v>0</v>
      </c>
      <c r="Y9" s="49">
        <f ca="1">SUMPRODUCT((ST!$F$15:$AS$15=Plan!$X$1)*(ST!$F$16:$AS$16=Plan!Y$2))</f>
        <v>0</v>
      </c>
      <c r="Z9" s="49">
        <f ca="1">SUMPRODUCT((ST!$F$15:$AS$15=Plan!$X$1)*(ST!$F$16:$AS$16=Plan!Z$2))</f>
        <v>0</v>
      </c>
      <c r="AA9" s="49">
        <f ca="1">SUMPRODUCT((ST!$F$15:$AS$15=Plan!$X$1)*(ST!$F$16:$AS$16=Plan!AA$2))</f>
        <v>0</v>
      </c>
      <c r="AB9" s="49">
        <f ca="1">SUMPRODUCT((ST!$F$15:$AS$15=Plan!$X$1)*(ST!$F$16:$AS$16=Plan!AB$2))</f>
        <v>0</v>
      </c>
      <c r="AC9" s="49">
        <f ca="1">SUMPRODUCT((ST!$F$15:$AS$15=Plan!$X$1)*(ST!$F$16:$AS$16=Plan!AC$2))</f>
        <v>0</v>
      </c>
      <c r="AD9" s="49">
        <f ca="1">SUMPRODUCT((ST!$F$15:$AS$15=Plan!$X$1)*(ST!$F$16:$AS$16=Plan!AD$2))</f>
        <v>0</v>
      </c>
      <c r="AE9" s="49">
        <f ca="1">SUMPRODUCT((ST!$F$15:$AS$15=Plan!$X$1)*(ST!$F$16:$AS$16=Plan!AE$2))</f>
        <v>0</v>
      </c>
      <c r="AF9" s="49">
        <f ca="1">SUMPRODUCT((ST!$F$15:$AS$15=Plan!$X$1)*(ST!$F$16:$AS$16=Plan!AF$2))</f>
        <v>0</v>
      </c>
      <c r="AG9" s="49">
        <f ca="1">SUMPRODUCT((ST!$F$15:$AS$15=Plan!$X$1)*(ST!$F$16:$AS$16=Plan!AG$2))</f>
        <v>0</v>
      </c>
      <c r="AH9" s="49">
        <f ca="1">SUMPRODUCT((ST!$F$15:$AS$15=Plan!$X$1)*(ST!$F$16:$AS$16=Plan!AH$2))</f>
        <v>0</v>
      </c>
      <c r="AI9" s="49">
        <f ca="1">SUMPRODUCT((ST!$F$15:$AS$15=Plan!$AI$1)*(ST!$F$16:$AS$16=Plan!AI$2))</f>
        <v>0</v>
      </c>
      <c r="AJ9" s="49">
        <f ca="1">SUMPRODUCT((ST!$F$15:$AS$15=Plan!$AI$1)*(ST!$F$16:$AS$16=Plan!AJ$2))</f>
        <v>0</v>
      </c>
      <c r="AK9" s="49">
        <f ca="1">SUMPRODUCT((ST!$F$15:$AS$15=Plan!$AI$1)*(ST!$F$16:$AS$16=Plan!AK$2))</f>
        <v>0</v>
      </c>
      <c r="AL9" s="49">
        <f ca="1">SUMPRODUCT((ST!$F$15:$AS$15=Plan!$AI$1)*(ST!$F$16:$AS$16=Plan!AL$2))</f>
        <v>0</v>
      </c>
      <c r="AM9" s="49">
        <f ca="1">SUMPRODUCT((ST!$F$15:$AS$15=Plan!$AI$1)*(ST!$F$16:$AS$16=Plan!AM$2))</f>
        <v>0</v>
      </c>
      <c r="AN9" s="49">
        <f ca="1">SUMPRODUCT((ST!$F$15:$AS$15=Plan!$AI$1)*(ST!$F$16:$AS$16=Plan!AN$2))</f>
        <v>0</v>
      </c>
      <c r="AO9" s="49">
        <f ca="1">SUMPRODUCT((ST!$F$15:$AS$15=Plan!$AI$1)*(ST!$F$16:$AS$16=Plan!AO$2))</f>
        <v>0</v>
      </c>
      <c r="AP9" s="49">
        <f ca="1">SUMPRODUCT((ST!$F$15:$AS$15=Plan!$AI$1)*(ST!$F$16:$AS$16=Plan!AP$2))</f>
        <v>0</v>
      </c>
      <c r="AQ9" s="49">
        <f ca="1">SUMPRODUCT((ST!$F$15:$AS$15=Plan!$AI$1)*(ST!$F$16:$AS$16=Plan!AQ$2))</f>
        <v>0</v>
      </c>
      <c r="AR9" s="49">
        <f ca="1">SUMPRODUCT((ST!$F$15:$AS$15=Plan!$AI$1)*(ST!$F$16:$AS$16=Plan!AR$2))</f>
        <v>0</v>
      </c>
      <c r="AS9" s="49">
        <f ca="1">SUMPRODUCT((ST!$F$15:$AS$15=Plan!$AI$1)*(ST!$F$16:$AS$16=Plan!AS$2))</f>
        <v>0</v>
      </c>
      <c r="AT9" s="49">
        <f ca="1">SUMPRODUCT((ST!$F$15:$AS$15=Plan!$AT$1)*(ST!$F$16:$AS$16=Plan!AT$2))</f>
        <v>0</v>
      </c>
      <c r="AU9" s="49">
        <f ca="1">SUMPRODUCT((ST!$F$15:$AS$15=Plan!$AT$1)*(ST!$F$16:$AS$16=Plan!AU$2))</f>
        <v>0</v>
      </c>
      <c r="AV9" s="49">
        <f ca="1">SUMPRODUCT((ST!$F$15:$AS$15=Plan!$AT$1)*(ST!$F$16:$AS$16=Plan!AV$2))</f>
        <v>0</v>
      </c>
      <c r="AW9" s="49">
        <f ca="1">SUMPRODUCT((ST!$F$15:$AS$15=Plan!$AT$1)*(ST!$F$16:$AS$16=Plan!AW$2))</f>
        <v>0</v>
      </c>
      <c r="AX9" s="49">
        <f ca="1">SUMPRODUCT((ST!$F$15:$AS$15=Plan!$AT$1)*(ST!$F$16:$AS$16=Plan!AX$2))</f>
        <v>0</v>
      </c>
      <c r="AY9" s="49">
        <f ca="1">SUMPRODUCT((ST!$F$15:$AS$15=Plan!$AT$1)*(ST!$F$16:$AS$16=Plan!AY$2))</f>
        <v>0</v>
      </c>
      <c r="AZ9" s="49">
        <f ca="1">SUMPRODUCT((ST!$F$15:$AS$15=Plan!$AT$1)*(ST!$F$16:$AS$16=Plan!AZ$2))</f>
        <v>0</v>
      </c>
      <c r="BA9" s="49">
        <f ca="1">SUMPRODUCT((ST!$F$15:$AS$15=Plan!$AT$1)*(ST!$F$16:$AS$16=Plan!BA$2))</f>
        <v>0</v>
      </c>
      <c r="BB9" s="49">
        <f ca="1">SUMPRODUCT((ST!$F$15:$AS$15=Plan!$AT$1)*(ST!$F$16:$AS$16=Plan!BB$2))</f>
        <v>0</v>
      </c>
      <c r="BC9" s="49">
        <f ca="1">SUMPRODUCT((ST!$F$15:$AS$15=Plan!$AT$1)*(ST!$F$16:$AS$16=Plan!BC$2))</f>
        <v>0</v>
      </c>
      <c r="BD9" s="49">
        <f ca="1">SUMPRODUCT((ST!$F$15:$AS$15=Plan!$AT$1)*(ST!$F$16:$AS$16=Plan!BD$2))</f>
        <v>0</v>
      </c>
      <c r="BE9" s="49">
        <f ca="1">SUMPRODUCT((ST!$F$15:$AS$15=Plan!$BE$1)*(ST!$F$16:$AS$16=Plan!BE$2))</f>
        <v>0</v>
      </c>
      <c r="BF9" s="49">
        <f ca="1">SUMPRODUCT((ST!$F$15:$AS$15=Plan!$BE$1)*(ST!$F$16:$AS$16=Plan!BF$2))</f>
        <v>0</v>
      </c>
      <c r="BG9" s="49">
        <f ca="1">SUMPRODUCT((ST!$F$15:$AS$15=Plan!$BE$1)*(ST!$F$16:$AS$16=Plan!BG$2))</f>
        <v>0</v>
      </c>
      <c r="BH9" s="49">
        <f ca="1">SUMPRODUCT((ST!$F$15:$AS$15=Plan!$BE$1)*(ST!$F$16:$AS$16=Plan!BH$2))</f>
        <v>0</v>
      </c>
      <c r="BI9" s="49">
        <f ca="1">SUMPRODUCT((ST!$F$15:$AS$15=Plan!$BE$1)*(ST!$F$16:$AS$16=Plan!BI$2))</f>
        <v>0</v>
      </c>
      <c r="BJ9" s="49">
        <f ca="1">SUMPRODUCT((ST!$F$15:$AS$15=Plan!$BE$1)*(ST!$F$16:$AS$16=Plan!BJ$2))</f>
        <v>0</v>
      </c>
      <c r="BK9" s="49">
        <f ca="1">SUMPRODUCT((ST!$F$15:$AS$15=Plan!$BE$1)*(ST!$F$16:$AS$16=Plan!BK$2))</f>
        <v>0</v>
      </c>
      <c r="BL9" s="49">
        <f ca="1">SUMPRODUCT((ST!$F$15:$AS$15=Plan!$BE$1)*(ST!$F$16:$AS$16=Plan!BL$2))</f>
        <v>0</v>
      </c>
      <c r="BM9" s="49">
        <f ca="1">SUMPRODUCT((ST!$F$15:$AS$15=Plan!$BE$1)*(ST!$F$16:$AS$16=Plan!BM$2))</f>
        <v>0</v>
      </c>
      <c r="BN9" s="49">
        <f ca="1">SUMPRODUCT((ST!$F$15:$AS$15=Plan!$BE$1)*(ST!$F$16:$AS$16=Plan!BN$2))</f>
        <v>0</v>
      </c>
      <c r="BO9" s="49">
        <f ca="1">SUMPRODUCT((ST!$F$15:$AS$15=Plan!$BE$1)*(ST!$F$16:$AS$16=Plan!BO$2))</f>
        <v>0</v>
      </c>
      <c r="BP9" s="49">
        <f ca="1">SUMPRODUCT((ST!$F$15:$AS$15=Plan!$BP$1)*(ST!$F$16:$AS$16=Plan!BP$2))</f>
        <v>0</v>
      </c>
      <c r="BQ9" s="49">
        <f ca="1">SUMPRODUCT((ST!$F$15:$AS$15=Plan!$BP$1)*(ST!$F$16:$AS$16=Plan!BQ$2))</f>
        <v>12</v>
      </c>
      <c r="BR9" s="49">
        <f ca="1">SUMPRODUCT((ST!$F$15:$AS$15=Plan!$BP$1)*(ST!$F$16:$AS$16=Plan!BR$2))</f>
        <v>0</v>
      </c>
      <c r="BS9" s="49">
        <f ca="1">SUMPRODUCT((ST!$F$15:$AS$15=Plan!$BP$1)*(ST!$F$16:$AS$16=Plan!BS$2))</f>
        <v>0</v>
      </c>
      <c r="BT9" s="49">
        <f ca="1">SUMPRODUCT((ST!$F$15:$AS$15=Plan!$BP$1)*(ST!$F$16:$AS$16=Plan!BT$2))</f>
        <v>0</v>
      </c>
      <c r="BU9" s="49">
        <f ca="1">SUMPRODUCT((ST!$F$15:$AS$15=Plan!$BP$1)*(ST!$F$16:$AS$16=Plan!BU$2))</f>
        <v>0</v>
      </c>
      <c r="BV9" s="49">
        <f ca="1">SUMPRODUCT((ST!$F$15:$AS$15=Plan!$BP$1)*(ST!$F$16:$AS$16=Plan!BV$2))</f>
        <v>0</v>
      </c>
      <c r="BW9" s="49">
        <f ca="1">SUMPRODUCT((ST!$F$15:$AS$15=Plan!$BP$1)*(ST!$F$16:$AS$16=Plan!BW$2))</f>
        <v>0</v>
      </c>
      <c r="BX9" s="49">
        <f ca="1">SUMPRODUCT((ST!$F$15:$AS$15=Plan!$BP$1)*(ST!$F$16:$AS$16=Plan!BX$2))</f>
        <v>0</v>
      </c>
      <c r="BY9" s="49">
        <f ca="1">SUMPRODUCT((ST!$F$15:$AS$15=Plan!$BP$1)*(ST!$F$16:$AS$16=Plan!BY$2))</f>
        <v>0</v>
      </c>
      <c r="BZ9" s="49">
        <f ca="1">SUMPRODUCT((ST!$F$15:$AS$15=Plan!$BP$1)*(ST!$F$16:$AS$16=Plan!BZ$2))</f>
        <v>0</v>
      </c>
      <c r="CA9" s="49">
        <f ca="1">SUMPRODUCT((ST!$F$15:$AS$15=Plan!$BP$1)*(ST!$F$16:$AS$16=Plan!CA$2))</f>
        <v>0</v>
      </c>
      <c r="CB9" s="49">
        <f ca="1">SUMPRODUCT((ST!$F$15:$AS$15=Plan!$CB$1)*(ST!$F$16:$AS$16=Plan!CB$2))</f>
        <v>0</v>
      </c>
      <c r="CC9" s="49">
        <f ca="1">SUMPRODUCT((ST!$F$15:$AS$15=Plan!$CB$1)*(ST!$F$16:$AS$16=Plan!CC$2))</f>
        <v>12</v>
      </c>
      <c r="CD9" s="49">
        <f ca="1">SUMPRODUCT((ST!$F$15:$AS$15=Plan!$CB$1)*(ST!$F$16:$AS$16=Plan!CD$2))</f>
        <v>0</v>
      </c>
      <c r="CE9" s="49">
        <f ca="1">SUMPRODUCT((ST!$F$15:$AS$15=Plan!$CB$1)*(ST!$F$16:$AS$16=Plan!CE$2))</f>
        <v>0</v>
      </c>
      <c r="CF9" s="49">
        <f ca="1">SUMPRODUCT((ST!$F$15:$AS$15=Plan!$CB$1)*(ST!$F$16:$AS$16=Plan!CF$2))</f>
        <v>0</v>
      </c>
      <c r="CG9" s="49">
        <f ca="1">SUMPRODUCT((ST!$F$15:$AS$15=Plan!$CB$1)*(ST!$F$16:$AS$16=Plan!CG$2))</f>
        <v>0</v>
      </c>
      <c r="CH9" s="49">
        <f ca="1">SUMPRODUCT((ST!$F$15:$AS$15=Plan!$CB$1)*(ST!$F$16:$AS$16=Plan!CH$2))</f>
        <v>0</v>
      </c>
      <c r="CI9" s="49">
        <f ca="1">SUMPRODUCT((ST!$F$15:$AS$15=Plan!$CB$1)*(ST!$F$16:$AS$16=Plan!CI$2))</f>
        <v>0</v>
      </c>
      <c r="CJ9" s="49">
        <f ca="1">SUMPRODUCT((ST!$F$15:$AS$15=Plan!$CB$1)*(ST!$F$16:$AS$16=Plan!CJ$2))</f>
        <v>0</v>
      </c>
      <c r="CK9" s="49">
        <f ca="1">SUMPRODUCT((ST!$F$15:$AS$15=Plan!$CB$1)*(ST!$F$16:$AS$16=Plan!CK$2))</f>
        <v>0</v>
      </c>
      <c r="CL9" s="49">
        <f ca="1">SUMPRODUCT((ST!$F$15:$AS$15=Plan!$CB$1)*(ST!$F$16:$AS$16=Plan!CL$2))</f>
        <v>0</v>
      </c>
      <c r="CM9" s="49">
        <f ca="1">SUMPRODUCT((ST!$F$15:$AS$15=Plan!$CB$1)*(ST!$F$16:$AS$16=Plan!CM$2))</f>
        <v>0</v>
      </c>
      <c r="CN9" s="49">
        <f ca="1">SUMPRODUCT((ST!$F$15:$AS$15=Plan!$CN$1)*(ST!$F$16:$AS$16=Plan!CN$2))</f>
        <v>0</v>
      </c>
      <c r="CO9" s="49">
        <f ca="1">SUMPRODUCT((ST!$F$15:$AS$15=Plan!$CN$1)*(ST!$F$16:$AS$16=Plan!CO$2))</f>
        <v>0</v>
      </c>
      <c r="CP9" s="49">
        <f ca="1">SUMPRODUCT((ST!$F$15:$AS$15=Plan!$CN$1)*(ST!$F$16:$AS$16=Plan!CP$2))</f>
        <v>0</v>
      </c>
      <c r="CQ9" s="49">
        <f ca="1">SUMPRODUCT((ST!$F$15:$AS$15=Plan!$CN$1)*(ST!$F$16:$AS$16=Plan!CQ$2))</f>
        <v>0</v>
      </c>
      <c r="CR9" s="49">
        <f ca="1">SUMPRODUCT((ST!$F$15:$AS$15=Plan!$CN$1)*(ST!$F$16:$AS$16=Plan!CR$2))</f>
        <v>0</v>
      </c>
      <c r="CS9" s="49">
        <f ca="1">SUMPRODUCT((ST!$F$15:$AS$15=Plan!$CN$1)*(ST!$F$16:$AS$16=Plan!CS$2))</f>
        <v>0</v>
      </c>
      <c r="CT9" s="49">
        <f ca="1">SUMPRODUCT((ST!$F$15:$AS$15=Plan!$CN$1)*(ST!$F$16:$AS$16=Plan!CT$2))</f>
        <v>0</v>
      </c>
      <c r="CU9" s="49">
        <f ca="1">SUMPRODUCT((ST!$F$15:$AS$15=Plan!$CN$1)*(ST!$F$16:$AS$16=Plan!CU$2))</f>
        <v>0</v>
      </c>
      <c r="CV9" s="49">
        <f ca="1">SUMPRODUCT((ST!$F$15:$AS$15=Plan!$CN$1)*(ST!$F$16:$AS$16=Plan!CV$2))</f>
        <v>0</v>
      </c>
      <c r="CW9" s="49">
        <f ca="1">SUMPRODUCT((ST!$F$15:$AS$15=Plan!$CN$1)*(ST!$F$16:$AS$16=Plan!CW$2))</f>
        <v>0</v>
      </c>
      <c r="CX9" s="49">
        <f ca="1">SUMPRODUCT((ST!$F$15:$AS$15=Plan!$CN$1)*(ST!$F$16:$AS$16=Plan!CX$2))</f>
        <v>0</v>
      </c>
      <c r="CY9" s="49">
        <f ca="1">SUMPRODUCT((ST!$F$15:$AS$15=Plan!$CN$1)*(ST!$F$16:$AS$16=Plan!CY$2))</f>
        <v>0</v>
      </c>
      <c r="CZ9" s="49">
        <f ca="1">SUMPRODUCT((ST!$F$15:$AS$15=Plan!$CZ$1)*(ST!$F$16:$AS$16=Plan!CZ$2))</f>
        <v>0</v>
      </c>
      <c r="DA9" s="49">
        <f ca="1">SUMPRODUCT((ST!$F$15:$AS$15=Plan!$CZ$1)*(ST!$F$16:$AS$16=Plan!DA$2))</f>
        <v>0</v>
      </c>
      <c r="DB9" s="49">
        <f ca="1">SUMPRODUCT((ST!$F$15:$AS$15=Plan!$CZ$1)*(ST!$F$16:$AS$16=Plan!DB$2))</f>
        <v>0</v>
      </c>
      <c r="DC9" s="49">
        <f ca="1">SUMPRODUCT((ST!$F$15:$AS$15=Plan!$CZ$1)*(ST!$F$16:$AS$16=Plan!DC$2))</f>
        <v>0</v>
      </c>
      <c r="DD9" s="49">
        <f ca="1">SUMPRODUCT((ST!$F$15:$AS$15=Plan!$CZ$1)*(ST!$F$16:$AS$16=Plan!DD$2))</f>
        <v>0</v>
      </c>
      <c r="DE9" s="49">
        <f ca="1">SUMPRODUCT((ST!$F$15:$AS$15=Plan!$CZ$1)*(ST!$F$16:$AS$16=Plan!DE$2))</f>
        <v>0</v>
      </c>
      <c r="DF9" s="49">
        <f ca="1">SUMPRODUCT((ST!$F$15:$AS$15=Plan!$CZ$1)*(ST!$F$16:$AS$16=Plan!DF$2))</f>
        <v>0</v>
      </c>
      <c r="DG9" s="49">
        <f ca="1">SUMPRODUCT((ST!$F$15:$AS$15=Plan!$CZ$1)*(ST!$F$16:$AS$16=Plan!DG$2))</f>
        <v>0</v>
      </c>
      <c r="DH9" s="49">
        <f ca="1">SUMPRODUCT((ST!$F$15:$AS$15=Plan!$CZ$1)*(ST!$F$16:$AS$16=Plan!DH$2))</f>
        <v>0</v>
      </c>
      <c r="DI9" s="49">
        <f ca="1">SUMPRODUCT((ST!$F$15:$AS$15=Plan!$CZ$1)*(ST!$F$16:$AS$16=Plan!DI$2))</f>
        <v>0</v>
      </c>
      <c r="DJ9" s="49">
        <f ca="1">SUMPRODUCT((ST!$F$15:$AS$15=Plan!$CZ$1)*(ST!$F$16:$AS$16=Plan!DJ$2))</f>
        <v>0</v>
      </c>
      <c r="DK9" s="49">
        <f ca="1">SUMPRODUCT((ST!$F$15:$AS$15=Plan!$CZ$1)*(ST!$F$16:$AS$16=Plan!DK$2))</f>
        <v>0</v>
      </c>
      <c r="DL9" s="49">
        <f ca="1">SUMPRODUCT((ST!$F$15:$AS$15=Plan!$DL$1)*(ST!$F$16:$AS$16=Plan!DL$2))</f>
        <v>0</v>
      </c>
      <c r="DM9" s="49">
        <f ca="1">SUMPRODUCT((ST!$F$15:$AS$15=Plan!$DL$1)*(ST!$F$16:$AS$16=Plan!DM$2))</f>
        <v>0</v>
      </c>
      <c r="DN9" s="49">
        <f ca="1">SUMPRODUCT((ST!$F$15:$AS$15=Plan!$DL$1)*(ST!$F$16:$AS$16=Plan!DN$2))</f>
        <v>0</v>
      </c>
      <c r="DO9" s="49">
        <f ca="1">SUMPRODUCT((ST!$F$15:$AS$15=Plan!$DL$1)*(ST!$F$16:$AS$16=Plan!DO$2))</f>
        <v>0</v>
      </c>
      <c r="DP9" s="49">
        <f ca="1">SUMPRODUCT((ST!$F$15:$AS$15=Plan!$DL$1)*(ST!$F$16:$AS$16=Plan!DP$2))</f>
        <v>0</v>
      </c>
      <c r="DQ9" s="49">
        <f ca="1">SUMPRODUCT((ST!$F$15:$AS$15=Plan!$DL$1)*(ST!$F$16:$AS$16=Plan!DQ$2))</f>
        <v>0</v>
      </c>
      <c r="DR9" s="49">
        <f ca="1">SUMPRODUCT((ST!$F$15:$AS$15=Plan!$DL$1)*(ST!$F$16:$AS$16=Plan!DR$2))</f>
        <v>0</v>
      </c>
      <c r="DS9" s="49">
        <f ca="1">SUMPRODUCT((ST!$F$15:$AS$15=Plan!$DL$1)*(ST!$F$16:$AS$16=Plan!DS$2))</f>
        <v>0</v>
      </c>
      <c r="DT9" s="49">
        <f ca="1">SUMPRODUCT((ST!$F$15:$AS$15=Plan!$DL$1)*(ST!$F$16:$AS$16=Plan!DT$2))</f>
        <v>0</v>
      </c>
      <c r="DU9" s="49">
        <f ca="1">SUMPRODUCT((ST!$F$15:$AS$15=Plan!$DL$1)*(ST!$F$16:$AS$16=Plan!DU$2))</f>
        <v>0</v>
      </c>
      <c r="DV9" s="49">
        <f ca="1">SUMPRODUCT((ST!$F$15:$AS$15=Plan!$DL$1)*(ST!$F$16:$AS$16=Plan!DV$2))</f>
        <v>0</v>
      </c>
      <c r="DW9" s="49">
        <f ca="1">SUMPRODUCT((ST!$F$15:$AS$15=Plan!$DL$1)*(ST!$F$16:$AS$16=Plan!DW$2))</f>
        <v>0</v>
      </c>
      <c r="DX9" s="49">
        <f ca="1">SUMPRODUCT((ST!$F$15:$AS$15=Plan!$DX$1)*(ST!$F$16:$AS$16=Plan!DX$2))</f>
        <v>0</v>
      </c>
      <c r="DY9" s="49">
        <f ca="1">SUMPRODUCT((ST!$F$15:$AS$15=Plan!$DX$1)*(ST!$F$16:$AS$16=Plan!DY$2))</f>
        <v>0</v>
      </c>
      <c r="DZ9" s="49">
        <f ca="1">SUMPRODUCT((ST!$F$15:$AS$15=Plan!$DX$1)*(ST!$F$16:$AS$16=Plan!DZ$2))</f>
        <v>0</v>
      </c>
      <c r="EA9" s="49">
        <f ca="1">SUMPRODUCT((ST!$F$15:$AS$15=Plan!$DX$1)*(ST!$F$16:$AS$16=Plan!EA$2))</f>
        <v>0</v>
      </c>
      <c r="EB9" s="49">
        <f ca="1">SUMPRODUCT((ST!$F$15:$AS$15=Plan!$DX$1)*(ST!$F$16:$AS$16=Plan!EB$2))</f>
        <v>0</v>
      </c>
      <c r="EC9" s="49">
        <f ca="1">SUMPRODUCT((ST!$F$15:$AS$15=Plan!$DX$1)*(ST!$F$16:$AS$16=Plan!EC$2))</f>
        <v>0</v>
      </c>
      <c r="ED9" s="49">
        <f ca="1">SUMPRODUCT((ST!$F$15:$AS$15=Plan!$DX$1)*(ST!$F$16:$AS$16=Plan!ED$2))</f>
        <v>0</v>
      </c>
      <c r="EE9" s="49">
        <f ca="1">SUMPRODUCT((ST!$F$15:$AS$15=Plan!$DX$1)*(ST!$F$16:$AS$16=Plan!EE$2))</f>
        <v>0</v>
      </c>
      <c r="EF9" s="49">
        <f ca="1">SUMPRODUCT((ST!$F$15:$AS$15=Plan!$DX$1)*(ST!$F$16:$AS$16=Plan!EF$2))</f>
        <v>0</v>
      </c>
      <c r="EG9" s="49">
        <f ca="1">SUMPRODUCT((ST!$F$15:$AS$15=Plan!$DX$1)*(ST!$F$16:$AS$16=Plan!EG$2))</f>
        <v>0</v>
      </c>
      <c r="EH9" s="49">
        <f ca="1">SUMPRODUCT((ST!$F$15:$AS$15=Plan!$DX$1)*(ST!$F$16:$AS$16=Plan!EH$2))</f>
        <v>0</v>
      </c>
      <c r="EI9" s="49">
        <f ca="1">SUMPRODUCT((ST!$F$15:$AS$15=Plan!$DX$1)*(ST!$F$16:$AS$16=Plan!EI$2))</f>
        <v>0</v>
      </c>
      <c r="EJ9" s="49">
        <f ca="1">SUMPRODUCT((ST!$F$15:$AS$15=Plan!$DX$1)*(ST!$F$16:$AS$16=Plan!EJ$2))</f>
        <v>0</v>
      </c>
      <c r="EK9" s="49">
        <f ca="1">SUMPRODUCT((ST!$F$15:$AS$15=Plan!$EK$1)*(ST!$F$16:$AS$16=Plan!EK$2))</f>
        <v>0</v>
      </c>
      <c r="EL9" s="49">
        <f ca="1">SUMPRODUCT((ST!$F$15:$AS$15=Plan!$EK$1)*(ST!$F$16:$AS$16=Plan!EL$2))</f>
        <v>0</v>
      </c>
      <c r="EM9" s="49">
        <f ca="1">SUMPRODUCT((ST!$F$15:$AS$15=Plan!$EK$1)*(ST!$F$16:$AS$16=Plan!EM$2))</f>
        <v>0</v>
      </c>
      <c r="EN9" s="49">
        <f ca="1">SUMPRODUCT((ST!$F$15:$AS$15=Plan!$EK$1)*(ST!$F$16:$AS$16=Plan!EN$2))</f>
        <v>0</v>
      </c>
      <c r="EO9" s="49">
        <f ca="1">SUMPRODUCT((ST!$F$15:$AS$15=Plan!$EK$1)*(ST!$F$16:$AS$16=Plan!EO$2))</f>
        <v>0</v>
      </c>
      <c r="EP9" s="49">
        <f ca="1">SUMPRODUCT((ST!$F$15:$AS$15=Plan!$EK$1)*(ST!$F$16:$AS$16=Plan!EP$2))</f>
        <v>0</v>
      </c>
      <c r="EQ9" s="49">
        <f ca="1">SUMPRODUCT((ST!$F$15:$AS$15=Plan!$EK$1)*(ST!$F$16:$AS$16=Plan!EQ$2))</f>
        <v>0</v>
      </c>
      <c r="ER9" s="49">
        <f ca="1">SUMPRODUCT((ST!$F$15:$AS$15=Plan!$EK$1)*(ST!$F$16:$AS$16=Plan!ER$2))</f>
        <v>0</v>
      </c>
      <c r="ES9" s="49">
        <f ca="1">SUMPRODUCT((ST!$F$15:$AS$15=Plan!$EK$1)*(ST!$F$16:$AS$16=Plan!ES$2))</f>
        <v>0</v>
      </c>
      <c r="ET9" s="49">
        <f ca="1">SUMPRODUCT((ST!$F$15:$AS$15=Plan!$EK$1)*(ST!$F$16:$AS$16=Plan!ET$2))</f>
        <v>0</v>
      </c>
      <c r="EU9" s="49">
        <f ca="1">SUMPRODUCT((ST!$F$15:$AS$15=Plan!$EK$1)*(ST!$F$16:$AS$16=Plan!EU$2))</f>
        <v>0</v>
      </c>
      <c r="EV9" s="49">
        <f ca="1">SUMPRODUCT((ST!$F$15:$AS$15=Plan!$EK$1)*(ST!$F$16:$AS$16=Plan!EV$2))</f>
        <v>0</v>
      </c>
      <c r="EW9" s="49">
        <f ca="1">SUMPRODUCT((ST!$F$15:$AS$15=Plan!$EK$1)*(ST!$F$16:$AS$16=Plan!EW$2))</f>
        <v>0</v>
      </c>
      <c r="EX9" s="51" t="str">
        <f t="shared" ca="1" si="13"/>
        <v/>
      </c>
      <c r="EY9" s="51" t="str">
        <f t="shared" ca="1" si="14"/>
        <v/>
      </c>
      <c r="EZ9" s="51" t="str">
        <f t="shared" ca="1" si="15"/>
        <v/>
      </c>
      <c r="FA9" s="51" t="str">
        <f t="shared" ca="1" si="16"/>
        <v/>
      </c>
      <c r="FB9" s="51" t="str">
        <f t="shared" ca="1" si="17"/>
        <v/>
      </c>
      <c r="FC9" s="51" t="str">
        <f t="shared" ca="1" si="18"/>
        <v/>
      </c>
      <c r="FD9" s="51" t="str">
        <f t="shared" ca="1" si="19"/>
        <v/>
      </c>
      <c r="FE9" s="51" t="str">
        <f t="shared" ca="1" si="20"/>
        <v/>
      </c>
      <c r="FF9" s="51" t="str">
        <f t="shared" ca="1" si="21"/>
        <v/>
      </c>
      <c r="FG9" s="51" t="str">
        <f t="shared" ca="1" si="22"/>
        <v/>
      </c>
      <c r="FH9" s="51" t="str">
        <f t="shared" ca="1" si="23"/>
        <v/>
      </c>
      <c r="FI9" s="51" t="str">
        <f t="shared" ca="1" si="24"/>
        <v/>
      </c>
      <c r="FJ9" s="51" t="str">
        <f t="shared" ca="1" si="25"/>
        <v/>
      </c>
      <c r="FK9" s="51" t="str">
        <f t="shared" ca="1" si="26"/>
        <v/>
      </c>
      <c r="FL9" s="51" t="str">
        <f t="shared" ca="1" si="27"/>
        <v/>
      </c>
      <c r="FM9" s="51" t="str">
        <f t="shared" ca="1" si="28"/>
        <v/>
      </c>
      <c r="FN9" s="51" t="str">
        <f t="shared" ca="1" si="29"/>
        <v/>
      </c>
      <c r="FO9" s="51" t="str">
        <f t="shared" ca="1" si="30"/>
        <v/>
      </c>
      <c r="FP9" s="51" t="str">
        <f t="shared" ca="1" si="31"/>
        <v/>
      </c>
      <c r="FQ9" s="51" t="str">
        <f t="shared" ca="1" si="32"/>
        <v/>
      </c>
      <c r="FR9" s="51" t="str">
        <f t="shared" ca="1" si="33"/>
        <v/>
      </c>
      <c r="FS9" s="51" t="str">
        <f t="shared" ca="1" si="34"/>
        <v/>
      </c>
      <c r="FT9" s="51" t="str">
        <f t="shared" ca="1" si="35"/>
        <v/>
      </c>
      <c r="FU9" s="51" t="str">
        <f t="shared" ca="1" si="36"/>
        <v/>
      </c>
      <c r="FV9" s="51" t="str">
        <f t="shared" ca="1" si="37"/>
        <v/>
      </c>
      <c r="FW9" s="51" t="str">
        <f t="shared" ca="1" si="38"/>
        <v/>
      </c>
      <c r="FX9" s="51" t="str">
        <f t="shared" ca="1" si="39"/>
        <v/>
      </c>
      <c r="FY9" s="51" t="str">
        <f t="shared" ca="1" si="40"/>
        <v/>
      </c>
      <c r="FZ9" s="51" t="str">
        <f t="shared" ca="1" si="41"/>
        <v/>
      </c>
      <c r="GA9" s="51" t="str">
        <f t="shared" ca="1" si="42"/>
        <v/>
      </c>
      <c r="GB9" s="51" t="str">
        <f t="shared" ca="1" si="43"/>
        <v/>
      </c>
      <c r="GC9" s="51" t="str">
        <f t="shared" ca="1" si="44"/>
        <v/>
      </c>
      <c r="GD9" s="51" t="str">
        <f t="shared" ca="1" si="45"/>
        <v/>
      </c>
      <c r="GE9" s="51" t="str">
        <f t="shared" ca="1" si="46"/>
        <v/>
      </c>
      <c r="GF9" s="51" t="str">
        <f t="shared" ca="1" si="47"/>
        <v/>
      </c>
      <c r="GG9" s="51" t="str">
        <f t="shared" ca="1" si="48"/>
        <v/>
      </c>
      <c r="GH9" s="51" t="str">
        <f t="shared" ca="1" si="49"/>
        <v/>
      </c>
      <c r="GI9" s="51" t="str">
        <f t="shared" ca="1" si="50"/>
        <v/>
      </c>
      <c r="GJ9" s="51" t="str">
        <f t="shared" ca="1" si="51"/>
        <v/>
      </c>
      <c r="GK9" s="51" t="str">
        <f t="shared" ca="1" si="52"/>
        <v/>
      </c>
      <c r="GL9" s="51" t="str">
        <f t="shared" ca="1" si="53"/>
        <v/>
      </c>
      <c r="GM9" s="51" t="str">
        <f t="shared" ca="1" si="54"/>
        <v/>
      </c>
      <c r="GN9" s="51" t="str">
        <f t="shared" ca="1" si="55"/>
        <v/>
      </c>
      <c r="GO9" s="51" t="str">
        <f t="shared" ca="1" si="56"/>
        <v/>
      </c>
      <c r="GP9" s="51" t="str">
        <f t="shared" ca="1" si="57"/>
        <v/>
      </c>
      <c r="GQ9" s="51" t="str">
        <f t="shared" ca="1" si="58"/>
        <v/>
      </c>
      <c r="GR9" s="51" t="str">
        <f t="shared" ca="1" si="59"/>
        <v/>
      </c>
      <c r="GS9" s="51" t="str">
        <f t="shared" ca="1" si="60"/>
        <v/>
      </c>
      <c r="GT9" s="51" t="str">
        <f t="shared" ca="1" si="61"/>
        <v/>
      </c>
      <c r="GU9" s="51" t="str">
        <f t="shared" ca="1" si="62"/>
        <v/>
      </c>
      <c r="GV9" s="51" t="str">
        <f t="shared" ca="1" si="63"/>
        <v/>
      </c>
      <c r="GW9" s="51" t="str">
        <f t="shared" ca="1" si="64"/>
        <v/>
      </c>
      <c r="GX9" s="51" t="str">
        <f t="shared" ca="1" si="65"/>
        <v/>
      </c>
      <c r="GY9" s="51" t="str">
        <f t="shared" ca="1" si="66"/>
        <v/>
      </c>
      <c r="GZ9" s="51" t="str">
        <f t="shared" ca="1" si="67"/>
        <v/>
      </c>
      <c r="HA9" s="51" t="str">
        <f t="shared" ca="1" si="68"/>
        <v/>
      </c>
      <c r="HB9" s="51" t="str">
        <f t="shared" ca="1" si="69"/>
        <v/>
      </c>
      <c r="HC9" s="51" t="str">
        <f t="shared" ca="1" si="70"/>
        <v/>
      </c>
      <c r="HD9" s="51" t="str">
        <f t="shared" ca="1" si="71"/>
        <v/>
      </c>
      <c r="HE9" s="51" t="str">
        <f t="shared" ca="1" si="72"/>
        <v/>
      </c>
      <c r="HF9" s="51" t="str">
        <f t="shared" ca="1" si="73"/>
        <v/>
      </c>
      <c r="HG9" s="51" t="str">
        <f t="shared" ca="1" si="74"/>
        <v/>
      </c>
      <c r="HH9" s="51" t="str">
        <f t="shared" ca="1" si="75"/>
        <v/>
      </c>
      <c r="HI9" s="51" t="str">
        <f t="shared" ca="1" si="76"/>
        <v/>
      </c>
      <c r="HJ9" s="51" t="str">
        <f t="shared" ca="1" si="77"/>
        <v/>
      </c>
      <c r="HK9" s="51" t="str">
        <f t="shared" ca="1" si="78"/>
        <v/>
      </c>
      <c r="HL9" s="51" t="str">
        <f t="shared" ca="1" si="79"/>
        <v/>
      </c>
      <c r="HM9" s="51" t="str">
        <f t="shared" ca="1" si="80"/>
        <v>12 عربي 1/4</v>
      </c>
      <c r="HN9" s="51" t="str">
        <f t="shared" ca="1" si="81"/>
        <v/>
      </c>
      <c r="HO9" s="51" t="str">
        <f t="shared" ca="1" si="82"/>
        <v/>
      </c>
      <c r="HP9" s="51" t="str">
        <f t="shared" ca="1" si="83"/>
        <v/>
      </c>
      <c r="HQ9" s="51" t="str">
        <f t="shared" ca="1" si="84"/>
        <v/>
      </c>
      <c r="HR9" s="51" t="str">
        <f t="shared" ca="1" si="85"/>
        <v/>
      </c>
      <c r="HS9" s="51" t="str">
        <f t="shared" ca="1" si="86"/>
        <v/>
      </c>
      <c r="HT9" s="51" t="str">
        <f t="shared" ca="1" si="87"/>
        <v/>
      </c>
      <c r="HU9" s="51" t="str">
        <f t="shared" ca="1" si="88"/>
        <v/>
      </c>
      <c r="HV9" s="51" t="str">
        <f t="shared" ca="1" si="89"/>
        <v/>
      </c>
      <c r="HW9" s="51" t="str">
        <f t="shared" ca="1" si="90"/>
        <v/>
      </c>
      <c r="HX9" s="51" t="str">
        <f t="shared" ca="1" si="91"/>
        <v/>
      </c>
      <c r="HY9" s="51" t="str">
        <f t="shared" ca="1" si="92"/>
        <v>12 عربي 2/4</v>
      </c>
      <c r="HZ9" s="51" t="str">
        <f t="shared" ca="1" si="93"/>
        <v/>
      </c>
      <c r="IA9" s="51" t="str">
        <f t="shared" ca="1" si="94"/>
        <v/>
      </c>
      <c r="IB9" s="51" t="str">
        <f t="shared" ca="1" si="95"/>
        <v/>
      </c>
      <c r="IC9" s="51" t="str">
        <f t="shared" ca="1" si="96"/>
        <v/>
      </c>
      <c r="ID9" s="51" t="str">
        <f t="shared" ca="1" si="97"/>
        <v/>
      </c>
      <c r="IE9" s="51" t="str">
        <f t="shared" ca="1" si="98"/>
        <v/>
      </c>
      <c r="IF9" s="51" t="str">
        <f t="shared" ca="1" si="99"/>
        <v/>
      </c>
      <c r="IG9" s="51" t="str">
        <f t="shared" ca="1" si="100"/>
        <v/>
      </c>
      <c r="IH9" s="51" t="str">
        <f t="shared" ca="1" si="101"/>
        <v/>
      </c>
      <c r="II9" s="51" t="str">
        <f t="shared" ca="1" si="102"/>
        <v/>
      </c>
      <c r="IJ9" s="51" t="str">
        <f t="shared" ca="1" si="103"/>
        <v/>
      </c>
      <c r="IK9" s="51" t="str">
        <f t="shared" ca="1" si="104"/>
        <v/>
      </c>
      <c r="IL9" s="51" t="str">
        <f t="shared" ca="1" si="105"/>
        <v/>
      </c>
      <c r="IM9" s="51" t="str">
        <f t="shared" ca="1" si="106"/>
        <v/>
      </c>
      <c r="IN9" s="51" t="str">
        <f t="shared" ca="1" si="107"/>
        <v/>
      </c>
      <c r="IO9" s="51" t="str">
        <f t="shared" ca="1" si="108"/>
        <v/>
      </c>
      <c r="IP9" s="51" t="str">
        <f t="shared" ca="1" si="109"/>
        <v/>
      </c>
      <c r="IQ9" s="51" t="str">
        <f t="shared" ca="1" si="110"/>
        <v/>
      </c>
      <c r="IR9" s="51" t="str">
        <f t="shared" ca="1" si="111"/>
        <v/>
      </c>
      <c r="IS9" s="51" t="str">
        <f t="shared" ca="1" si="112"/>
        <v/>
      </c>
      <c r="IT9" s="51" t="str">
        <f t="shared" ca="1" si="113"/>
        <v/>
      </c>
      <c r="IU9" s="51" t="str">
        <f t="shared" ca="1" si="114"/>
        <v/>
      </c>
      <c r="IV9" s="51" t="str">
        <f t="shared" ca="1" si="115"/>
        <v/>
      </c>
      <c r="IW9" s="51" t="str">
        <f t="shared" ca="1" si="116"/>
        <v/>
      </c>
      <c r="IX9" s="51" t="str">
        <f t="shared" ca="1" si="117"/>
        <v/>
      </c>
      <c r="IY9" s="51" t="str">
        <f t="shared" ca="1" si="118"/>
        <v/>
      </c>
      <c r="IZ9" s="51" t="str">
        <f t="shared" ca="1" si="119"/>
        <v/>
      </c>
      <c r="JA9" s="51" t="str">
        <f t="shared" ca="1" si="120"/>
        <v/>
      </c>
      <c r="JB9" s="51" t="str">
        <f t="shared" ca="1" si="121"/>
        <v/>
      </c>
      <c r="JC9" s="51" t="str">
        <f t="shared" ca="1" si="122"/>
        <v/>
      </c>
      <c r="JD9" s="51" t="str">
        <f t="shared" ca="1" si="123"/>
        <v/>
      </c>
      <c r="JE9" s="51" t="str">
        <f t="shared" ca="1" si="124"/>
        <v/>
      </c>
      <c r="JF9" s="51" t="str">
        <f t="shared" ca="1" si="125"/>
        <v/>
      </c>
      <c r="JG9" s="51" t="str">
        <f t="shared" ca="1" si="126"/>
        <v/>
      </c>
      <c r="JH9" s="51" t="str">
        <f t="shared" ca="1" si="127"/>
        <v/>
      </c>
      <c r="JI9" s="51" t="str">
        <f t="shared" ca="1" si="128"/>
        <v/>
      </c>
      <c r="JJ9" s="51" t="str">
        <f t="shared" ca="1" si="129"/>
        <v/>
      </c>
      <c r="JK9" s="51" t="str">
        <f t="shared" ca="1" si="130"/>
        <v/>
      </c>
      <c r="JL9" s="51" t="str">
        <f t="shared" ca="1" si="131"/>
        <v/>
      </c>
      <c r="JM9" s="51" t="str">
        <f t="shared" ca="1" si="132"/>
        <v/>
      </c>
      <c r="JN9" s="51" t="str">
        <f t="shared" ca="1" si="133"/>
        <v/>
      </c>
      <c r="JO9" s="51" t="str">
        <f t="shared" ca="1" si="134"/>
        <v/>
      </c>
      <c r="JP9" s="51" t="str">
        <f t="shared" ca="1" si="135"/>
        <v/>
      </c>
      <c r="JQ9" s="51" t="str">
        <f t="shared" ca="1" si="136"/>
        <v/>
      </c>
      <c r="JR9" s="51" t="str">
        <f t="shared" ca="1" si="137"/>
        <v/>
      </c>
      <c r="JS9" s="51" t="str">
        <f t="shared" ca="1" si="138"/>
        <v/>
      </c>
      <c r="JT9" s="51" t="str">
        <f t="shared" ca="1" si="139"/>
        <v/>
      </c>
      <c r="JU9" s="51" t="str">
        <f t="shared" ca="1" si="140"/>
        <v/>
      </c>
      <c r="JV9" s="51" t="str">
        <f t="shared" ca="1" si="141"/>
        <v/>
      </c>
      <c r="JW9" s="51" t="str">
        <f t="shared" ca="1" si="142"/>
        <v/>
      </c>
      <c r="JX9" s="51" t="str">
        <f t="shared" ca="1" si="143"/>
        <v/>
      </c>
      <c r="JY9" s="51" t="str">
        <f t="shared" ca="1" si="144"/>
        <v/>
      </c>
      <c r="JZ9" s="51" t="str">
        <f t="shared" ca="1" si="145"/>
        <v/>
      </c>
      <c r="KA9" s="51" t="str">
        <f t="shared" ca="1" si="146"/>
        <v/>
      </c>
      <c r="KB9" s="51" t="str">
        <f t="shared" ca="1" si="147"/>
        <v/>
      </c>
      <c r="KC9" s="51" t="str">
        <f t="shared" ca="1" si="148"/>
        <v/>
      </c>
      <c r="KD9" s="51" t="str">
        <f t="shared" ca="1" si="149"/>
        <v/>
      </c>
      <c r="KE9" s="51" t="str">
        <f t="shared" ca="1" si="150"/>
        <v/>
      </c>
      <c r="KF9" s="51" t="str">
        <f t="shared" ca="1" si="151"/>
        <v/>
      </c>
      <c r="KG9" s="51" t="str">
        <f t="shared" ca="1" si="152"/>
        <v/>
      </c>
      <c r="KH9" s="51" t="str">
        <f t="shared" ca="1" si="153"/>
        <v/>
      </c>
      <c r="KI9" s="51" t="str">
        <f t="shared" ca="1" si="154"/>
        <v/>
      </c>
      <c r="KJ9" s="51" t="str">
        <f t="shared" ca="1" si="155"/>
        <v/>
      </c>
      <c r="KK9" s="51" t="str">
        <f t="shared" ca="1" si="156"/>
        <v/>
      </c>
      <c r="KL9" s="51" t="str">
        <f t="shared" ca="1" si="157"/>
        <v/>
      </c>
      <c r="KM9" s="51" t="str">
        <f t="shared" ca="1" si="158"/>
        <v/>
      </c>
      <c r="KN9" s="51" t="str">
        <f t="shared" ca="1" si="159"/>
        <v/>
      </c>
      <c r="KO9" s="51" t="str">
        <f t="shared" ca="1" si="160"/>
        <v/>
      </c>
      <c r="KP9" s="51" t="str">
        <f t="shared" ca="1" si="161"/>
        <v/>
      </c>
      <c r="KQ9" s="51" t="str">
        <f t="shared" ca="1" si="162"/>
        <v/>
      </c>
      <c r="KR9" s="51" t="str">
        <f t="shared" ca="1" si="163"/>
        <v/>
      </c>
      <c r="KS9" s="51" t="str">
        <f t="shared" ca="1" si="164"/>
        <v/>
      </c>
    </row>
    <row r="10" spans="1:305" ht="19.5" customHeight="1">
      <c r="A10" s="49" t="s">
        <v>78</v>
      </c>
      <c r="B10" s="49">
        <f ca="1">SUMPRODUCT((ST!$F$17:$AS$17=Plan!$B$1)*(ST!$F$18:$AS$18=Plan!B$2))</f>
        <v>0</v>
      </c>
      <c r="C10" s="49">
        <f ca="1">SUMPRODUCT((ST!$F$17:$AS$17=Plan!$B$1)*(ST!$F$18:$AS$18=Plan!C$2))</f>
        <v>0</v>
      </c>
      <c r="D10" s="49">
        <f ca="1">SUMPRODUCT((ST!$F$17:$AS$17=Plan!$B$1)*(ST!$F$18:$AS$18=Plan!D$2))</f>
        <v>0</v>
      </c>
      <c r="E10" s="49">
        <f ca="1">SUMPRODUCT((ST!$F$17:$AS$17=Plan!$B$1)*(ST!$F$18:$AS$18=Plan!E$2))</f>
        <v>0</v>
      </c>
      <c r="F10" s="49">
        <f ca="1">SUMPRODUCT((ST!$F$17:$AS$17=Plan!$B$1)*(ST!$F$18:$AS$18=Plan!F$2))</f>
        <v>0</v>
      </c>
      <c r="G10" s="49">
        <f ca="1">SUMPRODUCT((ST!$F$17:$AS$17=Plan!$B$1)*(ST!$F$18:$AS$18=Plan!G$2))</f>
        <v>0</v>
      </c>
      <c r="H10" s="49">
        <f ca="1">SUMPRODUCT((ST!$F$17:$AS$17=Plan!$B$1)*(ST!$F$18:$AS$18=Plan!H$2))</f>
        <v>1</v>
      </c>
      <c r="I10" s="49">
        <f ca="1">SUMPRODUCT((ST!$F$17:$AS$17=Plan!$B$1)*(ST!$F$18:$AS$18=Plan!I$2))</f>
        <v>0</v>
      </c>
      <c r="J10" s="49">
        <f ca="1">SUMPRODUCT((ST!$F$17:$AS$17=Plan!$B$1)*(ST!$F$18:$AS$18=Plan!J$2))</f>
        <v>0</v>
      </c>
      <c r="K10" s="49">
        <f ca="1">SUMPRODUCT((ST!$F$17:$AS$17=Plan!$B$1)*(ST!$F$18:$AS$18=Plan!K$2))</f>
        <v>0</v>
      </c>
      <c r="L10" s="49">
        <f ca="1">SUMPRODUCT((ST!$F$17:$AS$17=Plan!$B$1)*(ST!$F$18:$AS$18=Plan!L$2))</f>
        <v>0</v>
      </c>
      <c r="M10" s="49">
        <f ca="1">SUMPRODUCT((ST!$F$17:$AS$17=Plan!$M$1)*(ST!$F$18:$AS$18=Plan!M$2))</f>
        <v>0</v>
      </c>
      <c r="N10" s="49">
        <f ca="1">SUMPRODUCT((ST!$F$17:$AS$17=Plan!$M$1)*(ST!$F$18:$AS$18=Plan!N$2))</f>
        <v>0</v>
      </c>
      <c r="O10" s="49">
        <f ca="1">SUMPRODUCT((ST!$F$17:$AS$17=Plan!$M$1)*(ST!$F$18:$AS$18=Plan!O$2))</f>
        <v>0</v>
      </c>
      <c r="P10" s="49">
        <f ca="1">SUMPRODUCT((ST!$F$17:$AS$17=Plan!$M$1)*(ST!$F$18:$AS$18=Plan!P$2))</f>
        <v>0</v>
      </c>
      <c r="Q10" s="49">
        <f ca="1">SUMPRODUCT((ST!$F$17:$AS$17=Plan!$M$1)*(ST!$F$18:$AS$18=Plan!Q$2))</f>
        <v>0</v>
      </c>
      <c r="R10" s="49">
        <f ca="1">SUMPRODUCT((ST!$F$17:$AS$17=Plan!$M$1)*(ST!$F$18:$AS$18=Plan!R$2))</f>
        <v>0</v>
      </c>
      <c r="S10" s="49">
        <f ca="1">SUMPRODUCT((ST!$F$17:$AS$17=Plan!$M$1)*(ST!$F$18:$AS$18=Plan!S$2))</f>
        <v>1</v>
      </c>
      <c r="T10" s="49">
        <f ca="1">SUMPRODUCT((ST!$F$17:$AS$17=Plan!$M$1)*(ST!$F$18:$AS$18=Plan!T$2))</f>
        <v>0</v>
      </c>
      <c r="U10" s="49">
        <f ca="1">SUMPRODUCT((ST!$F$17:$AS$17=Plan!$M$1)*(ST!$F$18:$AS$18=Plan!U$2))</f>
        <v>0</v>
      </c>
      <c r="V10" s="49">
        <f ca="1">SUMPRODUCT((ST!$F$17:$AS$17=Plan!$M$1)*(ST!$F$18:$AS$18=Plan!V$2))</f>
        <v>0</v>
      </c>
      <c r="W10" s="49">
        <f ca="1">SUMPRODUCT((ST!$F$17:$AS$17=Plan!$M$1)*(ST!$F$18:$AS$18=Plan!W$2))</f>
        <v>0</v>
      </c>
      <c r="X10" s="49">
        <f ca="1">SUMPRODUCT((ST!$F$17:$AS$17=Plan!$X$1)*(ST!$F$18:$AS$18=Plan!X$2))</f>
        <v>0</v>
      </c>
      <c r="Y10" s="49">
        <f ca="1">SUMPRODUCT((ST!$F$17:$AS$17=Plan!$X$1)*(ST!$F$18:$AS$18=Plan!Y$2))</f>
        <v>0</v>
      </c>
      <c r="Z10" s="49">
        <f ca="1">SUMPRODUCT((ST!$F$17:$AS$17=Plan!$X$1)*(ST!$F$18:$AS$18=Plan!Z$2))</f>
        <v>0</v>
      </c>
      <c r="AA10" s="49">
        <f ca="1">SUMPRODUCT((ST!$F$17:$AS$17=Plan!$X$1)*(ST!$F$18:$AS$18=Plan!AA$2))</f>
        <v>0</v>
      </c>
      <c r="AB10" s="49">
        <f ca="1">SUMPRODUCT((ST!$F$17:$AS$17=Plan!$X$1)*(ST!$F$18:$AS$18=Plan!AB$2))</f>
        <v>0</v>
      </c>
      <c r="AC10" s="49">
        <f ca="1">SUMPRODUCT((ST!$F$17:$AS$17=Plan!$X$1)*(ST!$F$18:$AS$18=Plan!AC$2))</f>
        <v>0</v>
      </c>
      <c r="AD10" s="49">
        <f ca="1">SUMPRODUCT((ST!$F$17:$AS$17=Plan!$X$1)*(ST!$F$18:$AS$18=Plan!AD$2))</f>
        <v>0</v>
      </c>
      <c r="AE10" s="49">
        <f ca="1">SUMPRODUCT((ST!$F$17:$AS$17=Plan!$X$1)*(ST!$F$18:$AS$18=Plan!AE$2))</f>
        <v>0</v>
      </c>
      <c r="AF10" s="49">
        <f ca="1">SUMPRODUCT((ST!$F$17:$AS$17=Plan!$X$1)*(ST!$F$18:$AS$18=Plan!AF$2))</f>
        <v>0</v>
      </c>
      <c r="AG10" s="49">
        <f ca="1">SUMPRODUCT((ST!$F$17:$AS$17=Plan!$X$1)*(ST!$F$18:$AS$18=Plan!AG$2))</f>
        <v>0</v>
      </c>
      <c r="AH10" s="49">
        <f ca="1">SUMPRODUCT((ST!$F$17:$AS$17=Plan!$X$1)*(ST!$F$18:$AS$18=Plan!AH$2))</f>
        <v>0</v>
      </c>
      <c r="AI10" s="49">
        <f ca="1">SUMPRODUCT((ST!$F$17:$AS$17=Plan!$AI$1)*(ST!$F$18:$AS$18=Plan!AI$2))</f>
        <v>0</v>
      </c>
      <c r="AJ10" s="49">
        <f ca="1">SUMPRODUCT((ST!$F$17:$AS$17=Plan!$AI$1)*(ST!$F$18:$AS$18=Plan!AJ$2))</f>
        <v>0</v>
      </c>
      <c r="AK10" s="49">
        <f ca="1">SUMPRODUCT((ST!$F$17:$AS$17=Plan!$AI$1)*(ST!$F$18:$AS$18=Plan!AK$2))</f>
        <v>0</v>
      </c>
      <c r="AL10" s="49">
        <f ca="1">SUMPRODUCT((ST!$F$17:$AS$17=Plan!$AI$1)*(ST!$F$18:$AS$18=Plan!AL$2))</f>
        <v>0</v>
      </c>
      <c r="AM10" s="49">
        <f ca="1">SUMPRODUCT((ST!$F$17:$AS$17=Plan!$AI$1)*(ST!$F$18:$AS$18=Plan!AM$2))</f>
        <v>0</v>
      </c>
      <c r="AN10" s="49">
        <f ca="1">SUMPRODUCT((ST!$F$17:$AS$17=Plan!$AI$1)*(ST!$F$18:$AS$18=Plan!AN$2))</f>
        <v>0</v>
      </c>
      <c r="AO10" s="49">
        <f ca="1">SUMPRODUCT((ST!$F$17:$AS$17=Plan!$AI$1)*(ST!$F$18:$AS$18=Plan!AO$2))</f>
        <v>0</v>
      </c>
      <c r="AP10" s="49">
        <f ca="1">SUMPRODUCT((ST!$F$17:$AS$17=Plan!$AI$1)*(ST!$F$18:$AS$18=Plan!AP$2))</f>
        <v>0</v>
      </c>
      <c r="AQ10" s="49">
        <f ca="1">SUMPRODUCT((ST!$F$17:$AS$17=Plan!$AI$1)*(ST!$F$18:$AS$18=Plan!AQ$2))</f>
        <v>0</v>
      </c>
      <c r="AR10" s="49">
        <f ca="1">SUMPRODUCT((ST!$F$17:$AS$17=Plan!$AI$1)*(ST!$F$18:$AS$18=Plan!AR$2))</f>
        <v>0</v>
      </c>
      <c r="AS10" s="49">
        <f ca="1">SUMPRODUCT((ST!$F$17:$AS$17=Plan!$AI$1)*(ST!$F$18:$AS$18=Plan!AS$2))</f>
        <v>0</v>
      </c>
      <c r="AT10" s="49">
        <f ca="1">SUMPRODUCT((ST!$F$17:$AS$17=Plan!$AT$1)*(ST!$F$18:$AS$18=Plan!AT$2))</f>
        <v>0</v>
      </c>
      <c r="AU10" s="49">
        <f ca="1">SUMPRODUCT((ST!$F$17:$AS$17=Plan!$AT$1)*(ST!$F$18:$AS$18=Plan!AU$2))</f>
        <v>0</v>
      </c>
      <c r="AV10" s="49">
        <f ca="1">SUMPRODUCT((ST!$F$17:$AS$17=Plan!$AT$1)*(ST!$F$18:$AS$18=Plan!AV$2))</f>
        <v>0</v>
      </c>
      <c r="AW10" s="49">
        <f ca="1">SUMPRODUCT((ST!$F$17:$AS$17=Plan!$AT$1)*(ST!$F$18:$AS$18=Plan!AW$2))</f>
        <v>0</v>
      </c>
      <c r="AX10" s="49">
        <f ca="1">SUMPRODUCT((ST!$F$17:$AS$17=Plan!$AT$1)*(ST!$F$18:$AS$18=Plan!AX$2))</f>
        <v>0</v>
      </c>
      <c r="AY10" s="49">
        <f ca="1">SUMPRODUCT((ST!$F$17:$AS$17=Plan!$AT$1)*(ST!$F$18:$AS$18=Plan!AY$2))</f>
        <v>0</v>
      </c>
      <c r="AZ10" s="49">
        <f ca="1">SUMPRODUCT((ST!$F$17:$AS$17=Plan!$AT$1)*(ST!$F$18:$AS$18=Plan!AZ$2))</f>
        <v>0</v>
      </c>
      <c r="BA10" s="49">
        <f ca="1">SUMPRODUCT((ST!$F$17:$AS$17=Plan!$AT$1)*(ST!$F$18:$AS$18=Plan!BA$2))</f>
        <v>0</v>
      </c>
      <c r="BB10" s="49">
        <f ca="1">SUMPRODUCT((ST!$F$17:$AS$17=Plan!$AT$1)*(ST!$F$18:$AS$18=Plan!BB$2))</f>
        <v>0</v>
      </c>
      <c r="BC10" s="49">
        <f ca="1">SUMPRODUCT((ST!$F$17:$AS$17=Plan!$AT$1)*(ST!$F$18:$AS$18=Plan!BC$2))</f>
        <v>0</v>
      </c>
      <c r="BD10" s="49">
        <f ca="1">SUMPRODUCT((ST!$F$17:$AS$17=Plan!$AT$1)*(ST!$F$18:$AS$18=Plan!BD$2))</f>
        <v>0</v>
      </c>
      <c r="BE10" s="49">
        <f ca="1">SUMPRODUCT((ST!$F$17:$AS$17=Plan!$BE$1)*(ST!$F$18:$AS$18=Plan!BE$2))</f>
        <v>0</v>
      </c>
      <c r="BF10" s="49">
        <f ca="1">SUMPRODUCT((ST!$F$17:$AS$17=Plan!$BE$1)*(ST!$F$18:$AS$18=Plan!BF$2))</f>
        <v>0</v>
      </c>
      <c r="BG10" s="49">
        <f ca="1">SUMPRODUCT((ST!$F$17:$AS$17=Plan!$BE$1)*(ST!$F$18:$AS$18=Plan!BG$2))</f>
        <v>0</v>
      </c>
      <c r="BH10" s="49">
        <f ca="1">SUMPRODUCT((ST!$F$17:$AS$17=Plan!$BE$1)*(ST!$F$18:$AS$18=Plan!BH$2))</f>
        <v>0</v>
      </c>
      <c r="BI10" s="49">
        <f ca="1">SUMPRODUCT((ST!$F$17:$AS$17=Plan!$BE$1)*(ST!$F$18:$AS$18=Plan!BI$2))</f>
        <v>0</v>
      </c>
      <c r="BJ10" s="49">
        <f ca="1">SUMPRODUCT((ST!$F$17:$AS$17=Plan!$BE$1)*(ST!$F$18:$AS$18=Plan!BJ$2))</f>
        <v>0</v>
      </c>
      <c r="BK10" s="49">
        <f ca="1">SUMPRODUCT((ST!$F$17:$AS$17=Plan!$BE$1)*(ST!$F$18:$AS$18=Plan!BK$2))</f>
        <v>0</v>
      </c>
      <c r="BL10" s="49">
        <f ca="1">SUMPRODUCT((ST!$F$17:$AS$17=Plan!$BE$1)*(ST!$F$18:$AS$18=Plan!BL$2))</f>
        <v>0</v>
      </c>
      <c r="BM10" s="49">
        <f ca="1">SUMPRODUCT((ST!$F$17:$AS$17=Plan!$BE$1)*(ST!$F$18:$AS$18=Plan!BM$2))</f>
        <v>0</v>
      </c>
      <c r="BN10" s="49">
        <f ca="1">SUMPRODUCT((ST!$F$17:$AS$17=Plan!$BE$1)*(ST!$F$18:$AS$18=Plan!BN$2))</f>
        <v>0</v>
      </c>
      <c r="BO10" s="49">
        <f ca="1">SUMPRODUCT((ST!$F$17:$AS$17=Plan!$BE$1)*(ST!$F$18:$AS$18=Plan!BO$2))</f>
        <v>0</v>
      </c>
      <c r="BP10" s="49">
        <f ca="1">SUMPRODUCT((ST!$F$17:$AS$17=Plan!$BP$1)*(ST!$F$18:$AS$18=Plan!BP$2))</f>
        <v>0</v>
      </c>
      <c r="BQ10" s="49">
        <f ca="1">SUMPRODUCT((ST!$F$17:$AS$17=Plan!$BP$1)*(ST!$F$18:$AS$18=Plan!BQ$2))</f>
        <v>0</v>
      </c>
      <c r="BR10" s="49">
        <f ca="1">SUMPRODUCT((ST!$F$17:$AS$17=Plan!$BP$1)*(ST!$F$18:$AS$18=Plan!BR$2))</f>
        <v>6</v>
      </c>
      <c r="BS10" s="49">
        <f ca="1">SUMPRODUCT((ST!$F$17:$AS$17=Plan!$BP$1)*(ST!$F$18:$AS$18=Plan!BS$2))</f>
        <v>0</v>
      </c>
      <c r="BT10" s="49">
        <f ca="1">SUMPRODUCT((ST!$F$17:$AS$17=Plan!$BP$1)*(ST!$F$18:$AS$18=Plan!BT$2))</f>
        <v>0</v>
      </c>
      <c r="BU10" s="49">
        <f ca="1">SUMPRODUCT((ST!$F$17:$AS$17=Plan!$BP$1)*(ST!$F$18:$AS$18=Plan!BU$2))</f>
        <v>0</v>
      </c>
      <c r="BV10" s="49">
        <f ca="1">SUMPRODUCT((ST!$F$17:$AS$17=Plan!$BP$1)*(ST!$F$18:$AS$18=Plan!BV$2))</f>
        <v>0</v>
      </c>
      <c r="BW10" s="49">
        <f ca="1">SUMPRODUCT((ST!$F$17:$AS$17=Plan!$BP$1)*(ST!$F$18:$AS$18=Plan!BW$2))</f>
        <v>0</v>
      </c>
      <c r="BX10" s="49">
        <f ca="1">SUMPRODUCT((ST!$F$17:$AS$17=Plan!$BP$1)*(ST!$F$18:$AS$18=Plan!BX$2))</f>
        <v>0</v>
      </c>
      <c r="BY10" s="49">
        <f ca="1">SUMPRODUCT((ST!$F$17:$AS$17=Plan!$BP$1)*(ST!$F$18:$AS$18=Plan!BY$2))</f>
        <v>0</v>
      </c>
      <c r="BZ10" s="49">
        <f ca="1">SUMPRODUCT((ST!$F$17:$AS$17=Plan!$BP$1)*(ST!$F$18:$AS$18=Plan!BZ$2))</f>
        <v>0</v>
      </c>
      <c r="CA10" s="49">
        <f ca="1">SUMPRODUCT((ST!$F$17:$AS$17=Plan!$BP$1)*(ST!$F$18:$AS$18=Plan!CA$2))</f>
        <v>0</v>
      </c>
      <c r="CB10" s="49">
        <f ca="1">SUMPRODUCT((ST!$F$17:$AS$17=Plan!$CB$1)*(ST!$F$18:$AS$18=Plan!CB$2))</f>
        <v>0</v>
      </c>
      <c r="CC10" s="49">
        <f ca="1">SUMPRODUCT((ST!$F$17:$AS$17=Plan!$CB$1)*(ST!$F$18:$AS$18=Plan!CC$2))</f>
        <v>0</v>
      </c>
      <c r="CD10" s="49">
        <f ca="1">SUMPRODUCT((ST!$F$17:$AS$17=Plan!$CB$1)*(ST!$F$18:$AS$18=Plan!CD$2))</f>
        <v>6</v>
      </c>
      <c r="CE10" s="49">
        <f ca="1">SUMPRODUCT((ST!$F$17:$AS$17=Plan!$CB$1)*(ST!$F$18:$AS$18=Plan!CE$2))</f>
        <v>0</v>
      </c>
      <c r="CF10" s="49">
        <f ca="1">SUMPRODUCT((ST!$F$17:$AS$17=Plan!$CB$1)*(ST!$F$18:$AS$18=Plan!CF$2))</f>
        <v>0</v>
      </c>
      <c r="CG10" s="49">
        <f ca="1">SUMPRODUCT((ST!$F$17:$AS$17=Plan!$CB$1)*(ST!$F$18:$AS$18=Plan!CG$2))</f>
        <v>0</v>
      </c>
      <c r="CH10" s="49">
        <f ca="1">SUMPRODUCT((ST!$F$17:$AS$17=Plan!$CB$1)*(ST!$F$18:$AS$18=Plan!CH$2))</f>
        <v>0</v>
      </c>
      <c r="CI10" s="49">
        <f ca="1">SUMPRODUCT((ST!$F$17:$AS$17=Plan!$CB$1)*(ST!$F$18:$AS$18=Plan!CI$2))</f>
        <v>0</v>
      </c>
      <c r="CJ10" s="49">
        <f ca="1">SUMPRODUCT((ST!$F$17:$AS$17=Plan!$CB$1)*(ST!$F$18:$AS$18=Plan!CJ$2))</f>
        <v>0</v>
      </c>
      <c r="CK10" s="49">
        <f ca="1">SUMPRODUCT((ST!$F$17:$AS$17=Plan!$CB$1)*(ST!$F$18:$AS$18=Plan!CK$2))</f>
        <v>0</v>
      </c>
      <c r="CL10" s="49">
        <f ca="1">SUMPRODUCT((ST!$F$17:$AS$17=Plan!$CB$1)*(ST!$F$18:$AS$18=Plan!CL$2))</f>
        <v>0</v>
      </c>
      <c r="CM10" s="49">
        <f ca="1">SUMPRODUCT((ST!$F$17:$AS$17=Plan!$CB$1)*(ST!$F$18:$AS$18=Plan!CM$2))</f>
        <v>0</v>
      </c>
      <c r="CN10" s="49">
        <f ca="1">SUMPRODUCT((ST!$F$17:$AS$17=Plan!$CN$1)*(ST!$F$18:$AS$18=Plan!CN$2))</f>
        <v>0</v>
      </c>
      <c r="CO10" s="49">
        <f ca="1">SUMPRODUCT((ST!$F$17:$AS$17=Plan!$CN$1)*(ST!$F$18:$AS$18=Plan!CO$2))</f>
        <v>0</v>
      </c>
      <c r="CP10" s="49">
        <f ca="1">SUMPRODUCT((ST!$F$17:$AS$17=Plan!$CN$1)*(ST!$F$18:$AS$18=Plan!CP$2))</f>
        <v>6</v>
      </c>
      <c r="CQ10" s="49">
        <f ca="1">SUMPRODUCT((ST!$F$17:$AS$17=Plan!$CN$1)*(ST!$F$18:$AS$18=Plan!CQ$2))</f>
        <v>0</v>
      </c>
      <c r="CR10" s="49">
        <f ca="1">SUMPRODUCT((ST!$F$17:$AS$17=Plan!$CN$1)*(ST!$F$18:$AS$18=Plan!CR$2))</f>
        <v>0</v>
      </c>
      <c r="CS10" s="49">
        <f ca="1">SUMPRODUCT((ST!$F$17:$AS$17=Plan!$CN$1)*(ST!$F$18:$AS$18=Plan!CS$2))</f>
        <v>0</v>
      </c>
      <c r="CT10" s="49">
        <f ca="1">SUMPRODUCT((ST!$F$17:$AS$17=Plan!$CN$1)*(ST!$F$18:$AS$18=Plan!CT$2))</f>
        <v>0</v>
      </c>
      <c r="CU10" s="49">
        <f ca="1">SUMPRODUCT((ST!$F$17:$AS$17=Plan!$CN$1)*(ST!$F$18:$AS$18=Plan!CU$2))</f>
        <v>0</v>
      </c>
      <c r="CV10" s="49">
        <f ca="1">SUMPRODUCT((ST!$F$17:$AS$17=Plan!$CN$1)*(ST!$F$18:$AS$18=Plan!CV$2))</f>
        <v>0</v>
      </c>
      <c r="CW10" s="49">
        <f ca="1">SUMPRODUCT((ST!$F$17:$AS$17=Plan!$CN$1)*(ST!$F$18:$AS$18=Plan!CW$2))</f>
        <v>0</v>
      </c>
      <c r="CX10" s="49">
        <f ca="1">SUMPRODUCT((ST!$F$17:$AS$17=Plan!$CN$1)*(ST!$F$18:$AS$18=Plan!CX$2))</f>
        <v>0</v>
      </c>
      <c r="CY10" s="49">
        <f ca="1">SUMPRODUCT((ST!$F$17:$AS$17=Plan!$CN$1)*(ST!$F$18:$AS$18=Plan!CY$2))</f>
        <v>0</v>
      </c>
      <c r="CZ10" s="49">
        <f ca="1">SUMPRODUCT((ST!$F$17:$AS$17=Plan!$CZ$1)*(ST!$F$18:$AS$18=Plan!CZ$2))</f>
        <v>0</v>
      </c>
      <c r="DA10" s="49">
        <f ca="1">SUMPRODUCT((ST!$F$17:$AS$17=Plan!$CZ$1)*(ST!$F$18:$AS$18=Plan!DA$2))</f>
        <v>0</v>
      </c>
      <c r="DB10" s="49">
        <f ca="1">SUMPRODUCT((ST!$F$17:$AS$17=Plan!$CZ$1)*(ST!$F$18:$AS$18=Plan!DB$2))</f>
        <v>0</v>
      </c>
      <c r="DC10" s="49">
        <f ca="1">SUMPRODUCT((ST!$F$17:$AS$17=Plan!$CZ$1)*(ST!$F$18:$AS$18=Plan!DC$2))</f>
        <v>0</v>
      </c>
      <c r="DD10" s="49">
        <f ca="1">SUMPRODUCT((ST!$F$17:$AS$17=Plan!$CZ$1)*(ST!$F$18:$AS$18=Plan!DD$2))</f>
        <v>0</v>
      </c>
      <c r="DE10" s="49">
        <f ca="1">SUMPRODUCT((ST!$F$17:$AS$17=Plan!$CZ$1)*(ST!$F$18:$AS$18=Plan!DE$2))</f>
        <v>0</v>
      </c>
      <c r="DF10" s="49">
        <f ca="1">SUMPRODUCT((ST!$F$17:$AS$17=Plan!$CZ$1)*(ST!$F$18:$AS$18=Plan!DF$2))</f>
        <v>0</v>
      </c>
      <c r="DG10" s="49">
        <f ca="1">SUMPRODUCT((ST!$F$17:$AS$17=Plan!$CZ$1)*(ST!$F$18:$AS$18=Plan!DG$2))</f>
        <v>0</v>
      </c>
      <c r="DH10" s="49">
        <f ca="1">SUMPRODUCT((ST!$F$17:$AS$17=Plan!$CZ$1)*(ST!$F$18:$AS$18=Plan!DH$2))</f>
        <v>0</v>
      </c>
      <c r="DI10" s="49">
        <f ca="1">SUMPRODUCT((ST!$F$17:$AS$17=Plan!$CZ$1)*(ST!$F$18:$AS$18=Plan!DI$2))</f>
        <v>0</v>
      </c>
      <c r="DJ10" s="49">
        <f ca="1">SUMPRODUCT((ST!$F$17:$AS$17=Plan!$CZ$1)*(ST!$F$18:$AS$18=Plan!DJ$2))</f>
        <v>1</v>
      </c>
      <c r="DK10" s="49">
        <f ca="1">SUMPRODUCT((ST!$F$17:$AS$17=Plan!$CZ$1)*(ST!$F$18:$AS$18=Plan!DK$2))</f>
        <v>0</v>
      </c>
      <c r="DL10" s="49">
        <f ca="1">SUMPRODUCT((ST!$F$17:$AS$17=Plan!$DL$1)*(ST!$F$18:$AS$18=Plan!DL$2))</f>
        <v>0</v>
      </c>
      <c r="DM10" s="49">
        <f ca="1">SUMPRODUCT((ST!$F$17:$AS$17=Plan!$DL$1)*(ST!$F$18:$AS$18=Plan!DM$2))</f>
        <v>0</v>
      </c>
      <c r="DN10" s="49">
        <f ca="1">SUMPRODUCT((ST!$F$17:$AS$17=Plan!$DL$1)*(ST!$F$18:$AS$18=Plan!DN$2))</f>
        <v>0</v>
      </c>
      <c r="DO10" s="49">
        <f ca="1">SUMPRODUCT((ST!$F$17:$AS$17=Plan!$DL$1)*(ST!$F$18:$AS$18=Plan!DO$2))</f>
        <v>0</v>
      </c>
      <c r="DP10" s="49">
        <f ca="1">SUMPRODUCT((ST!$F$17:$AS$17=Plan!$DL$1)*(ST!$F$18:$AS$18=Plan!DP$2))</f>
        <v>0</v>
      </c>
      <c r="DQ10" s="49">
        <f ca="1">SUMPRODUCT((ST!$F$17:$AS$17=Plan!$DL$1)*(ST!$F$18:$AS$18=Plan!DQ$2))</f>
        <v>0</v>
      </c>
      <c r="DR10" s="49">
        <f ca="1">SUMPRODUCT((ST!$F$17:$AS$17=Plan!$DL$1)*(ST!$F$18:$AS$18=Plan!DR$2))</f>
        <v>0</v>
      </c>
      <c r="DS10" s="49">
        <f ca="1">SUMPRODUCT((ST!$F$17:$AS$17=Plan!$DL$1)*(ST!$F$18:$AS$18=Plan!DS$2))</f>
        <v>0</v>
      </c>
      <c r="DT10" s="49">
        <f ca="1">SUMPRODUCT((ST!$F$17:$AS$17=Plan!$DL$1)*(ST!$F$18:$AS$18=Plan!DT$2))</f>
        <v>0</v>
      </c>
      <c r="DU10" s="49">
        <f ca="1">SUMPRODUCT((ST!$F$17:$AS$17=Plan!$DL$1)*(ST!$F$18:$AS$18=Plan!DU$2))</f>
        <v>0</v>
      </c>
      <c r="DV10" s="49">
        <f ca="1">SUMPRODUCT((ST!$F$17:$AS$17=Plan!$DL$1)*(ST!$F$18:$AS$18=Plan!DV$2))</f>
        <v>1</v>
      </c>
      <c r="DW10" s="49">
        <f ca="1">SUMPRODUCT((ST!$F$17:$AS$17=Plan!$DL$1)*(ST!$F$18:$AS$18=Plan!DW$2))</f>
        <v>0</v>
      </c>
      <c r="DX10" s="49">
        <f ca="1">SUMPRODUCT((ST!$F$17:$AS$17=Plan!$DX$1)*(ST!$F$18:$AS$18=Plan!DX$2))</f>
        <v>0</v>
      </c>
      <c r="DY10" s="49">
        <f ca="1">SUMPRODUCT((ST!$F$17:$AS$17=Plan!$DX$1)*(ST!$F$18:$AS$18=Plan!DY$2))</f>
        <v>0</v>
      </c>
      <c r="DZ10" s="49">
        <f ca="1">SUMPRODUCT((ST!$F$17:$AS$17=Plan!$DX$1)*(ST!$F$18:$AS$18=Plan!DZ$2))</f>
        <v>0</v>
      </c>
      <c r="EA10" s="49">
        <f ca="1">SUMPRODUCT((ST!$F$17:$AS$17=Plan!$DX$1)*(ST!$F$18:$AS$18=Plan!EA$2))</f>
        <v>0</v>
      </c>
      <c r="EB10" s="49">
        <f ca="1">SUMPRODUCT((ST!$F$17:$AS$17=Plan!$DX$1)*(ST!$F$18:$AS$18=Plan!EB$2))</f>
        <v>0</v>
      </c>
      <c r="EC10" s="49">
        <f ca="1">SUMPRODUCT((ST!$F$17:$AS$17=Plan!$DX$1)*(ST!$F$18:$AS$18=Plan!EC$2))</f>
        <v>0</v>
      </c>
      <c r="ED10" s="49">
        <f ca="1">SUMPRODUCT((ST!$F$17:$AS$17=Plan!$DX$1)*(ST!$F$18:$AS$18=Plan!ED$2))</f>
        <v>0</v>
      </c>
      <c r="EE10" s="49">
        <f ca="1">SUMPRODUCT((ST!$F$17:$AS$17=Plan!$DX$1)*(ST!$F$18:$AS$18=Plan!EE$2))</f>
        <v>0</v>
      </c>
      <c r="EF10" s="49">
        <f ca="1">SUMPRODUCT((ST!$F$17:$AS$17=Plan!$DX$1)*(ST!$F$18:$AS$18=Plan!EF$2))</f>
        <v>0</v>
      </c>
      <c r="EG10" s="49">
        <f ca="1">SUMPRODUCT((ST!$F$17:$AS$17=Plan!$DX$1)*(ST!$F$18:$AS$18=Plan!EG$2))</f>
        <v>0</v>
      </c>
      <c r="EH10" s="49">
        <f ca="1">SUMPRODUCT((ST!$F$17:$AS$17=Plan!$DX$1)*(ST!$F$18:$AS$18=Plan!EH$2))</f>
        <v>0</v>
      </c>
      <c r="EI10" s="49">
        <f ca="1">SUMPRODUCT((ST!$F$17:$AS$17=Plan!$DX$1)*(ST!$F$18:$AS$18=Plan!EI$2))</f>
        <v>0</v>
      </c>
      <c r="EJ10" s="49">
        <f ca="1">SUMPRODUCT((ST!$F$17:$AS$17=Plan!$DX$1)*(ST!$F$18:$AS$18=Plan!EJ$2))</f>
        <v>0</v>
      </c>
      <c r="EK10" s="49">
        <f ca="1">SUMPRODUCT((ST!$F$17:$AS$17=Plan!$EK$1)*(ST!$F$18:$AS$18=Plan!EK$2))</f>
        <v>0</v>
      </c>
      <c r="EL10" s="49">
        <f ca="1">SUMPRODUCT((ST!$F$17:$AS$17=Plan!$EK$1)*(ST!$F$18:$AS$18=Plan!EL$2))</f>
        <v>0</v>
      </c>
      <c r="EM10" s="49">
        <f ca="1">SUMPRODUCT((ST!$F$17:$AS$17=Plan!$EK$1)*(ST!$F$18:$AS$18=Plan!EM$2))</f>
        <v>0</v>
      </c>
      <c r="EN10" s="49">
        <f ca="1">SUMPRODUCT((ST!$F$17:$AS$17=Plan!$EK$1)*(ST!$F$18:$AS$18=Plan!EN$2))</f>
        <v>0</v>
      </c>
      <c r="EO10" s="49">
        <f ca="1">SUMPRODUCT((ST!$F$17:$AS$17=Plan!$EK$1)*(ST!$F$18:$AS$18=Plan!EO$2))</f>
        <v>0</v>
      </c>
      <c r="EP10" s="49">
        <f ca="1">SUMPRODUCT((ST!$F$17:$AS$17=Plan!$EK$1)*(ST!$F$18:$AS$18=Plan!EP$2))</f>
        <v>0</v>
      </c>
      <c r="EQ10" s="49">
        <f ca="1">SUMPRODUCT((ST!$F$17:$AS$17=Plan!$EK$1)*(ST!$F$18:$AS$18=Plan!EQ$2))</f>
        <v>0</v>
      </c>
      <c r="ER10" s="49">
        <f ca="1">SUMPRODUCT((ST!$F$17:$AS$17=Plan!$EK$1)*(ST!$F$18:$AS$18=Plan!ER$2))</f>
        <v>0</v>
      </c>
      <c r="ES10" s="49">
        <f ca="1">SUMPRODUCT((ST!$F$17:$AS$17=Plan!$EK$1)*(ST!$F$18:$AS$18=Plan!ES$2))</f>
        <v>0</v>
      </c>
      <c r="ET10" s="49">
        <f ca="1">SUMPRODUCT((ST!$F$17:$AS$17=Plan!$EK$1)*(ST!$F$18:$AS$18=Plan!ET$2))</f>
        <v>0</v>
      </c>
      <c r="EU10" s="49">
        <f ca="1">SUMPRODUCT((ST!$F$17:$AS$17=Plan!$EK$1)*(ST!$F$18:$AS$18=Plan!EU$2))</f>
        <v>0</v>
      </c>
      <c r="EV10" s="49">
        <f ca="1">SUMPRODUCT((ST!$F$17:$AS$17=Plan!$EK$1)*(ST!$F$18:$AS$18=Plan!EV$2))</f>
        <v>0</v>
      </c>
      <c r="EW10" s="49">
        <f ca="1">SUMPRODUCT((ST!$F$17:$AS$17=Plan!$EK$1)*(ST!$F$18:$AS$18=Plan!EW$2))</f>
        <v>0</v>
      </c>
      <c r="EX10" s="51" t="str">
        <f t="shared" ca="1" si="13"/>
        <v/>
      </c>
      <c r="EY10" s="51" t="str">
        <f t="shared" ca="1" si="14"/>
        <v/>
      </c>
      <c r="EZ10" s="51" t="str">
        <f t="shared" ca="1" si="15"/>
        <v/>
      </c>
      <c r="FA10" s="51" t="str">
        <f t="shared" ca="1" si="16"/>
        <v/>
      </c>
      <c r="FB10" s="51" t="str">
        <f t="shared" ca="1" si="17"/>
        <v/>
      </c>
      <c r="FC10" s="51" t="str">
        <f t="shared" ca="1" si="18"/>
        <v/>
      </c>
      <c r="FD10" s="51" t="str">
        <f t="shared" ca="1" si="19"/>
        <v>1 رسم 1/1</v>
      </c>
      <c r="FE10" s="51" t="str">
        <f t="shared" ca="1" si="20"/>
        <v/>
      </c>
      <c r="FF10" s="51" t="str">
        <f t="shared" ca="1" si="21"/>
        <v/>
      </c>
      <c r="FG10" s="51" t="str">
        <f t="shared" ca="1" si="22"/>
        <v/>
      </c>
      <c r="FH10" s="51" t="str">
        <f t="shared" ca="1" si="23"/>
        <v/>
      </c>
      <c r="FI10" s="51" t="str">
        <f t="shared" ca="1" si="24"/>
        <v/>
      </c>
      <c r="FJ10" s="51" t="str">
        <f t="shared" ca="1" si="25"/>
        <v/>
      </c>
      <c r="FK10" s="51" t="str">
        <f t="shared" ca="1" si="26"/>
        <v/>
      </c>
      <c r="FL10" s="51" t="str">
        <f t="shared" ca="1" si="27"/>
        <v/>
      </c>
      <c r="FM10" s="51" t="str">
        <f t="shared" ca="1" si="28"/>
        <v/>
      </c>
      <c r="FN10" s="51" t="str">
        <f t="shared" ca="1" si="29"/>
        <v/>
      </c>
      <c r="FO10" s="51" t="str">
        <f t="shared" ca="1" si="30"/>
        <v>1 رسم 2/1</v>
      </c>
      <c r="FP10" s="51" t="str">
        <f t="shared" ca="1" si="31"/>
        <v/>
      </c>
      <c r="FQ10" s="51" t="str">
        <f t="shared" ca="1" si="32"/>
        <v/>
      </c>
      <c r="FR10" s="51" t="str">
        <f t="shared" ca="1" si="33"/>
        <v/>
      </c>
      <c r="FS10" s="51" t="str">
        <f t="shared" ca="1" si="34"/>
        <v/>
      </c>
      <c r="FT10" s="51" t="str">
        <f t="shared" ca="1" si="35"/>
        <v/>
      </c>
      <c r="FU10" s="51" t="str">
        <f t="shared" ca="1" si="36"/>
        <v/>
      </c>
      <c r="FV10" s="51" t="str">
        <f t="shared" ca="1" si="37"/>
        <v/>
      </c>
      <c r="FW10" s="51" t="str">
        <f t="shared" ca="1" si="38"/>
        <v/>
      </c>
      <c r="FX10" s="51" t="str">
        <f t="shared" ca="1" si="39"/>
        <v/>
      </c>
      <c r="FY10" s="51" t="str">
        <f t="shared" ca="1" si="40"/>
        <v/>
      </c>
      <c r="FZ10" s="51" t="str">
        <f t="shared" ca="1" si="41"/>
        <v/>
      </c>
      <c r="GA10" s="51" t="str">
        <f t="shared" ca="1" si="42"/>
        <v/>
      </c>
      <c r="GB10" s="51" t="str">
        <f t="shared" ca="1" si="43"/>
        <v/>
      </c>
      <c r="GC10" s="51" t="str">
        <f t="shared" ca="1" si="44"/>
        <v/>
      </c>
      <c r="GD10" s="51" t="str">
        <f t="shared" ca="1" si="45"/>
        <v/>
      </c>
      <c r="GE10" s="51" t="str">
        <f t="shared" ca="1" si="46"/>
        <v/>
      </c>
      <c r="GF10" s="51" t="str">
        <f t="shared" ca="1" si="47"/>
        <v/>
      </c>
      <c r="GG10" s="51" t="str">
        <f t="shared" ca="1" si="48"/>
        <v/>
      </c>
      <c r="GH10" s="51" t="str">
        <f t="shared" ca="1" si="49"/>
        <v/>
      </c>
      <c r="GI10" s="51" t="str">
        <f t="shared" ca="1" si="50"/>
        <v/>
      </c>
      <c r="GJ10" s="51" t="str">
        <f t="shared" ca="1" si="51"/>
        <v/>
      </c>
      <c r="GK10" s="51" t="str">
        <f t="shared" ca="1" si="52"/>
        <v/>
      </c>
      <c r="GL10" s="51" t="str">
        <f t="shared" ca="1" si="53"/>
        <v/>
      </c>
      <c r="GM10" s="51" t="str">
        <f t="shared" ca="1" si="54"/>
        <v/>
      </c>
      <c r="GN10" s="51" t="str">
        <f t="shared" ca="1" si="55"/>
        <v/>
      </c>
      <c r="GO10" s="51" t="str">
        <f t="shared" ca="1" si="56"/>
        <v/>
      </c>
      <c r="GP10" s="51" t="str">
        <f t="shared" ca="1" si="57"/>
        <v/>
      </c>
      <c r="GQ10" s="51" t="str">
        <f t="shared" ca="1" si="58"/>
        <v/>
      </c>
      <c r="GR10" s="51" t="str">
        <f t="shared" ca="1" si="59"/>
        <v/>
      </c>
      <c r="GS10" s="51" t="str">
        <f t="shared" ca="1" si="60"/>
        <v/>
      </c>
      <c r="GT10" s="51" t="str">
        <f t="shared" ca="1" si="61"/>
        <v/>
      </c>
      <c r="GU10" s="51" t="str">
        <f t="shared" ca="1" si="62"/>
        <v/>
      </c>
      <c r="GV10" s="51" t="str">
        <f t="shared" ca="1" si="63"/>
        <v/>
      </c>
      <c r="GW10" s="51" t="str">
        <f t="shared" ca="1" si="64"/>
        <v/>
      </c>
      <c r="GX10" s="51" t="str">
        <f t="shared" ca="1" si="65"/>
        <v/>
      </c>
      <c r="GY10" s="51" t="str">
        <f t="shared" ca="1" si="66"/>
        <v/>
      </c>
      <c r="GZ10" s="51" t="str">
        <f t="shared" ca="1" si="67"/>
        <v/>
      </c>
      <c r="HA10" s="51" t="str">
        <f t="shared" ca="1" si="68"/>
        <v/>
      </c>
      <c r="HB10" s="51" t="str">
        <f t="shared" ca="1" si="69"/>
        <v/>
      </c>
      <c r="HC10" s="51" t="str">
        <f t="shared" ca="1" si="70"/>
        <v/>
      </c>
      <c r="HD10" s="51" t="str">
        <f t="shared" ca="1" si="71"/>
        <v/>
      </c>
      <c r="HE10" s="51" t="str">
        <f t="shared" ca="1" si="72"/>
        <v/>
      </c>
      <c r="HF10" s="51" t="str">
        <f t="shared" ca="1" si="73"/>
        <v/>
      </c>
      <c r="HG10" s="51" t="str">
        <f t="shared" ca="1" si="74"/>
        <v/>
      </c>
      <c r="HH10" s="51" t="str">
        <f t="shared" ca="1" si="75"/>
        <v/>
      </c>
      <c r="HI10" s="51" t="str">
        <f t="shared" ca="1" si="76"/>
        <v/>
      </c>
      <c r="HJ10" s="51" t="str">
        <f t="shared" ca="1" si="77"/>
        <v/>
      </c>
      <c r="HK10" s="51" t="str">
        <f t="shared" ca="1" si="78"/>
        <v/>
      </c>
      <c r="HL10" s="51" t="str">
        <f t="shared" ca="1" si="79"/>
        <v/>
      </c>
      <c r="HM10" s="51" t="str">
        <f t="shared" ca="1" si="80"/>
        <v/>
      </c>
      <c r="HN10" s="51" t="str">
        <f t="shared" ca="1" si="81"/>
        <v>6 حساب 1/4</v>
      </c>
      <c r="HO10" s="51" t="str">
        <f t="shared" ca="1" si="82"/>
        <v/>
      </c>
      <c r="HP10" s="51" t="str">
        <f t="shared" ca="1" si="83"/>
        <v/>
      </c>
      <c r="HQ10" s="51" t="str">
        <f t="shared" ca="1" si="84"/>
        <v/>
      </c>
      <c r="HR10" s="51" t="str">
        <f t="shared" ca="1" si="85"/>
        <v/>
      </c>
      <c r="HS10" s="51" t="str">
        <f t="shared" ca="1" si="86"/>
        <v/>
      </c>
      <c r="HT10" s="51" t="str">
        <f t="shared" ca="1" si="87"/>
        <v/>
      </c>
      <c r="HU10" s="51" t="str">
        <f t="shared" ca="1" si="88"/>
        <v/>
      </c>
      <c r="HV10" s="51" t="str">
        <f t="shared" ca="1" si="89"/>
        <v/>
      </c>
      <c r="HW10" s="51" t="str">
        <f t="shared" ca="1" si="90"/>
        <v/>
      </c>
      <c r="HX10" s="51" t="str">
        <f t="shared" ca="1" si="91"/>
        <v/>
      </c>
      <c r="HY10" s="51" t="str">
        <f t="shared" ca="1" si="92"/>
        <v/>
      </c>
      <c r="HZ10" s="51" t="str">
        <f t="shared" ca="1" si="93"/>
        <v>6 حساب 2/4</v>
      </c>
      <c r="IA10" s="51" t="str">
        <f t="shared" ca="1" si="94"/>
        <v/>
      </c>
      <c r="IB10" s="51" t="str">
        <f t="shared" ca="1" si="95"/>
        <v/>
      </c>
      <c r="IC10" s="51" t="str">
        <f t="shared" ca="1" si="96"/>
        <v/>
      </c>
      <c r="ID10" s="51" t="str">
        <f t="shared" ca="1" si="97"/>
        <v/>
      </c>
      <c r="IE10" s="51" t="str">
        <f t="shared" ca="1" si="98"/>
        <v/>
      </c>
      <c r="IF10" s="51" t="str">
        <f t="shared" ca="1" si="99"/>
        <v/>
      </c>
      <c r="IG10" s="51" t="str">
        <f t="shared" ca="1" si="100"/>
        <v/>
      </c>
      <c r="IH10" s="51" t="str">
        <f t="shared" ca="1" si="101"/>
        <v/>
      </c>
      <c r="II10" s="51" t="str">
        <f t="shared" ca="1" si="102"/>
        <v/>
      </c>
      <c r="IJ10" s="51" t="str">
        <f t="shared" ca="1" si="103"/>
        <v/>
      </c>
      <c r="IK10" s="51" t="str">
        <f t="shared" ca="1" si="104"/>
        <v/>
      </c>
      <c r="IL10" s="51" t="str">
        <f t="shared" ca="1" si="105"/>
        <v>6 حساب 3/4</v>
      </c>
      <c r="IM10" s="51" t="str">
        <f t="shared" ca="1" si="106"/>
        <v/>
      </c>
      <c r="IN10" s="51" t="str">
        <f t="shared" ca="1" si="107"/>
        <v/>
      </c>
      <c r="IO10" s="51" t="str">
        <f t="shared" ca="1" si="108"/>
        <v/>
      </c>
      <c r="IP10" s="51" t="str">
        <f t="shared" ca="1" si="109"/>
        <v/>
      </c>
      <c r="IQ10" s="51" t="str">
        <f t="shared" ca="1" si="110"/>
        <v/>
      </c>
      <c r="IR10" s="51" t="str">
        <f t="shared" ca="1" si="111"/>
        <v/>
      </c>
      <c r="IS10" s="51" t="str">
        <f t="shared" ca="1" si="112"/>
        <v/>
      </c>
      <c r="IT10" s="51" t="str">
        <f t="shared" ca="1" si="113"/>
        <v/>
      </c>
      <c r="IU10" s="51" t="str">
        <f t="shared" ca="1" si="114"/>
        <v/>
      </c>
      <c r="IV10" s="51" t="str">
        <f t="shared" ca="1" si="115"/>
        <v/>
      </c>
      <c r="IW10" s="51" t="str">
        <f t="shared" ca="1" si="116"/>
        <v/>
      </c>
      <c r="IX10" s="51" t="str">
        <f t="shared" ca="1" si="117"/>
        <v/>
      </c>
      <c r="IY10" s="51" t="str">
        <f t="shared" ca="1" si="118"/>
        <v/>
      </c>
      <c r="IZ10" s="51" t="str">
        <f t="shared" ca="1" si="119"/>
        <v/>
      </c>
      <c r="JA10" s="51" t="str">
        <f t="shared" ca="1" si="120"/>
        <v/>
      </c>
      <c r="JB10" s="51" t="str">
        <f t="shared" ca="1" si="121"/>
        <v/>
      </c>
      <c r="JC10" s="51" t="str">
        <f t="shared" ca="1" si="122"/>
        <v/>
      </c>
      <c r="JD10" s="51" t="str">
        <f t="shared" ca="1" si="123"/>
        <v/>
      </c>
      <c r="JE10" s="51" t="str">
        <f t="shared" ca="1" si="124"/>
        <v/>
      </c>
      <c r="JF10" s="51" t="str">
        <f t="shared" ca="1" si="125"/>
        <v>1 موسيقى 1/5</v>
      </c>
      <c r="JG10" s="51" t="str">
        <f t="shared" ca="1" si="126"/>
        <v/>
      </c>
      <c r="JH10" s="51" t="str">
        <f t="shared" ca="1" si="127"/>
        <v/>
      </c>
      <c r="JI10" s="51" t="str">
        <f t="shared" ca="1" si="128"/>
        <v/>
      </c>
      <c r="JJ10" s="51" t="str">
        <f t="shared" ca="1" si="129"/>
        <v/>
      </c>
      <c r="JK10" s="51" t="str">
        <f t="shared" ca="1" si="130"/>
        <v/>
      </c>
      <c r="JL10" s="51" t="str">
        <f t="shared" ca="1" si="131"/>
        <v/>
      </c>
      <c r="JM10" s="51" t="str">
        <f t="shared" ca="1" si="132"/>
        <v/>
      </c>
      <c r="JN10" s="51" t="str">
        <f t="shared" ca="1" si="133"/>
        <v/>
      </c>
      <c r="JO10" s="51" t="str">
        <f t="shared" ca="1" si="134"/>
        <v/>
      </c>
      <c r="JP10" s="51" t="str">
        <f t="shared" ca="1" si="135"/>
        <v/>
      </c>
      <c r="JQ10" s="51" t="str">
        <f t="shared" ca="1" si="136"/>
        <v/>
      </c>
      <c r="JR10" s="51" t="str">
        <f t="shared" ca="1" si="137"/>
        <v>1 موسيقى 2/5</v>
      </c>
      <c r="JS10" s="51" t="str">
        <f t="shared" ca="1" si="138"/>
        <v/>
      </c>
      <c r="JT10" s="51" t="str">
        <f t="shared" ca="1" si="139"/>
        <v/>
      </c>
      <c r="JU10" s="51" t="str">
        <f t="shared" ca="1" si="140"/>
        <v/>
      </c>
      <c r="JV10" s="51" t="str">
        <f t="shared" ca="1" si="141"/>
        <v/>
      </c>
      <c r="JW10" s="51" t="str">
        <f t="shared" ca="1" si="142"/>
        <v/>
      </c>
      <c r="JX10" s="51" t="str">
        <f t="shared" ca="1" si="143"/>
        <v/>
      </c>
      <c r="JY10" s="51" t="str">
        <f t="shared" ca="1" si="144"/>
        <v/>
      </c>
      <c r="JZ10" s="51" t="str">
        <f t="shared" ca="1" si="145"/>
        <v/>
      </c>
      <c r="KA10" s="51" t="str">
        <f t="shared" ca="1" si="146"/>
        <v/>
      </c>
      <c r="KB10" s="51" t="str">
        <f t="shared" ca="1" si="147"/>
        <v/>
      </c>
      <c r="KC10" s="51" t="str">
        <f t="shared" ca="1" si="148"/>
        <v/>
      </c>
      <c r="KD10" s="51" t="str">
        <f t="shared" ca="1" si="149"/>
        <v/>
      </c>
      <c r="KE10" s="51" t="str">
        <f t="shared" ca="1" si="150"/>
        <v/>
      </c>
      <c r="KF10" s="51" t="str">
        <f t="shared" ca="1" si="151"/>
        <v/>
      </c>
      <c r="KG10" s="51" t="str">
        <f t="shared" ca="1" si="152"/>
        <v/>
      </c>
      <c r="KH10" s="51" t="str">
        <f t="shared" ca="1" si="153"/>
        <v/>
      </c>
      <c r="KI10" s="51" t="str">
        <f t="shared" ca="1" si="154"/>
        <v/>
      </c>
      <c r="KJ10" s="51" t="str">
        <f t="shared" ca="1" si="155"/>
        <v/>
      </c>
      <c r="KK10" s="51" t="str">
        <f t="shared" ca="1" si="156"/>
        <v/>
      </c>
      <c r="KL10" s="51" t="str">
        <f t="shared" ca="1" si="157"/>
        <v/>
      </c>
      <c r="KM10" s="51" t="str">
        <f t="shared" ca="1" si="158"/>
        <v/>
      </c>
      <c r="KN10" s="51" t="str">
        <f t="shared" ca="1" si="159"/>
        <v/>
      </c>
      <c r="KO10" s="51" t="str">
        <f t="shared" ca="1" si="160"/>
        <v/>
      </c>
      <c r="KP10" s="51" t="str">
        <f t="shared" ca="1" si="161"/>
        <v/>
      </c>
      <c r="KQ10" s="51" t="str">
        <f t="shared" ca="1" si="162"/>
        <v/>
      </c>
      <c r="KR10" s="51" t="str">
        <f t="shared" ca="1" si="163"/>
        <v/>
      </c>
      <c r="KS10" s="51" t="str">
        <f t="shared" ca="1" si="164"/>
        <v/>
      </c>
    </row>
    <row r="11" spans="1:305" ht="19.5" customHeight="1">
      <c r="A11" s="49" t="s">
        <v>85</v>
      </c>
      <c r="B11" s="49">
        <f ca="1">SUMPRODUCT((ST!$F$19:$AS$19=Plan!$B$1)*(ST!$F$20:$AS$20=Plan!B$2))</f>
        <v>0</v>
      </c>
      <c r="C11" s="49">
        <f ca="1">SUMPRODUCT((ST!$F$19:$AS$19=Plan!$B$1)*(ST!$F$20:$AS$20=Plan!C$2))</f>
        <v>0</v>
      </c>
      <c r="D11" s="49">
        <f ca="1">SUMPRODUCT((ST!$F$19:$AS$19=Plan!$B$1)*(ST!$F$20:$AS$20=Plan!D$2))</f>
        <v>0</v>
      </c>
      <c r="E11" s="49">
        <f ca="1">SUMPRODUCT((ST!$F$19:$AS$19=Plan!$B$1)*(ST!$F$20:$AS$20=Plan!E$2))</f>
        <v>0</v>
      </c>
      <c r="F11" s="49">
        <f ca="1">SUMPRODUCT((ST!$F$19:$AS$19=Plan!$B$1)*(ST!$F$20:$AS$20=Plan!F$2))</f>
        <v>0</v>
      </c>
      <c r="G11" s="49">
        <f ca="1">SUMPRODUCT((ST!$F$19:$AS$19=Plan!$B$1)*(ST!$F$20:$AS$20=Plan!G$2))</f>
        <v>0</v>
      </c>
      <c r="H11" s="49">
        <f ca="1">SUMPRODUCT((ST!$F$19:$AS$19=Plan!$B$1)*(ST!$F$20:$AS$20=Plan!H$2))</f>
        <v>0</v>
      </c>
      <c r="I11" s="49">
        <f ca="1">SUMPRODUCT((ST!$F$19:$AS$19=Plan!$B$1)*(ST!$F$20:$AS$20=Plan!I$2))</f>
        <v>0</v>
      </c>
      <c r="J11" s="49">
        <f ca="1">SUMPRODUCT((ST!$F$19:$AS$19=Plan!$B$1)*(ST!$F$20:$AS$20=Plan!J$2))</f>
        <v>0</v>
      </c>
      <c r="K11" s="49">
        <f ca="1">SUMPRODUCT((ST!$F$19:$AS$19=Plan!$B$1)*(ST!$F$20:$AS$20=Plan!K$2))</f>
        <v>0</v>
      </c>
      <c r="L11" s="49">
        <f ca="1">SUMPRODUCT((ST!$F$19:$AS$19=Plan!$B$1)*(ST!$F$20:$AS$20=Plan!L$2))</f>
        <v>0</v>
      </c>
      <c r="M11" s="49">
        <f ca="1">SUMPRODUCT((ST!$F$19:$AS$19=Plan!$M$1)*(ST!$F$20:$AS$20=Plan!M$2))</f>
        <v>0</v>
      </c>
      <c r="N11" s="49">
        <f ca="1">SUMPRODUCT((ST!$F$19:$AS$19=Plan!$M$1)*(ST!$F$20:$AS$20=Plan!N$2))</f>
        <v>0</v>
      </c>
      <c r="O11" s="49">
        <f ca="1">SUMPRODUCT((ST!$F$19:$AS$19=Plan!$M$1)*(ST!$F$20:$AS$20=Plan!O$2))</f>
        <v>0</v>
      </c>
      <c r="P11" s="49">
        <f ca="1">SUMPRODUCT((ST!$F$19:$AS$19=Plan!$M$1)*(ST!$F$20:$AS$20=Plan!P$2))</f>
        <v>0</v>
      </c>
      <c r="Q11" s="49">
        <f ca="1">SUMPRODUCT((ST!$F$19:$AS$19=Plan!$M$1)*(ST!$F$20:$AS$20=Plan!Q$2))</f>
        <v>0</v>
      </c>
      <c r="R11" s="49">
        <f ca="1">SUMPRODUCT((ST!$F$19:$AS$19=Plan!$M$1)*(ST!$F$20:$AS$20=Plan!R$2))</f>
        <v>0</v>
      </c>
      <c r="S11" s="49">
        <f ca="1">SUMPRODUCT((ST!$F$19:$AS$19=Plan!$M$1)*(ST!$F$20:$AS$20=Plan!S$2))</f>
        <v>0</v>
      </c>
      <c r="T11" s="49">
        <f ca="1">SUMPRODUCT((ST!$F$19:$AS$19=Plan!$M$1)*(ST!$F$20:$AS$20=Plan!T$2))</f>
        <v>0</v>
      </c>
      <c r="U11" s="49">
        <f ca="1">SUMPRODUCT((ST!$F$19:$AS$19=Plan!$M$1)*(ST!$F$20:$AS$20=Plan!U$2))</f>
        <v>0</v>
      </c>
      <c r="V11" s="49">
        <f ca="1">SUMPRODUCT((ST!$F$19:$AS$19=Plan!$M$1)*(ST!$F$20:$AS$20=Plan!V$2))</f>
        <v>0</v>
      </c>
      <c r="W11" s="49">
        <f ca="1">SUMPRODUCT((ST!$F$19:$AS$19=Plan!$M$1)*(ST!$F$20:$AS$20=Plan!W$2))</f>
        <v>0</v>
      </c>
      <c r="X11" s="49">
        <f ca="1">SUMPRODUCT((ST!$F$19:$AS$19=Plan!$X$1)*(ST!$F$20:$AS$20=Plan!X$2))</f>
        <v>0</v>
      </c>
      <c r="Y11" s="49">
        <f ca="1">SUMPRODUCT((ST!$F$19:$AS$19=Plan!$X$1)*(ST!$F$20:$AS$20=Plan!Y$2))</f>
        <v>0</v>
      </c>
      <c r="Z11" s="49">
        <f ca="1">SUMPRODUCT((ST!$F$19:$AS$19=Plan!$X$1)*(ST!$F$20:$AS$20=Plan!Z$2))</f>
        <v>0</v>
      </c>
      <c r="AA11" s="49">
        <f ca="1">SUMPRODUCT((ST!$F$19:$AS$19=Plan!$X$1)*(ST!$F$20:$AS$20=Plan!AA$2))</f>
        <v>0</v>
      </c>
      <c r="AB11" s="49">
        <f ca="1">SUMPRODUCT((ST!$F$19:$AS$19=Plan!$X$1)*(ST!$F$20:$AS$20=Plan!AB$2))</f>
        <v>0</v>
      </c>
      <c r="AC11" s="49">
        <f ca="1">SUMPRODUCT((ST!$F$19:$AS$19=Plan!$X$1)*(ST!$F$20:$AS$20=Plan!AC$2))</f>
        <v>0</v>
      </c>
      <c r="AD11" s="49">
        <f ca="1">SUMPRODUCT((ST!$F$19:$AS$19=Plan!$X$1)*(ST!$F$20:$AS$20=Plan!AD$2))</f>
        <v>0</v>
      </c>
      <c r="AE11" s="49">
        <f ca="1">SUMPRODUCT((ST!$F$19:$AS$19=Plan!$X$1)*(ST!$F$20:$AS$20=Plan!AE$2))</f>
        <v>0</v>
      </c>
      <c r="AF11" s="49">
        <f ca="1">SUMPRODUCT((ST!$F$19:$AS$19=Plan!$X$1)*(ST!$F$20:$AS$20=Plan!AF$2))</f>
        <v>0</v>
      </c>
      <c r="AG11" s="49">
        <f ca="1">SUMPRODUCT((ST!$F$19:$AS$19=Plan!$X$1)*(ST!$F$20:$AS$20=Plan!AG$2))</f>
        <v>0</v>
      </c>
      <c r="AH11" s="49">
        <f ca="1">SUMPRODUCT((ST!$F$19:$AS$19=Plan!$X$1)*(ST!$F$20:$AS$20=Plan!AH$2))</f>
        <v>0</v>
      </c>
      <c r="AI11" s="49">
        <f ca="1">SUMPRODUCT((ST!$F$19:$AS$19=Plan!$AI$1)*(ST!$F$20:$AS$20=Plan!AI$2))</f>
        <v>0</v>
      </c>
      <c r="AJ11" s="49">
        <f ca="1">SUMPRODUCT((ST!$F$19:$AS$19=Plan!$AI$1)*(ST!$F$20:$AS$20=Plan!AJ$2))</f>
        <v>0</v>
      </c>
      <c r="AK11" s="49">
        <f ca="1">SUMPRODUCT((ST!$F$19:$AS$19=Plan!$AI$1)*(ST!$F$20:$AS$20=Plan!AK$2))</f>
        <v>0</v>
      </c>
      <c r="AL11" s="49">
        <f ca="1">SUMPRODUCT((ST!$F$19:$AS$19=Plan!$AI$1)*(ST!$F$20:$AS$20=Plan!AL$2))</f>
        <v>0</v>
      </c>
      <c r="AM11" s="49">
        <f ca="1">SUMPRODUCT((ST!$F$19:$AS$19=Plan!$AI$1)*(ST!$F$20:$AS$20=Plan!AM$2))</f>
        <v>0</v>
      </c>
      <c r="AN11" s="49">
        <f ca="1">SUMPRODUCT((ST!$F$19:$AS$19=Plan!$AI$1)*(ST!$F$20:$AS$20=Plan!AN$2))</f>
        <v>0</v>
      </c>
      <c r="AO11" s="49">
        <f ca="1">SUMPRODUCT((ST!$F$19:$AS$19=Plan!$AI$1)*(ST!$F$20:$AS$20=Plan!AO$2))</f>
        <v>0</v>
      </c>
      <c r="AP11" s="49">
        <f ca="1">SUMPRODUCT((ST!$F$19:$AS$19=Plan!$AI$1)*(ST!$F$20:$AS$20=Plan!AP$2))</f>
        <v>0</v>
      </c>
      <c r="AQ11" s="49">
        <f ca="1">SUMPRODUCT((ST!$F$19:$AS$19=Plan!$AI$1)*(ST!$F$20:$AS$20=Plan!AQ$2))</f>
        <v>0</v>
      </c>
      <c r="AR11" s="49">
        <f ca="1">SUMPRODUCT((ST!$F$19:$AS$19=Plan!$AI$1)*(ST!$F$20:$AS$20=Plan!AR$2))</f>
        <v>0</v>
      </c>
      <c r="AS11" s="49">
        <f ca="1">SUMPRODUCT((ST!$F$19:$AS$19=Plan!$AI$1)*(ST!$F$20:$AS$20=Plan!AS$2))</f>
        <v>0</v>
      </c>
      <c r="AT11" s="49">
        <f ca="1">SUMPRODUCT((ST!$F$19:$AS$19=Plan!$AT$1)*(ST!$F$20:$AS$20=Plan!AT$2))</f>
        <v>0</v>
      </c>
      <c r="AU11" s="49">
        <f ca="1">SUMPRODUCT((ST!$F$19:$AS$19=Plan!$AT$1)*(ST!$F$20:$AS$20=Plan!AU$2))</f>
        <v>0</v>
      </c>
      <c r="AV11" s="49">
        <f ca="1">SUMPRODUCT((ST!$F$19:$AS$19=Plan!$AT$1)*(ST!$F$20:$AS$20=Plan!AV$2))</f>
        <v>0</v>
      </c>
      <c r="AW11" s="49">
        <f ca="1">SUMPRODUCT((ST!$F$19:$AS$19=Plan!$AT$1)*(ST!$F$20:$AS$20=Plan!AW$2))</f>
        <v>0</v>
      </c>
      <c r="AX11" s="49">
        <f ca="1">SUMPRODUCT((ST!$F$19:$AS$19=Plan!$AT$1)*(ST!$F$20:$AS$20=Plan!AX$2))</f>
        <v>0</v>
      </c>
      <c r="AY11" s="49">
        <f ca="1">SUMPRODUCT((ST!$F$19:$AS$19=Plan!$AT$1)*(ST!$F$20:$AS$20=Plan!AY$2))</f>
        <v>0</v>
      </c>
      <c r="AZ11" s="49">
        <f ca="1">SUMPRODUCT((ST!$F$19:$AS$19=Plan!$AT$1)*(ST!$F$20:$AS$20=Plan!AZ$2))</f>
        <v>0</v>
      </c>
      <c r="BA11" s="49">
        <f ca="1">SUMPRODUCT((ST!$F$19:$AS$19=Plan!$AT$1)*(ST!$F$20:$AS$20=Plan!BA$2))</f>
        <v>0</v>
      </c>
      <c r="BB11" s="49">
        <f ca="1">SUMPRODUCT((ST!$F$19:$AS$19=Plan!$AT$1)*(ST!$F$20:$AS$20=Plan!BB$2))</f>
        <v>0</v>
      </c>
      <c r="BC11" s="49">
        <f ca="1">SUMPRODUCT((ST!$F$19:$AS$19=Plan!$AT$1)*(ST!$F$20:$AS$20=Plan!BC$2))</f>
        <v>0</v>
      </c>
      <c r="BD11" s="49">
        <f ca="1">SUMPRODUCT((ST!$F$19:$AS$19=Plan!$AT$1)*(ST!$F$20:$AS$20=Plan!BD$2))</f>
        <v>0</v>
      </c>
      <c r="BE11" s="49">
        <f ca="1">SUMPRODUCT((ST!$F$19:$AS$19=Plan!$BE$1)*(ST!$F$20:$AS$20=Plan!BE$2))</f>
        <v>0</v>
      </c>
      <c r="BF11" s="49">
        <f ca="1">SUMPRODUCT((ST!$F$19:$AS$19=Plan!$BE$1)*(ST!$F$20:$AS$20=Plan!BF$2))</f>
        <v>0</v>
      </c>
      <c r="BG11" s="49">
        <f ca="1">SUMPRODUCT((ST!$F$19:$AS$19=Plan!$BE$1)*(ST!$F$20:$AS$20=Plan!BG$2))</f>
        <v>0</v>
      </c>
      <c r="BH11" s="49">
        <f ca="1">SUMPRODUCT((ST!$F$19:$AS$19=Plan!$BE$1)*(ST!$F$20:$AS$20=Plan!BH$2))</f>
        <v>0</v>
      </c>
      <c r="BI11" s="49">
        <f ca="1">SUMPRODUCT((ST!$F$19:$AS$19=Plan!$BE$1)*(ST!$F$20:$AS$20=Plan!BI$2))</f>
        <v>0</v>
      </c>
      <c r="BJ11" s="49">
        <f ca="1">SUMPRODUCT((ST!$F$19:$AS$19=Plan!$BE$1)*(ST!$F$20:$AS$20=Plan!BJ$2))</f>
        <v>0</v>
      </c>
      <c r="BK11" s="49">
        <f ca="1">SUMPRODUCT((ST!$F$19:$AS$19=Plan!$BE$1)*(ST!$F$20:$AS$20=Plan!BK$2))</f>
        <v>0</v>
      </c>
      <c r="BL11" s="49">
        <f ca="1">SUMPRODUCT((ST!$F$19:$AS$19=Plan!$BE$1)*(ST!$F$20:$AS$20=Plan!BL$2))</f>
        <v>0</v>
      </c>
      <c r="BM11" s="49">
        <f ca="1">SUMPRODUCT((ST!$F$19:$AS$19=Plan!$BE$1)*(ST!$F$20:$AS$20=Plan!BM$2))</f>
        <v>0</v>
      </c>
      <c r="BN11" s="49">
        <f ca="1">SUMPRODUCT((ST!$F$19:$AS$19=Plan!$BE$1)*(ST!$F$20:$AS$20=Plan!BN$2))</f>
        <v>0</v>
      </c>
      <c r="BO11" s="49">
        <f ca="1">SUMPRODUCT((ST!$F$19:$AS$19=Plan!$BE$1)*(ST!$F$20:$AS$20=Plan!BO$2))</f>
        <v>0</v>
      </c>
      <c r="BP11" s="49">
        <f ca="1">SUMPRODUCT((ST!$F$19:$AS$19=Plan!$BP$1)*(ST!$F$20:$AS$20=Plan!BP$2))</f>
        <v>0</v>
      </c>
      <c r="BQ11" s="49">
        <f ca="1">SUMPRODUCT((ST!$F$19:$AS$19=Plan!$BP$1)*(ST!$F$20:$AS$20=Plan!BQ$2))</f>
        <v>0</v>
      </c>
      <c r="BR11" s="49">
        <f ca="1">SUMPRODUCT((ST!$F$19:$AS$19=Plan!$BP$1)*(ST!$F$20:$AS$20=Plan!BR$2))</f>
        <v>0</v>
      </c>
      <c r="BS11" s="49">
        <f ca="1">SUMPRODUCT((ST!$F$19:$AS$19=Plan!$BP$1)*(ST!$F$20:$AS$20=Plan!BS$2))</f>
        <v>0</v>
      </c>
      <c r="BT11" s="49">
        <f ca="1">SUMPRODUCT((ST!$F$19:$AS$19=Plan!$BP$1)*(ST!$F$20:$AS$20=Plan!BT$2))</f>
        <v>0</v>
      </c>
      <c r="BU11" s="49">
        <f ca="1">SUMPRODUCT((ST!$F$19:$AS$19=Plan!$BP$1)*(ST!$F$20:$AS$20=Plan!BU$2))</f>
        <v>3</v>
      </c>
      <c r="BV11" s="49">
        <f ca="1">SUMPRODUCT((ST!$F$19:$AS$19=Plan!$BP$1)*(ST!$F$20:$AS$20=Plan!BV$2))</f>
        <v>0</v>
      </c>
      <c r="BW11" s="49">
        <f ca="1">SUMPRODUCT((ST!$F$19:$AS$19=Plan!$BP$1)*(ST!$F$20:$AS$20=Plan!BW$2))</f>
        <v>0</v>
      </c>
      <c r="BX11" s="49">
        <f ca="1">SUMPRODUCT((ST!$F$19:$AS$19=Plan!$BP$1)*(ST!$F$20:$AS$20=Plan!BX$2))</f>
        <v>2</v>
      </c>
      <c r="BY11" s="49">
        <f ca="1">SUMPRODUCT((ST!$F$19:$AS$19=Plan!$BP$1)*(ST!$F$20:$AS$20=Plan!BY$2))</f>
        <v>0</v>
      </c>
      <c r="BZ11" s="49">
        <f ca="1">SUMPRODUCT((ST!$F$19:$AS$19=Plan!$BP$1)*(ST!$F$20:$AS$20=Plan!BZ$2))</f>
        <v>0</v>
      </c>
      <c r="CA11" s="49">
        <f ca="1">SUMPRODUCT((ST!$F$19:$AS$19=Plan!$BP$1)*(ST!$F$20:$AS$20=Plan!CA$2))</f>
        <v>0</v>
      </c>
      <c r="CB11" s="49">
        <f ca="1">SUMPRODUCT((ST!$F$19:$AS$19=Plan!$CB$1)*(ST!$F$20:$AS$20=Plan!CB$2))</f>
        <v>0</v>
      </c>
      <c r="CC11" s="49">
        <f ca="1">SUMPRODUCT((ST!$F$19:$AS$19=Plan!$CB$1)*(ST!$F$20:$AS$20=Plan!CC$2))</f>
        <v>0</v>
      </c>
      <c r="CD11" s="49">
        <f ca="1">SUMPRODUCT((ST!$F$19:$AS$19=Plan!$CB$1)*(ST!$F$20:$AS$20=Plan!CD$2))</f>
        <v>0</v>
      </c>
      <c r="CE11" s="49">
        <f ca="1">SUMPRODUCT((ST!$F$19:$AS$19=Plan!$CB$1)*(ST!$F$20:$AS$20=Plan!CE$2))</f>
        <v>0</v>
      </c>
      <c r="CF11" s="49">
        <f ca="1">SUMPRODUCT((ST!$F$19:$AS$19=Plan!$CB$1)*(ST!$F$20:$AS$20=Plan!CF$2))</f>
        <v>0</v>
      </c>
      <c r="CG11" s="49">
        <f ca="1">SUMPRODUCT((ST!$F$19:$AS$19=Plan!$CB$1)*(ST!$F$20:$AS$20=Plan!CG$2))</f>
        <v>3</v>
      </c>
      <c r="CH11" s="49">
        <f ca="1">SUMPRODUCT((ST!$F$19:$AS$19=Plan!$CB$1)*(ST!$F$20:$AS$20=Plan!CH$2))</f>
        <v>0</v>
      </c>
      <c r="CI11" s="49">
        <f ca="1">SUMPRODUCT((ST!$F$19:$AS$19=Plan!$CB$1)*(ST!$F$20:$AS$20=Plan!CI$2))</f>
        <v>0</v>
      </c>
      <c r="CJ11" s="49">
        <f ca="1">SUMPRODUCT((ST!$F$19:$AS$19=Plan!$CB$1)*(ST!$F$20:$AS$20=Plan!CJ$2))</f>
        <v>2</v>
      </c>
      <c r="CK11" s="49">
        <f ca="1">SUMPRODUCT((ST!$F$19:$AS$19=Plan!$CB$1)*(ST!$F$20:$AS$20=Plan!CK$2))</f>
        <v>0</v>
      </c>
      <c r="CL11" s="49">
        <f ca="1">SUMPRODUCT((ST!$F$19:$AS$19=Plan!$CB$1)*(ST!$F$20:$AS$20=Plan!CL$2))</f>
        <v>0</v>
      </c>
      <c r="CM11" s="49">
        <f ca="1">SUMPRODUCT((ST!$F$19:$AS$19=Plan!$CB$1)*(ST!$F$20:$AS$20=Plan!CM$2))</f>
        <v>0</v>
      </c>
      <c r="CN11" s="49">
        <f ca="1">SUMPRODUCT((ST!$F$19:$AS$19=Plan!$CN$1)*(ST!$F$20:$AS$20=Plan!CN$2))</f>
        <v>0</v>
      </c>
      <c r="CO11" s="49">
        <f ca="1">SUMPRODUCT((ST!$F$19:$AS$19=Plan!$CN$1)*(ST!$F$20:$AS$20=Plan!CO$2))</f>
        <v>0</v>
      </c>
      <c r="CP11" s="49">
        <f ca="1">SUMPRODUCT((ST!$F$19:$AS$19=Plan!$CN$1)*(ST!$F$20:$AS$20=Plan!CP$2))</f>
        <v>0</v>
      </c>
      <c r="CQ11" s="49">
        <f ca="1">SUMPRODUCT((ST!$F$19:$AS$19=Plan!$CN$1)*(ST!$F$20:$AS$20=Plan!CQ$2))</f>
        <v>0</v>
      </c>
      <c r="CR11" s="49">
        <f ca="1">SUMPRODUCT((ST!$F$19:$AS$19=Plan!$CN$1)*(ST!$F$20:$AS$20=Plan!CR$2))</f>
        <v>0</v>
      </c>
      <c r="CS11" s="49">
        <f ca="1">SUMPRODUCT((ST!$F$19:$AS$19=Plan!$CN$1)*(ST!$F$20:$AS$20=Plan!CS$2))</f>
        <v>3</v>
      </c>
      <c r="CT11" s="49">
        <f ca="1">SUMPRODUCT((ST!$F$19:$AS$19=Plan!$CN$1)*(ST!$F$20:$AS$20=Plan!CT$2))</f>
        <v>0</v>
      </c>
      <c r="CU11" s="49">
        <f ca="1">SUMPRODUCT((ST!$F$19:$AS$19=Plan!$CN$1)*(ST!$F$20:$AS$20=Plan!CU$2))</f>
        <v>0</v>
      </c>
      <c r="CV11" s="49">
        <f ca="1">SUMPRODUCT((ST!$F$19:$AS$19=Plan!$CN$1)*(ST!$F$20:$AS$20=Plan!CV$2))</f>
        <v>2</v>
      </c>
      <c r="CW11" s="49">
        <f ca="1">SUMPRODUCT((ST!$F$19:$AS$19=Plan!$CN$1)*(ST!$F$20:$AS$20=Plan!CW$2))</f>
        <v>0</v>
      </c>
      <c r="CX11" s="49">
        <f ca="1">SUMPRODUCT((ST!$F$19:$AS$19=Plan!$CN$1)*(ST!$F$20:$AS$20=Plan!CX$2))</f>
        <v>0</v>
      </c>
      <c r="CY11" s="49">
        <f ca="1">SUMPRODUCT((ST!$F$19:$AS$19=Plan!$CN$1)*(ST!$F$20:$AS$20=Plan!CY$2))</f>
        <v>0</v>
      </c>
      <c r="CZ11" s="49">
        <f ca="1">SUMPRODUCT((ST!$F$19:$AS$19=Plan!$CZ$1)*(ST!$F$20:$AS$20=Plan!CZ$2))</f>
        <v>0</v>
      </c>
      <c r="DA11" s="49">
        <f ca="1">SUMPRODUCT((ST!$F$19:$AS$19=Plan!$CZ$1)*(ST!$F$20:$AS$20=Plan!DA$2))</f>
        <v>0</v>
      </c>
      <c r="DB11" s="49">
        <f ca="1">SUMPRODUCT((ST!$F$19:$AS$19=Plan!$CZ$1)*(ST!$F$20:$AS$20=Plan!DB$2))</f>
        <v>0</v>
      </c>
      <c r="DC11" s="49">
        <f ca="1">SUMPRODUCT((ST!$F$19:$AS$19=Plan!$CZ$1)*(ST!$F$20:$AS$20=Plan!DC$2))</f>
        <v>0</v>
      </c>
      <c r="DD11" s="49">
        <f ca="1">SUMPRODUCT((ST!$F$19:$AS$19=Plan!$CZ$1)*(ST!$F$20:$AS$20=Plan!DD$2))</f>
        <v>0</v>
      </c>
      <c r="DE11" s="49">
        <f ca="1">SUMPRODUCT((ST!$F$19:$AS$19=Plan!$CZ$1)*(ST!$F$20:$AS$20=Plan!DE$2))</f>
        <v>0</v>
      </c>
      <c r="DF11" s="49">
        <f ca="1">SUMPRODUCT((ST!$F$19:$AS$19=Plan!$CZ$1)*(ST!$F$20:$AS$20=Plan!DF$2))</f>
        <v>0</v>
      </c>
      <c r="DG11" s="49">
        <f ca="1">SUMPRODUCT((ST!$F$19:$AS$19=Plan!$CZ$1)*(ST!$F$20:$AS$20=Plan!DG$2))</f>
        <v>0</v>
      </c>
      <c r="DH11" s="49">
        <f ca="1">SUMPRODUCT((ST!$F$19:$AS$19=Plan!$CZ$1)*(ST!$F$20:$AS$20=Plan!DH$2))</f>
        <v>2</v>
      </c>
      <c r="DI11" s="49">
        <f ca="1">SUMPRODUCT((ST!$F$19:$AS$19=Plan!$CZ$1)*(ST!$F$20:$AS$20=Plan!DI$2))</f>
        <v>0</v>
      </c>
      <c r="DJ11" s="49">
        <f ca="1">SUMPRODUCT((ST!$F$19:$AS$19=Plan!$CZ$1)*(ST!$F$20:$AS$20=Plan!DJ$2))</f>
        <v>0</v>
      </c>
      <c r="DK11" s="49">
        <f ca="1">SUMPRODUCT((ST!$F$19:$AS$19=Plan!$CZ$1)*(ST!$F$20:$AS$20=Plan!DK$2))</f>
        <v>0</v>
      </c>
      <c r="DL11" s="49">
        <f ca="1">SUMPRODUCT((ST!$F$19:$AS$19=Plan!$DL$1)*(ST!$F$20:$AS$20=Plan!DL$2))</f>
        <v>0</v>
      </c>
      <c r="DM11" s="49">
        <f ca="1">SUMPRODUCT((ST!$F$19:$AS$19=Plan!$DL$1)*(ST!$F$20:$AS$20=Plan!DM$2))</f>
        <v>0</v>
      </c>
      <c r="DN11" s="49">
        <f ca="1">SUMPRODUCT((ST!$F$19:$AS$19=Plan!$DL$1)*(ST!$F$20:$AS$20=Plan!DN$2))</f>
        <v>0</v>
      </c>
      <c r="DO11" s="49">
        <f ca="1">SUMPRODUCT((ST!$F$19:$AS$19=Plan!$DL$1)*(ST!$F$20:$AS$20=Plan!DO$2))</f>
        <v>0</v>
      </c>
      <c r="DP11" s="49">
        <f ca="1">SUMPRODUCT((ST!$F$19:$AS$19=Plan!$DL$1)*(ST!$F$20:$AS$20=Plan!DP$2))</f>
        <v>0</v>
      </c>
      <c r="DQ11" s="49">
        <f ca="1">SUMPRODUCT((ST!$F$19:$AS$19=Plan!$DL$1)*(ST!$F$20:$AS$20=Plan!DQ$2))</f>
        <v>0</v>
      </c>
      <c r="DR11" s="49">
        <f ca="1">SUMPRODUCT((ST!$F$19:$AS$19=Plan!$DL$1)*(ST!$F$20:$AS$20=Plan!DR$2))</f>
        <v>0</v>
      </c>
      <c r="DS11" s="49">
        <f ca="1">SUMPRODUCT((ST!$F$19:$AS$19=Plan!$DL$1)*(ST!$F$20:$AS$20=Plan!DS$2))</f>
        <v>0</v>
      </c>
      <c r="DT11" s="49">
        <f ca="1">SUMPRODUCT((ST!$F$19:$AS$19=Plan!$DL$1)*(ST!$F$20:$AS$20=Plan!DT$2))</f>
        <v>2</v>
      </c>
      <c r="DU11" s="49">
        <f ca="1">SUMPRODUCT((ST!$F$19:$AS$19=Plan!$DL$1)*(ST!$F$20:$AS$20=Plan!DU$2))</f>
        <v>0</v>
      </c>
      <c r="DV11" s="49">
        <f ca="1">SUMPRODUCT((ST!$F$19:$AS$19=Plan!$DL$1)*(ST!$F$20:$AS$20=Plan!DV$2))</f>
        <v>0</v>
      </c>
      <c r="DW11" s="49">
        <f ca="1">SUMPRODUCT((ST!$F$19:$AS$19=Plan!$DL$1)*(ST!$F$20:$AS$20=Plan!DW$2))</f>
        <v>0</v>
      </c>
      <c r="DX11" s="49">
        <f ca="1">SUMPRODUCT((ST!$F$19:$AS$19=Plan!$DX$1)*(ST!$F$20:$AS$20=Plan!DX$2))</f>
        <v>0</v>
      </c>
      <c r="DY11" s="49">
        <f ca="1">SUMPRODUCT((ST!$F$19:$AS$19=Plan!$DX$1)*(ST!$F$20:$AS$20=Plan!DY$2))</f>
        <v>0</v>
      </c>
      <c r="DZ11" s="49">
        <f ca="1">SUMPRODUCT((ST!$F$19:$AS$19=Plan!$DX$1)*(ST!$F$20:$AS$20=Plan!DZ$2))</f>
        <v>0</v>
      </c>
      <c r="EA11" s="49">
        <f ca="1">SUMPRODUCT((ST!$F$19:$AS$19=Plan!$DX$1)*(ST!$F$20:$AS$20=Plan!EA$2))</f>
        <v>0</v>
      </c>
      <c r="EB11" s="49">
        <f ca="1">SUMPRODUCT((ST!$F$19:$AS$19=Plan!$DX$1)*(ST!$F$20:$AS$20=Plan!EB$2))</f>
        <v>0</v>
      </c>
      <c r="EC11" s="49">
        <f ca="1">SUMPRODUCT((ST!$F$19:$AS$19=Plan!$DX$1)*(ST!$F$20:$AS$20=Plan!EC$2))</f>
        <v>0</v>
      </c>
      <c r="ED11" s="49">
        <f ca="1">SUMPRODUCT((ST!$F$19:$AS$19=Plan!$DX$1)*(ST!$F$20:$AS$20=Plan!ED$2))</f>
        <v>0</v>
      </c>
      <c r="EE11" s="49">
        <f ca="1">SUMPRODUCT((ST!$F$19:$AS$19=Plan!$DX$1)*(ST!$F$20:$AS$20=Plan!EE$2))</f>
        <v>0</v>
      </c>
      <c r="EF11" s="49">
        <f ca="1">SUMPRODUCT((ST!$F$19:$AS$19=Plan!$DX$1)*(ST!$F$20:$AS$20=Plan!EF$2))</f>
        <v>0</v>
      </c>
      <c r="EG11" s="49">
        <f ca="1">SUMPRODUCT((ST!$F$19:$AS$19=Plan!$DX$1)*(ST!$F$20:$AS$20=Plan!EG$2))</f>
        <v>0</v>
      </c>
      <c r="EH11" s="49">
        <f ca="1">SUMPRODUCT((ST!$F$19:$AS$19=Plan!$DX$1)*(ST!$F$20:$AS$20=Plan!EH$2))</f>
        <v>0</v>
      </c>
      <c r="EI11" s="49">
        <f ca="1">SUMPRODUCT((ST!$F$19:$AS$19=Plan!$DX$1)*(ST!$F$20:$AS$20=Plan!EI$2))</f>
        <v>0</v>
      </c>
      <c r="EJ11" s="49">
        <f ca="1">SUMPRODUCT((ST!$F$19:$AS$19=Plan!$DX$1)*(ST!$F$20:$AS$20=Plan!EJ$2))</f>
        <v>0</v>
      </c>
      <c r="EK11" s="49">
        <f ca="1">SUMPRODUCT((ST!$F$19:$AS$19=Plan!$EK$1)*(ST!$F$20:$AS$20=Plan!EK$2))</f>
        <v>0</v>
      </c>
      <c r="EL11" s="49">
        <f ca="1">SUMPRODUCT((ST!$F$19:$AS$19=Plan!$EK$1)*(ST!$F$20:$AS$20=Plan!EL$2))</f>
        <v>0</v>
      </c>
      <c r="EM11" s="49">
        <f ca="1">SUMPRODUCT((ST!$F$19:$AS$19=Plan!$EK$1)*(ST!$F$20:$AS$20=Plan!EM$2))</f>
        <v>0</v>
      </c>
      <c r="EN11" s="49">
        <f ca="1">SUMPRODUCT((ST!$F$19:$AS$19=Plan!$EK$1)*(ST!$F$20:$AS$20=Plan!EN$2))</f>
        <v>0</v>
      </c>
      <c r="EO11" s="49">
        <f ca="1">SUMPRODUCT((ST!$F$19:$AS$19=Plan!$EK$1)*(ST!$F$20:$AS$20=Plan!EO$2))</f>
        <v>0</v>
      </c>
      <c r="EP11" s="49">
        <f ca="1">SUMPRODUCT((ST!$F$19:$AS$19=Plan!$EK$1)*(ST!$F$20:$AS$20=Plan!EP$2))</f>
        <v>0</v>
      </c>
      <c r="EQ11" s="49">
        <f ca="1">SUMPRODUCT((ST!$F$19:$AS$19=Plan!$EK$1)*(ST!$F$20:$AS$20=Plan!EQ$2))</f>
        <v>0</v>
      </c>
      <c r="ER11" s="49">
        <f ca="1">SUMPRODUCT((ST!$F$19:$AS$19=Plan!$EK$1)*(ST!$F$20:$AS$20=Plan!ER$2))</f>
        <v>0</v>
      </c>
      <c r="ES11" s="49">
        <f ca="1">SUMPRODUCT((ST!$F$19:$AS$19=Plan!$EK$1)*(ST!$F$20:$AS$20=Plan!ES$2))</f>
        <v>0</v>
      </c>
      <c r="ET11" s="49">
        <f ca="1">SUMPRODUCT((ST!$F$19:$AS$19=Plan!$EK$1)*(ST!$F$20:$AS$20=Plan!ET$2))</f>
        <v>0</v>
      </c>
      <c r="EU11" s="49">
        <f ca="1">SUMPRODUCT((ST!$F$19:$AS$19=Plan!$EK$1)*(ST!$F$20:$AS$20=Plan!EU$2))</f>
        <v>0</v>
      </c>
      <c r="EV11" s="49">
        <f ca="1">SUMPRODUCT((ST!$F$19:$AS$19=Plan!$EK$1)*(ST!$F$20:$AS$20=Plan!EV$2))</f>
        <v>0</v>
      </c>
      <c r="EW11" s="49">
        <f ca="1">SUMPRODUCT((ST!$F$19:$AS$19=Plan!$EK$1)*(ST!$F$20:$AS$20=Plan!EW$2))</f>
        <v>0</v>
      </c>
      <c r="EX11" s="51" t="str">
        <f t="shared" ca="1" si="13"/>
        <v/>
      </c>
      <c r="EY11" s="51" t="str">
        <f t="shared" ca="1" si="14"/>
        <v/>
      </c>
      <c r="EZ11" s="51" t="str">
        <f t="shared" ca="1" si="15"/>
        <v/>
      </c>
      <c r="FA11" s="51" t="str">
        <f t="shared" ca="1" si="16"/>
        <v/>
      </c>
      <c r="FB11" s="51" t="str">
        <f t="shared" ca="1" si="17"/>
        <v/>
      </c>
      <c r="FC11" s="51" t="str">
        <f t="shared" ca="1" si="18"/>
        <v/>
      </c>
      <c r="FD11" s="51" t="str">
        <f t="shared" ca="1" si="19"/>
        <v/>
      </c>
      <c r="FE11" s="51" t="str">
        <f t="shared" ca="1" si="20"/>
        <v/>
      </c>
      <c r="FF11" s="51" t="str">
        <f t="shared" ca="1" si="21"/>
        <v/>
      </c>
      <c r="FG11" s="51" t="str">
        <f t="shared" ca="1" si="22"/>
        <v/>
      </c>
      <c r="FH11" s="51" t="str">
        <f t="shared" ca="1" si="23"/>
        <v/>
      </c>
      <c r="FI11" s="51" t="str">
        <f t="shared" ca="1" si="24"/>
        <v/>
      </c>
      <c r="FJ11" s="51" t="str">
        <f t="shared" ca="1" si="25"/>
        <v/>
      </c>
      <c r="FK11" s="51" t="str">
        <f t="shared" ca="1" si="26"/>
        <v/>
      </c>
      <c r="FL11" s="51" t="str">
        <f t="shared" ca="1" si="27"/>
        <v/>
      </c>
      <c r="FM11" s="51" t="str">
        <f t="shared" ca="1" si="28"/>
        <v/>
      </c>
      <c r="FN11" s="51" t="str">
        <f t="shared" ca="1" si="29"/>
        <v/>
      </c>
      <c r="FO11" s="51" t="str">
        <f t="shared" ca="1" si="30"/>
        <v/>
      </c>
      <c r="FP11" s="51" t="str">
        <f t="shared" ca="1" si="31"/>
        <v/>
      </c>
      <c r="FQ11" s="51" t="str">
        <f t="shared" ca="1" si="32"/>
        <v/>
      </c>
      <c r="FR11" s="51" t="str">
        <f t="shared" ca="1" si="33"/>
        <v/>
      </c>
      <c r="FS11" s="51" t="str">
        <f t="shared" ca="1" si="34"/>
        <v/>
      </c>
      <c r="FT11" s="51" t="str">
        <f t="shared" ca="1" si="35"/>
        <v/>
      </c>
      <c r="FU11" s="51" t="str">
        <f t="shared" ca="1" si="36"/>
        <v/>
      </c>
      <c r="FV11" s="51" t="str">
        <f t="shared" ca="1" si="37"/>
        <v/>
      </c>
      <c r="FW11" s="51" t="str">
        <f t="shared" ca="1" si="38"/>
        <v/>
      </c>
      <c r="FX11" s="51" t="str">
        <f t="shared" ca="1" si="39"/>
        <v/>
      </c>
      <c r="FY11" s="51" t="str">
        <f t="shared" ca="1" si="40"/>
        <v/>
      </c>
      <c r="FZ11" s="51" t="str">
        <f t="shared" ca="1" si="41"/>
        <v/>
      </c>
      <c r="GA11" s="51" t="str">
        <f t="shared" ca="1" si="42"/>
        <v/>
      </c>
      <c r="GB11" s="51" t="str">
        <f t="shared" ca="1" si="43"/>
        <v/>
      </c>
      <c r="GC11" s="51" t="str">
        <f t="shared" ca="1" si="44"/>
        <v/>
      </c>
      <c r="GD11" s="51" t="str">
        <f t="shared" ca="1" si="45"/>
        <v/>
      </c>
      <c r="GE11" s="51" t="str">
        <f t="shared" ca="1" si="46"/>
        <v/>
      </c>
      <c r="GF11" s="51" t="str">
        <f t="shared" ca="1" si="47"/>
        <v/>
      </c>
      <c r="GG11" s="51" t="str">
        <f t="shared" ca="1" si="48"/>
        <v/>
      </c>
      <c r="GH11" s="51" t="str">
        <f t="shared" ca="1" si="49"/>
        <v/>
      </c>
      <c r="GI11" s="51" t="str">
        <f t="shared" ca="1" si="50"/>
        <v/>
      </c>
      <c r="GJ11" s="51" t="str">
        <f t="shared" ca="1" si="51"/>
        <v/>
      </c>
      <c r="GK11" s="51" t="str">
        <f t="shared" ca="1" si="52"/>
        <v/>
      </c>
      <c r="GL11" s="51" t="str">
        <f t="shared" ca="1" si="53"/>
        <v/>
      </c>
      <c r="GM11" s="51" t="str">
        <f t="shared" ca="1" si="54"/>
        <v/>
      </c>
      <c r="GN11" s="51" t="str">
        <f t="shared" ca="1" si="55"/>
        <v/>
      </c>
      <c r="GO11" s="51" t="str">
        <f t="shared" ca="1" si="56"/>
        <v/>
      </c>
      <c r="GP11" s="51" t="str">
        <f t="shared" ca="1" si="57"/>
        <v/>
      </c>
      <c r="GQ11" s="51" t="str">
        <f t="shared" ca="1" si="58"/>
        <v/>
      </c>
      <c r="GR11" s="51" t="str">
        <f t="shared" ca="1" si="59"/>
        <v/>
      </c>
      <c r="GS11" s="51" t="str">
        <f t="shared" ca="1" si="60"/>
        <v/>
      </c>
      <c r="GT11" s="51" t="str">
        <f t="shared" ca="1" si="61"/>
        <v/>
      </c>
      <c r="GU11" s="51" t="str">
        <f t="shared" ca="1" si="62"/>
        <v/>
      </c>
      <c r="GV11" s="51" t="str">
        <f t="shared" ca="1" si="63"/>
        <v/>
      </c>
      <c r="GW11" s="51" t="str">
        <f t="shared" ca="1" si="64"/>
        <v/>
      </c>
      <c r="GX11" s="51" t="str">
        <f t="shared" ca="1" si="65"/>
        <v/>
      </c>
      <c r="GY11" s="51" t="str">
        <f t="shared" ca="1" si="66"/>
        <v/>
      </c>
      <c r="GZ11" s="51" t="str">
        <f t="shared" ca="1" si="67"/>
        <v/>
      </c>
      <c r="HA11" s="51" t="str">
        <f t="shared" ca="1" si="68"/>
        <v/>
      </c>
      <c r="HB11" s="51" t="str">
        <f t="shared" ca="1" si="69"/>
        <v/>
      </c>
      <c r="HC11" s="51" t="str">
        <f t="shared" ca="1" si="70"/>
        <v/>
      </c>
      <c r="HD11" s="51" t="str">
        <f t="shared" ca="1" si="71"/>
        <v/>
      </c>
      <c r="HE11" s="51" t="str">
        <f t="shared" ca="1" si="72"/>
        <v/>
      </c>
      <c r="HF11" s="51" t="str">
        <f t="shared" ca="1" si="73"/>
        <v/>
      </c>
      <c r="HG11" s="51" t="str">
        <f t="shared" ca="1" si="74"/>
        <v/>
      </c>
      <c r="HH11" s="51" t="str">
        <f t="shared" ca="1" si="75"/>
        <v/>
      </c>
      <c r="HI11" s="51" t="str">
        <f t="shared" ca="1" si="76"/>
        <v/>
      </c>
      <c r="HJ11" s="51" t="str">
        <f t="shared" ca="1" si="77"/>
        <v/>
      </c>
      <c r="HK11" s="51" t="str">
        <f t="shared" ca="1" si="78"/>
        <v/>
      </c>
      <c r="HL11" s="51" t="str">
        <f t="shared" ca="1" si="79"/>
        <v/>
      </c>
      <c r="HM11" s="51" t="str">
        <f t="shared" ca="1" si="80"/>
        <v/>
      </c>
      <c r="HN11" s="51" t="str">
        <f t="shared" ca="1" si="81"/>
        <v/>
      </c>
      <c r="HO11" s="51" t="str">
        <f t="shared" ca="1" si="82"/>
        <v/>
      </c>
      <c r="HP11" s="51" t="str">
        <f t="shared" ca="1" si="83"/>
        <v/>
      </c>
      <c r="HQ11" s="51" t="str">
        <f t="shared" ca="1" si="84"/>
        <v>3 علوم 1/4</v>
      </c>
      <c r="HR11" s="51" t="str">
        <f t="shared" ca="1" si="85"/>
        <v/>
      </c>
      <c r="HS11" s="51" t="str">
        <f t="shared" ca="1" si="86"/>
        <v/>
      </c>
      <c r="HT11" s="51" t="str">
        <f t="shared" ca="1" si="87"/>
        <v>2 رسم 1/4</v>
      </c>
      <c r="HU11" s="51" t="str">
        <f t="shared" ca="1" si="88"/>
        <v/>
      </c>
      <c r="HV11" s="51" t="str">
        <f t="shared" ca="1" si="89"/>
        <v/>
      </c>
      <c r="HW11" s="51" t="str">
        <f t="shared" ca="1" si="90"/>
        <v/>
      </c>
      <c r="HX11" s="51" t="str">
        <f t="shared" ca="1" si="91"/>
        <v/>
      </c>
      <c r="HY11" s="51" t="str">
        <f t="shared" ca="1" si="92"/>
        <v/>
      </c>
      <c r="HZ11" s="51" t="str">
        <f t="shared" ca="1" si="93"/>
        <v/>
      </c>
      <c r="IA11" s="51" t="str">
        <f t="shared" ca="1" si="94"/>
        <v/>
      </c>
      <c r="IB11" s="51" t="str">
        <f t="shared" ca="1" si="95"/>
        <v/>
      </c>
      <c r="IC11" s="51" t="str">
        <f t="shared" ca="1" si="96"/>
        <v>3 علوم 2/4</v>
      </c>
      <c r="ID11" s="51" t="str">
        <f t="shared" ca="1" si="97"/>
        <v/>
      </c>
      <c r="IE11" s="51" t="str">
        <f t="shared" ca="1" si="98"/>
        <v/>
      </c>
      <c r="IF11" s="51" t="str">
        <f t="shared" ca="1" si="99"/>
        <v>2 رسم 2/4</v>
      </c>
      <c r="IG11" s="51" t="str">
        <f t="shared" ca="1" si="100"/>
        <v/>
      </c>
      <c r="IH11" s="51" t="str">
        <f t="shared" ca="1" si="101"/>
        <v/>
      </c>
      <c r="II11" s="51" t="str">
        <f t="shared" ca="1" si="102"/>
        <v/>
      </c>
      <c r="IJ11" s="51" t="str">
        <f t="shared" ca="1" si="103"/>
        <v/>
      </c>
      <c r="IK11" s="51" t="str">
        <f t="shared" ca="1" si="104"/>
        <v/>
      </c>
      <c r="IL11" s="51" t="str">
        <f t="shared" ca="1" si="105"/>
        <v/>
      </c>
      <c r="IM11" s="51" t="str">
        <f t="shared" ca="1" si="106"/>
        <v/>
      </c>
      <c r="IN11" s="51" t="str">
        <f t="shared" ca="1" si="107"/>
        <v/>
      </c>
      <c r="IO11" s="51" t="str">
        <f t="shared" ca="1" si="108"/>
        <v>3 علوم 3/4</v>
      </c>
      <c r="IP11" s="51" t="str">
        <f t="shared" ca="1" si="109"/>
        <v/>
      </c>
      <c r="IQ11" s="51" t="str">
        <f t="shared" ca="1" si="110"/>
        <v/>
      </c>
      <c r="IR11" s="51" t="str">
        <f t="shared" ca="1" si="111"/>
        <v>2 رسم 3/4</v>
      </c>
      <c r="IS11" s="51" t="str">
        <f t="shared" ca="1" si="112"/>
        <v/>
      </c>
      <c r="IT11" s="51" t="str">
        <f t="shared" ca="1" si="113"/>
        <v/>
      </c>
      <c r="IU11" s="51" t="str">
        <f t="shared" ca="1" si="114"/>
        <v/>
      </c>
      <c r="IV11" s="51" t="str">
        <f t="shared" ca="1" si="115"/>
        <v/>
      </c>
      <c r="IW11" s="51" t="str">
        <f t="shared" ca="1" si="116"/>
        <v/>
      </c>
      <c r="IX11" s="51" t="str">
        <f t="shared" ca="1" si="117"/>
        <v/>
      </c>
      <c r="IY11" s="51" t="str">
        <f t="shared" ca="1" si="118"/>
        <v/>
      </c>
      <c r="IZ11" s="51" t="str">
        <f t="shared" ca="1" si="119"/>
        <v/>
      </c>
      <c r="JA11" s="51" t="str">
        <f t="shared" ca="1" si="120"/>
        <v/>
      </c>
      <c r="JB11" s="51" t="str">
        <f t="shared" ca="1" si="121"/>
        <v/>
      </c>
      <c r="JC11" s="51" t="str">
        <f t="shared" ca="1" si="122"/>
        <v/>
      </c>
      <c r="JD11" s="51" t="str">
        <f t="shared" ca="1" si="123"/>
        <v>2 رسم 1/5</v>
      </c>
      <c r="JE11" s="51" t="str">
        <f t="shared" ca="1" si="124"/>
        <v/>
      </c>
      <c r="JF11" s="51" t="str">
        <f t="shared" ca="1" si="125"/>
        <v/>
      </c>
      <c r="JG11" s="51" t="str">
        <f t="shared" ca="1" si="126"/>
        <v/>
      </c>
      <c r="JH11" s="51" t="str">
        <f t="shared" ca="1" si="127"/>
        <v/>
      </c>
      <c r="JI11" s="51" t="str">
        <f t="shared" ca="1" si="128"/>
        <v/>
      </c>
      <c r="JJ11" s="51" t="str">
        <f t="shared" ca="1" si="129"/>
        <v/>
      </c>
      <c r="JK11" s="51" t="str">
        <f t="shared" ca="1" si="130"/>
        <v/>
      </c>
      <c r="JL11" s="51" t="str">
        <f t="shared" ca="1" si="131"/>
        <v/>
      </c>
      <c r="JM11" s="51" t="str">
        <f t="shared" ca="1" si="132"/>
        <v/>
      </c>
      <c r="JN11" s="51" t="str">
        <f t="shared" ca="1" si="133"/>
        <v/>
      </c>
      <c r="JO11" s="51" t="str">
        <f t="shared" ca="1" si="134"/>
        <v/>
      </c>
      <c r="JP11" s="51" t="str">
        <f t="shared" ca="1" si="135"/>
        <v>2 رسم 2/5</v>
      </c>
      <c r="JQ11" s="51" t="str">
        <f t="shared" ca="1" si="136"/>
        <v/>
      </c>
      <c r="JR11" s="51" t="str">
        <f t="shared" ca="1" si="137"/>
        <v/>
      </c>
      <c r="JS11" s="51" t="str">
        <f t="shared" ca="1" si="138"/>
        <v/>
      </c>
      <c r="JT11" s="51" t="str">
        <f t="shared" ca="1" si="139"/>
        <v/>
      </c>
      <c r="JU11" s="51" t="str">
        <f t="shared" ca="1" si="140"/>
        <v/>
      </c>
      <c r="JV11" s="51" t="str">
        <f t="shared" ca="1" si="141"/>
        <v/>
      </c>
      <c r="JW11" s="51" t="str">
        <f t="shared" ca="1" si="142"/>
        <v/>
      </c>
      <c r="JX11" s="51" t="str">
        <f t="shared" ca="1" si="143"/>
        <v/>
      </c>
      <c r="JY11" s="51" t="str">
        <f t="shared" ca="1" si="144"/>
        <v/>
      </c>
      <c r="JZ11" s="51" t="str">
        <f t="shared" ca="1" si="145"/>
        <v/>
      </c>
      <c r="KA11" s="51" t="str">
        <f t="shared" ca="1" si="146"/>
        <v/>
      </c>
      <c r="KB11" s="51" t="str">
        <f t="shared" ca="1" si="147"/>
        <v/>
      </c>
      <c r="KC11" s="51" t="str">
        <f t="shared" ca="1" si="148"/>
        <v/>
      </c>
      <c r="KD11" s="51" t="str">
        <f t="shared" ca="1" si="149"/>
        <v/>
      </c>
      <c r="KE11" s="51" t="str">
        <f t="shared" ca="1" si="150"/>
        <v/>
      </c>
      <c r="KF11" s="51" t="str">
        <f t="shared" ca="1" si="151"/>
        <v/>
      </c>
      <c r="KG11" s="51" t="str">
        <f t="shared" ca="1" si="152"/>
        <v/>
      </c>
      <c r="KH11" s="51" t="str">
        <f t="shared" ca="1" si="153"/>
        <v/>
      </c>
      <c r="KI11" s="51" t="str">
        <f t="shared" ca="1" si="154"/>
        <v/>
      </c>
      <c r="KJ11" s="51" t="str">
        <f t="shared" ca="1" si="155"/>
        <v/>
      </c>
      <c r="KK11" s="51" t="str">
        <f t="shared" ca="1" si="156"/>
        <v/>
      </c>
      <c r="KL11" s="51" t="str">
        <f t="shared" ca="1" si="157"/>
        <v/>
      </c>
      <c r="KM11" s="51" t="str">
        <f t="shared" ca="1" si="158"/>
        <v/>
      </c>
      <c r="KN11" s="51" t="str">
        <f t="shared" ca="1" si="159"/>
        <v/>
      </c>
      <c r="KO11" s="51" t="str">
        <f t="shared" ca="1" si="160"/>
        <v/>
      </c>
      <c r="KP11" s="51" t="str">
        <f t="shared" ca="1" si="161"/>
        <v/>
      </c>
      <c r="KQ11" s="51" t="str">
        <f t="shared" ca="1" si="162"/>
        <v/>
      </c>
      <c r="KR11" s="51" t="str">
        <f t="shared" ca="1" si="163"/>
        <v/>
      </c>
      <c r="KS11" s="51" t="str">
        <f t="shared" ca="1" si="164"/>
        <v/>
      </c>
    </row>
    <row r="12" spans="1:305" ht="19.5" customHeight="1">
      <c r="A12" s="49" t="s">
        <v>77</v>
      </c>
      <c r="B12" s="49">
        <f ca="1">SUMPRODUCT((ST!$F$21:$AS$21=Plan!$B$1)*(ST!$F$22:$AS$22=Plan!B$2))</f>
        <v>0</v>
      </c>
      <c r="C12" s="49">
        <f ca="1">SUMPRODUCT((ST!$F$21:$AS$21=Plan!$B$1)*(ST!$F$22:$AS$22=Plan!C$2))</f>
        <v>0</v>
      </c>
      <c r="D12" s="49">
        <f ca="1">SUMPRODUCT((ST!$F$21:$AS$21=Plan!$B$1)*(ST!$F$22:$AS$22=Plan!D$2))</f>
        <v>0</v>
      </c>
      <c r="E12" s="49">
        <f ca="1">SUMPRODUCT((ST!$F$21:$AS$21=Plan!$B$1)*(ST!$F$22:$AS$22=Plan!E$2))</f>
        <v>0</v>
      </c>
      <c r="F12" s="49">
        <f ca="1">SUMPRODUCT((ST!$F$21:$AS$21=Plan!$B$1)*(ST!$F$22:$AS$22=Plan!F$2))</f>
        <v>0</v>
      </c>
      <c r="G12" s="49">
        <f ca="1">SUMPRODUCT((ST!$F$21:$AS$21=Plan!$B$1)*(ST!$F$22:$AS$22=Plan!G$2))</f>
        <v>1</v>
      </c>
      <c r="H12" s="49">
        <f ca="1">SUMPRODUCT((ST!$F$21:$AS$21=Plan!$B$1)*(ST!$F$22:$AS$22=Plan!H$2))</f>
        <v>0</v>
      </c>
      <c r="I12" s="49">
        <f ca="1">SUMPRODUCT((ST!$F$21:$AS$21=Plan!$B$1)*(ST!$F$22:$AS$22=Plan!I$2))</f>
        <v>0</v>
      </c>
      <c r="J12" s="49">
        <f ca="1">SUMPRODUCT((ST!$F$21:$AS$21=Plan!$B$1)*(ST!$F$22:$AS$22=Plan!J$2))</f>
        <v>0</v>
      </c>
      <c r="K12" s="49">
        <f ca="1">SUMPRODUCT((ST!$F$21:$AS$21=Plan!$B$1)*(ST!$F$22:$AS$22=Plan!K$2))</f>
        <v>0</v>
      </c>
      <c r="L12" s="49">
        <f ca="1">SUMPRODUCT((ST!$F$21:$AS$21=Plan!$B$1)*(ST!$F$22:$AS$22=Plan!L$2))</f>
        <v>0</v>
      </c>
      <c r="M12" s="49">
        <f ca="1">SUMPRODUCT((ST!$F$21:$AS$21=Plan!$M$1)*(ST!$F$22:$AS$22=Plan!M$2))</f>
        <v>0</v>
      </c>
      <c r="N12" s="49">
        <f ca="1">SUMPRODUCT((ST!$F$21:$AS$21=Plan!$M$1)*(ST!$F$22:$AS$22=Plan!N$2))</f>
        <v>0</v>
      </c>
      <c r="O12" s="49">
        <f ca="1">SUMPRODUCT((ST!$F$21:$AS$21=Plan!$M$1)*(ST!$F$22:$AS$22=Plan!O$2))</f>
        <v>0</v>
      </c>
      <c r="P12" s="49">
        <f ca="1">SUMPRODUCT((ST!$F$21:$AS$21=Plan!$M$1)*(ST!$F$22:$AS$22=Plan!P$2))</f>
        <v>0</v>
      </c>
      <c r="Q12" s="49">
        <f ca="1">SUMPRODUCT((ST!$F$21:$AS$21=Plan!$M$1)*(ST!$F$22:$AS$22=Plan!Q$2))</f>
        <v>0</v>
      </c>
      <c r="R12" s="49">
        <f ca="1">SUMPRODUCT((ST!$F$21:$AS$21=Plan!$M$1)*(ST!$F$22:$AS$22=Plan!R$2))</f>
        <v>1</v>
      </c>
      <c r="S12" s="49">
        <f ca="1">SUMPRODUCT((ST!$F$21:$AS$21=Plan!$M$1)*(ST!$F$22:$AS$22=Plan!S$2))</f>
        <v>0</v>
      </c>
      <c r="T12" s="49">
        <f ca="1">SUMPRODUCT((ST!$F$21:$AS$21=Plan!$M$1)*(ST!$F$22:$AS$22=Plan!T$2))</f>
        <v>0</v>
      </c>
      <c r="U12" s="49">
        <f ca="1">SUMPRODUCT((ST!$F$21:$AS$21=Plan!$M$1)*(ST!$F$22:$AS$22=Plan!U$2))</f>
        <v>0</v>
      </c>
      <c r="V12" s="49">
        <f ca="1">SUMPRODUCT((ST!$F$21:$AS$21=Plan!$M$1)*(ST!$F$22:$AS$22=Plan!V$2))</f>
        <v>0</v>
      </c>
      <c r="W12" s="49">
        <f ca="1">SUMPRODUCT((ST!$F$21:$AS$21=Plan!$M$1)*(ST!$F$22:$AS$22=Plan!W$2))</f>
        <v>0</v>
      </c>
      <c r="X12" s="49">
        <f ca="1">SUMPRODUCT((ST!$F$21:$AS$21=Plan!$X$1)*(ST!$F$22:$AS$22=Plan!X$2))</f>
        <v>0</v>
      </c>
      <c r="Y12" s="49">
        <f ca="1">SUMPRODUCT((ST!$F$21:$AS$21=Plan!$X$1)*(ST!$F$22:$AS$22=Plan!Y$2))</f>
        <v>0</v>
      </c>
      <c r="Z12" s="49">
        <f ca="1">SUMPRODUCT((ST!$F$21:$AS$21=Plan!$X$1)*(ST!$F$22:$AS$22=Plan!Z$2))</f>
        <v>0</v>
      </c>
      <c r="AA12" s="49">
        <f ca="1">SUMPRODUCT((ST!$F$21:$AS$21=Plan!$X$1)*(ST!$F$22:$AS$22=Plan!AA$2))</f>
        <v>0</v>
      </c>
      <c r="AB12" s="49">
        <f ca="1">SUMPRODUCT((ST!$F$21:$AS$21=Plan!$X$1)*(ST!$F$22:$AS$22=Plan!AB$2))</f>
        <v>0</v>
      </c>
      <c r="AC12" s="49">
        <f ca="1">SUMPRODUCT((ST!$F$21:$AS$21=Plan!$X$1)*(ST!$F$22:$AS$22=Plan!AC$2))</f>
        <v>1</v>
      </c>
      <c r="AD12" s="49">
        <f ca="1">SUMPRODUCT((ST!$F$21:$AS$21=Plan!$X$1)*(ST!$F$22:$AS$22=Plan!AD$2))</f>
        <v>0</v>
      </c>
      <c r="AE12" s="49">
        <f ca="1">SUMPRODUCT((ST!$F$21:$AS$21=Plan!$X$1)*(ST!$F$22:$AS$22=Plan!AE$2))</f>
        <v>0</v>
      </c>
      <c r="AF12" s="49">
        <f ca="1">SUMPRODUCT((ST!$F$21:$AS$21=Plan!$X$1)*(ST!$F$22:$AS$22=Plan!AF$2))</f>
        <v>0</v>
      </c>
      <c r="AG12" s="49">
        <f ca="1">SUMPRODUCT((ST!$F$21:$AS$21=Plan!$X$1)*(ST!$F$22:$AS$22=Plan!AG$2))</f>
        <v>0</v>
      </c>
      <c r="AH12" s="49">
        <f ca="1">SUMPRODUCT((ST!$F$21:$AS$21=Plan!$X$1)*(ST!$F$22:$AS$22=Plan!AH$2))</f>
        <v>0</v>
      </c>
      <c r="AI12" s="49">
        <f ca="1">SUMPRODUCT((ST!$F$21:$AS$21=Plan!$AI$1)*(ST!$F$22:$AS$22=Plan!AI$2))</f>
        <v>0</v>
      </c>
      <c r="AJ12" s="49">
        <f ca="1">SUMPRODUCT((ST!$F$21:$AS$21=Plan!$AI$1)*(ST!$F$22:$AS$22=Plan!AJ$2))</f>
        <v>0</v>
      </c>
      <c r="AK12" s="49">
        <f ca="1">SUMPRODUCT((ST!$F$21:$AS$21=Plan!$AI$1)*(ST!$F$22:$AS$22=Plan!AK$2))</f>
        <v>0</v>
      </c>
      <c r="AL12" s="49">
        <f ca="1">SUMPRODUCT((ST!$F$21:$AS$21=Plan!$AI$1)*(ST!$F$22:$AS$22=Plan!AL$2))</f>
        <v>0</v>
      </c>
      <c r="AM12" s="49">
        <f ca="1">SUMPRODUCT((ST!$F$21:$AS$21=Plan!$AI$1)*(ST!$F$22:$AS$22=Plan!AM$2))</f>
        <v>0</v>
      </c>
      <c r="AN12" s="49">
        <f ca="1">SUMPRODUCT((ST!$F$21:$AS$21=Plan!$AI$1)*(ST!$F$22:$AS$22=Plan!AN$2))</f>
        <v>1</v>
      </c>
      <c r="AO12" s="49">
        <f ca="1">SUMPRODUCT((ST!$F$21:$AS$21=Plan!$AI$1)*(ST!$F$22:$AS$22=Plan!AO$2))</f>
        <v>0</v>
      </c>
      <c r="AP12" s="49">
        <f ca="1">SUMPRODUCT((ST!$F$21:$AS$21=Plan!$AI$1)*(ST!$F$22:$AS$22=Plan!AP$2))</f>
        <v>0</v>
      </c>
      <c r="AQ12" s="49">
        <f ca="1">SUMPRODUCT((ST!$F$21:$AS$21=Plan!$AI$1)*(ST!$F$22:$AS$22=Plan!AQ$2))</f>
        <v>0</v>
      </c>
      <c r="AR12" s="49">
        <f ca="1">SUMPRODUCT((ST!$F$21:$AS$21=Plan!$AI$1)*(ST!$F$22:$AS$22=Plan!AR$2))</f>
        <v>0</v>
      </c>
      <c r="AS12" s="49">
        <f ca="1">SUMPRODUCT((ST!$F$21:$AS$21=Plan!$AI$1)*(ST!$F$22:$AS$22=Plan!AS$2))</f>
        <v>0</v>
      </c>
      <c r="AT12" s="49">
        <f ca="1">SUMPRODUCT((ST!$F$21:$AS$21=Plan!$AT$1)*(ST!$F$22:$AS$22=Plan!AT$2))</f>
        <v>0</v>
      </c>
      <c r="AU12" s="49">
        <f ca="1">SUMPRODUCT((ST!$F$21:$AS$21=Plan!$AT$1)*(ST!$F$22:$AS$22=Plan!AU$2))</f>
        <v>0</v>
      </c>
      <c r="AV12" s="49">
        <f ca="1">SUMPRODUCT((ST!$F$21:$AS$21=Plan!$AT$1)*(ST!$F$22:$AS$22=Plan!AV$2))</f>
        <v>0</v>
      </c>
      <c r="AW12" s="49">
        <f ca="1">SUMPRODUCT((ST!$F$21:$AS$21=Plan!$AT$1)*(ST!$F$22:$AS$22=Plan!AW$2))</f>
        <v>0</v>
      </c>
      <c r="AX12" s="49">
        <f ca="1">SUMPRODUCT((ST!$F$21:$AS$21=Plan!$AT$1)*(ST!$F$22:$AS$22=Plan!AX$2))</f>
        <v>0</v>
      </c>
      <c r="AY12" s="49">
        <f ca="1">SUMPRODUCT((ST!$F$21:$AS$21=Plan!$AT$1)*(ST!$F$22:$AS$22=Plan!AY$2))</f>
        <v>0</v>
      </c>
      <c r="AZ12" s="49">
        <f ca="1">SUMPRODUCT((ST!$F$21:$AS$21=Plan!$AT$1)*(ST!$F$22:$AS$22=Plan!AZ$2))</f>
        <v>0</v>
      </c>
      <c r="BA12" s="49">
        <f ca="1">SUMPRODUCT((ST!$F$21:$AS$21=Plan!$AT$1)*(ST!$F$22:$AS$22=Plan!BA$2))</f>
        <v>0</v>
      </c>
      <c r="BB12" s="49">
        <f ca="1">SUMPRODUCT((ST!$F$21:$AS$21=Plan!$AT$1)*(ST!$F$22:$AS$22=Plan!BB$2))</f>
        <v>0</v>
      </c>
      <c r="BC12" s="49">
        <f ca="1">SUMPRODUCT((ST!$F$21:$AS$21=Plan!$AT$1)*(ST!$F$22:$AS$22=Plan!BC$2))</f>
        <v>0</v>
      </c>
      <c r="BD12" s="49">
        <f ca="1">SUMPRODUCT((ST!$F$21:$AS$21=Plan!$AT$1)*(ST!$F$22:$AS$22=Plan!BD$2))</f>
        <v>0</v>
      </c>
      <c r="BE12" s="49">
        <f ca="1">SUMPRODUCT((ST!$F$21:$AS$21=Plan!$BE$1)*(ST!$F$22:$AS$22=Plan!BE$2))</f>
        <v>0</v>
      </c>
      <c r="BF12" s="49">
        <f ca="1">SUMPRODUCT((ST!$F$21:$AS$21=Plan!$BE$1)*(ST!$F$22:$AS$22=Plan!BF$2))</f>
        <v>0</v>
      </c>
      <c r="BG12" s="49">
        <f ca="1">SUMPRODUCT((ST!$F$21:$AS$21=Plan!$BE$1)*(ST!$F$22:$AS$22=Plan!BG$2))</f>
        <v>0</v>
      </c>
      <c r="BH12" s="49">
        <f ca="1">SUMPRODUCT((ST!$F$21:$AS$21=Plan!$BE$1)*(ST!$F$22:$AS$22=Plan!BH$2))</f>
        <v>0</v>
      </c>
      <c r="BI12" s="49">
        <f ca="1">SUMPRODUCT((ST!$F$21:$AS$21=Plan!$BE$1)*(ST!$F$22:$AS$22=Plan!BI$2))</f>
        <v>0</v>
      </c>
      <c r="BJ12" s="49">
        <f ca="1">SUMPRODUCT((ST!$F$21:$AS$21=Plan!$BE$1)*(ST!$F$22:$AS$22=Plan!BJ$2))</f>
        <v>0</v>
      </c>
      <c r="BK12" s="49">
        <f ca="1">SUMPRODUCT((ST!$F$21:$AS$21=Plan!$BE$1)*(ST!$F$22:$AS$22=Plan!BK$2))</f>
        <v>0</v>
      </c>
      <c r="BL12" s="49">
        <f ca="1">SUMPRODUCT((ST!$F$21:$AS$21=Plan!$BE$1)*(ST!$F$22:$AS$22=Plan!BL$2))</f>
        <v>0</v>
      </c>
      <c r="BM12" s="49">
        <f ca="1">SUMPRODUCT((ST!$F$21:$AS$21=Plan!$BE$1)*(ST!$F$22:$AS$22=Plan!BM$2))</f>
        <v>0</v>
      </c>
      <c r="BN12" s="49">
        <f ca="1">SUMPRODUCT((ST!$F$21:$AS$21=Plan!$BE$1)*(ST!$F$22:$AS$22=Plan!BN$2))</f>
        <v>0</v>
      </c>
      <c r="BO12" s="49">
        <f ca="1">SUMPRODUCT((ST!$F$21:$AS$21=Plan!$BE$1)*(ST!$F$22:$AS$22=Plan!BO$2))</f>
        <v>0</v>
      </c>
      <c r="BP12" s="49">
        <f ca="1">SUMPRODUCT((ST!$F$21:$AS$21=Plan!$BP$1)*(ST!$F$22:$AS$22=Plan!BP$2))</f>
        <v>0</v>
      </c>
      <c r="BQ12" s="49">
        <f ca="1">SUMPRODUCT((ST!$F$21:$AS$21=Plan!$BP$1)*(ST!$F$22:$AS$22=Plan!BQ$2))</f>
        <v>0</v>
      </c>
      <c r="BR12" s="49">
        <f ca="1">SUMPRODUCT((ST!$F$21:$AS$21=Plan!$BP$1)*(ST!$F$22:$AS$22=Plan!BR$2))</f>
        <v>0</v>
      </c>
      <c r="BS12" s="49">
        <f ca="1">SUMPRODUCT((ST!$F$21:$AS$21=Plan!$BP$1)*(ST!$F$22:$AS$22=Plan!BS$2))</f>
        <v>0</v>
      </c>
      <c r="BT12" s="49">
        <f ca="1">SUMPRODUCT((ST!$F$21:$AS$21=Plan!$BP$1)*(ST!$F$22:$AS$22=Plan!BT$2))</f>
        <v>0</v>
      </c>
      <c r="BU12" s="49">
        <f ca="1">SUMPRODUCT((ST!$F$21:$AS$21=Plan!$BP$1)*(ST!$F$22:$AS$22=Plan!BU$2))</f>
        <v>0</v>
      </c>
      <c r="BV12" s="49">
        <f ca="1">SUMPRODUCT((ST!$F$21:$AS$21=Plan!$BP$1)*(ST!$F$22:$AS$22=Plan!BV$2))</f>
        <v>0</v>
      </c>
      <c r="BW12" s="49">
        <f ca="1">SUMPRODUCT((ST!$F$21:$AS$21=Plan!$BP$1)*(ST!$F$22:$AS$22=Plan!BW$2))</f>
        <v>0</v>
      </c>
      <c r="BX12" s="49">
        <f ca="1">SUMPRODUCT((ST!$F$21:$AS$21=Plan!$BP$1)*(ST!$F$22:$AS$22=Plan!BX$2))</f>
        <v>0</v>
      </c>
      <c r="BY12" s="49">
        <f ca="1">SUMPRODUCT((ST!$F$21:$AS$21=Plan!$BP$1)*(ST!$F$22:$AS$22=Plan!BY$2))</f>
        <v>0</v>
      </c>
      <c r="BZ12" s="49">
        <f ca="1">SUMPRODUCT((ST!$F$21:$AS$21=Plan!$BP$1)*(ST!$F$22:$AS$22=Plan!BZ$2))</f>
        <v>0</v>
      </c>
      <c r="CA12" s="49">
        <f ca="1">SUMPRODUCT((ST!$F$21:$AS$21=Plan!$BP$1)*(ST!$F$22:$AS$22=Plan!CA$2))</f>
        <v>0</v>
      </c>
      <c r="CB12" s="49">
        <f ca="1">SUMPRODUCT((ST!$F$21:$AS$21=Plan!$CB$1)*(ST!$F$22:$AS$22=Plan!CB$2))</f>
        <v>0</v>
      </c>
      <c r="CC12" s="49">
        <f ca="1">SUMPRODUCT((ST!$F$21:$AS$21=Plan!$CB$1)*(ST!$F$22:$AS$22=Plan!CC$2))</f>
        <v>0</v>
      </c>
      <c r="CD12" s="49">
        <f ca="1">SUMPRODUCT((ST!$F$21:$AS$21=Plan!$CB$1)*(ST!$F$22:$AS$22=Plan!CD$2))</f>
        <v>0</v>
      </c>
      <c r="CE12" s="49">
        <f ca="1">SUMPRODUCT((ST!$F$21:$AS$21=Plan!$CB$1)*(ST!$F$22:$AS$22=Plan!CE$2))</f>
        <v>0</v>
      </c>
      <c r="CF12" s="49">
        <f ca="1">SUMPRODUCT((ST!$F$21:$AS$21=Plan!$CB$1)*(ST!$F$22:$AS$22=Plan!CF$2))</f>
        <v>0</v>
      </c>
      <c r="CG12" s="49">
        <f ca="1">SUMPRODUCT((ST!$F$21:$AS$21=Plan!$CB$1)*(ST!$F$22:$AS$22=Plan!CG$2))</f>
        <v>0</v>
      </c>
      <c r="CH12" s="49">
        <f ca="1">SUMPRODUCT((ST!$F$21:$AS$21=Plan!$CB$1)*(ST!$F$22:$AS$22=Plan!CH$2))</f>
        <v>0</v>
      </c>
      <c r="CI12" s="49">
        <f ca="1">SUMPRODUCT((ST!$F$21:$AS$21=Plan!$CB$1)*(ST!$F$22:$AS$22=Plan!CI$2))</f>
        <v>0</v>
      </c>
      <c r="CJ12" s="49">
        <f ca="1">SUMPRODUCT((ST!$F$21:$AS$21=Plan!$CB$1)*(ST!$F$22:$AS$22=Plan!CJ$2))</f>
        <v>0</v>
      </c>
      <c r="CK12" s="49">
        <f ca="1">SUMPRODUCT((ST!$F$21:$AS$21=Plan!$CB$1)*(ST!$F$22:$AS$22=Plan!CK$2))</f>
        <v>0</v>
      </c>
      <c r="CL12" s="49">
        <f ca="1">SUMPRODUCT((ST!$F$21:$AS$21=Plan!$CB$1)*(ST!$F$22:$AS$22=Plan!CL$2))</f>
        <v>0</v>
      </c>
      <c r="CM12" s="49">
        <f ca="1">SUMPRODUCT((ST!$F$21:$AS$21=Plan!$CB$1)*(ST!$F$22:$AS$22=Plan!CM$2))</f>
        <v>0</v>
      </c>
      <c r="CN12" s="49">
        <f ca="1">SUMPRODUCT((ST!$F$21:$AS$21=Plan!$CN$1)*(ST!$F$22:$AS$22=Plan!CN$2))</f>
        <v>0</v>
      </c>
      <c r="CO12" s="49">
        <f ca="1">SUMPRODUCT((ST!$F$21:$AS$21=Plan!$CN$1)*(ST!$F$22:$AS$22=Plan!CO$2))</f>
        <v>12</v>
      </c>
      <c r="CP12" s="49">
        <f ca="1">SUMPRODUCT((ST!$F$21:$AS$21=Plan!$CN$1)*(ST!$F$22:$AS$22=Plan!CP$2))</f>
        <v>0</v>
      </c>
      <c r="CQ12" s="49">
        <f ca="1">SUMPRODUCT((ST!$F$21:$AS$21=Plan!$CN$1)*(ST!$F$22:$AS$22=Plan!CQ$2))</f>
        <v>0</v>
      </c>
      <c r="CR12" s="49">
        <f ca="1">SUMPRODUCT((ST!$F$21:$AS$21=Plan!$CN$1)*(ST!$F$22:$AS$22=Plan!CR$2))</f>
        <v>0</v>
      </c>
      <c r="CS12" s="49">
        <f ca="1">SUMPRODUCT((ST!$F$21:$AS$21=Plan!$CN$1)*(ST!$F$22:$AS$22=Plan!CS$2))</f>
        <v>0</v>
      </c>
      <c r="CT12" s="49">
        <f ca="1">SUMPRODUCT((ST!$F$21:$AS$21=Plan!$CN$1)*(ST!$F$22:$AS$22=Plan!CT$2))</f>
        <v>0</v>
      </c>
      <c r="CU12" s="49">
        <f ca="1">SUMPRODUCT((ST!$F$21:$AS$21=Plan!$CN$1)*(ST!$F$22:$AS$22=Plan!CU$2))</f>
        <v>0</v>
      </c>
      <c r="CV12" s="49">
        <f ca="1">SUMPRODUCT((ST!$F$21:$AS$21=Plan!$CN$1)*(ST!$F$22:$AS$22=Plan!CV$2))</f>
        <v>0</v>
      </c>
      <c r="CW12" s="49">
        <f ca="1">SUMPRODUCT((ST!$F$21:$AS$21=Plan!$CN$1)*(ST!$F$22:$AS$22=Plan!CW$2))</f>
        <v>0</v>
      </c>
      <c r="CX12" s="49">
        <f ca="1">SUMPRODUCT((ST!$F$21:$AS$21=Plan!$CN$1)*(ST!$F$22:$AS$22=Plan!CX$2))</f>
        <v>0</v>
      </c>
      <c r="CY12" s="49">
        <f ca="1">SUMPRODUCT((ST!$F$21:$AS$21=Plan!$CN$1)*(ST!$F$22:$AS$22=Plan!CY$2))</f>
        <v>0</v>
      </c>
      <c r="CZ12" s="49">
        <f ca="1">SUMPRODUCT((ST!$F$21:$AS$21=Plan!$CZ$1)*(ST!$F$22:$AS$22=Plan!CZ$2))</f>
        <v>0</v>
      </c>
      <c r="DA12" s="49">
        <f ca="1">SUMPRODUCT((ST!$F$21:$AS$21=Plan!$CZ$1)*(ST!$F$22:$AS$22=Plan!DA$2))</f>
        <v>0</v>
      </c>
      <c r="DB12" s="49">
        <f ca="1">SUMPRODUCT((ST!$F$21:$AS$21=Plan!$CZ$1)*(ST!$F$22:$AS$22=Plan!DB$2))</f>
        <v>0</v>
      </c>
      <c r="DC12" s="49">
        <f ca="1">SUMPRODUCT((ST!$F$21:$AS$21=Plan!$CZ$1)*(ST!$F$22:$AS$22=Plan!DC$2))</f>
        <v>0</v>
      </c>
      <c r="DD12" s="49">
        <f ca="1">SUMPRODUCT((ST!$F$21:$AS$21=Plan!$CZ$1)*(ST!$F$22:$AS$22=Plan!DD$2))</f>
        <v>0</v>
      </c>
      <c r="DE12" s="49">
        <f ca="1">SUMPRODUCT((ST!$F$21:$AS$21=Plan!$CZ$1)*(ST!$F$22:$AS$22=Plan!DE$2))</f>
        <v>0</v>
      </c>
      <c r="DF12" s="49">
        <f ca="1">SUMPRODUCT((ST!$F$21:$AS$21=Plan!$CZ$1)*(ST!$F$22:$AS$22=Plan!DF$2))</f>
        <v>0</v>
      </c>
      <c r="DG12" s="49">
        <f ca="1">SUMPRODUCT((ST!$F$21:$AS$21=Plan!$CZ$1)*(ST!$F$22:$AS$22=Plan!DG$2))</f>
        <v>0</v>
      </c>
      <c r="DH12" s="49">
        <f ca="1">SUMPRODUCT((ST!$F$21:$AS$21=Plan!$CZ$1)*(ST!$F$22:$AS$22=Plan!DH$2))</f>
        <v>0</v>
      </c>
      <c r="DI12" s="49">
        <f ca="1">SUMPRODUCT((ST!$F$21:$AS$21=Plan!$CZ$1)*(ST!$F$22:$AS$22=Plan!DI$2))</f>
        <v>0</v>
      </c>
      <c r="DJ12" s="49">
        <f ca="1">SUMPRODUCT((ST!$F$21:$AS$21=Plan!$CZ$1)*(ST!$F$22:$AS$22=Plan!DJ$2))</f>
        <v>0</v>
      </c>
      <c r="DK12" s="49">
        <f ca="1">SUMPRODUCT((ST!$F$21:$AS$21=Plan!$CZ$1)*(ST!$F$22:$AS$22=Plan!DK$2))</f>
        <v>0</v>
      </c>
      <c r="DL12" s="49">
        <f ca="1">SUMPRODUCT((ST!$F$21:$AS$21=Plan!$DL$1)*(ST!$F$22:$AS$22=Plan!DL$2))</f>
        <v>0</v>
      </c>
      <c r="DM12" s="49">
        <f ca="1">SUMPRODUCT((ST!$F$21:$AS$21=Plan!$DL$1)*(ST!$F$22:$AS$22=Plan!DM$2))</f>
        <v>0</v>
      </c>
      <c r="DN12" s="49">
        <f ca="1">SUMPRODUCT((ST!$F$21:$AS$21=Plan!$DL$1)*(ST!$F$22:$AS$22=Plan!DN$2))</f>
        <v>0</v>
      </c>
      <c r="DO12" s="49">
        <f ca="1">SUMPRODUCT((ST!$F$21:$AS$21=Plan!$DL$1)*(ST!$F$22:$AS$22=Plan!DO$2))</f>
        <v>0</v>
      </c>
      <c r="DP12" s="49">
        <f ca="1">SUMPRODUCT((ST!$F$21:$AS$21=Plan!$DL$1)*(ST!$F$22:$AS$22=Plan!DP$2))</f>
        <v>0</v>
      </c>
      <c r="DQ12" s="49">
        <f ca="1">SUMPRODUCT((ST!$F$21:$AS$21=Plan!$DL$1)*(ST!$F$22:$AS$22=Plan!DQ$2))</f>
        <v>0</v>
      </c>
      <c r="DR12" s="49">
        <f ca="1">SUMPRODUCT((ST!$F$21:$AS$21=Plan!$DL$1)*(ST!$F$22:$AS$22=Plan!DR$2))</f>
        <v>0</v>
      </c>
      <c r="DS12" s="49">
        <f ca="1">SUMPRODUCT((ST!$F$21:$AS$21=Plan!$DL$1)*(ST!$F$22:$AS$22=Plan!DS$2))</f>
        <v>0</v>
      </c>
      <c r="DT12" s="49">
        <f ca="1">SUMPRODUCT((ST!$F$21:$AS$21=Plan!$DL$1)*(ST!$F$22:$AS$22=Plan!DT$2))</f>
        <v>0</v>
      </c>
      <c r="DU12" s="49">
        <f ca="1">SUMPRODUCT((ST!$F$21:$AS$21=Plan!$DL$1)*(ST!$F$22:$AS$22=Plan!DU$2))</f>
        <v>0</v>
      </c>
      <c r="DV12" s="49">
        <f ca="1">SUMPRODUCT((ST!$F$21:$AS$21=Plan!$DL$1)*(ST!$F$22:$AS$22=Plan!DV$2))</f>
        <v>0</v>
      </c>
      <c r="DW12" s="49">
        <f ca="1">SUMPRODUCT((ST!$F$21:$AS$21=Plan!$DL$1)*(ST!$F$22:$AS$22=Plan!DW$2))</f>
        <v>0</v>
      </c>
      <c r="DX12" s="49">
        <f ca="1">SUMPRODUCT((ST!$F$21:$AS$21=Plan!$DX$1)*(ST!$F$22:$AS$22=Plan!DX$2))</f>
        <v>0</v>
      </c>
      <c r="DY12" s="49">
        <f ca="1">SUMPRODUCT((ST!$F$21:$AS$21=Plan!$DX$1)*(ST!$F$22:$AS$22=Plan!DY$2))</f>
        <v>0</v>
      </c>
      <c r="DZ12" s="49">
        <f ca="1">SUMPRODUCT((ST!$F$21:$AS$21=Plan!$DX$1)*(ST!$F$22:$AS$22=Plan!DZ$2))</f>
        <v>0</v>
      </c>
      <c r="EA12" s="49">
        <f ca="1">SUMPRODUCT((ST!$F$21:$AS$21=Plan!$DX$1)*(ST!$F$22:$AS$22=Plan!EA$2))</f>
        <v>0</v>
      </c>
      <c r="EB12" s="49">
        <f ca="1">SUMPRODUCT((ST!$F$21:$AS$21=Plan!$DX$1)*(ST!$F$22:$AS$22=Plan!EB$2))</f>
        <v>0</v>
      </c>
      <c r="EC12" s="49">
        <f ca="1">SUMPRODUCT((ST!$F$21:$AS$21=Plan!$DX$1)*(ST!$F$22:$AS$22=Plan!EC$2))</f>
        <v>0</v>
      </c>
      <c r="ED12" s="49">
        <f ca="1">SUMPRODUCT((ST!$F$21:$AS$21=Plan!$DX$1)*(ST!$F$22:$AS$22=Plan!ED$2))</f>
        <v>0</v>
      </c>
      <c r="EE12" s="49">
        <f ca="1">SUMPRODUCT((ST!$F$21:$AS$21=Plan!$DX$1)*(ST!$F$22:$AS$22=Plan!EE$2))</f>
        <v>0</v>
      </c>
      <c r="EF12" s="49">
        <f ca="1">SUMPRODUCT((ST!$F$21:$AS$21=Plan!$DX$1)*(ST!$F$22:$AS$22=Plan!EF$2))</f>
        <v>2</v>
      </c>
      <c r="EG12" s="49">
        <f ca="1">SUMPRODUCT((ST!$F$21:$AS$21=Plan!$DX$1)*(ST!$F$22:$AS$22=Plan!EG$2))</f>
        <v>0</v>
      </c>
      <c r="EH12" s="49">
        <f ca="1">SUMPRODUCT((ST!$F$21:$AS$21=Plan!$DX$1)*(ST!$F$22:$AS$22=Plan!EH$2))</f>
        <v>0</v>
      </c>
      <c r="EI12" s="49">
        <f ca="1">SUMPRODUCT((ST!$F$21:$AS$21=Plan!$DX$1)*(ST!$F$22:$AS$22=Plan!EI$2))</f>
        <v>1</v>
      </c>
      <c r="EJ12" s="49">
        <f ca="1">SUMPRODUCT((ST!$F$21:$AS$21=Plan!$DX$1)*(ST!$F$22:$AS$22=Plan!EJ$2))</f>
        <v>0</v>
      </c>
      <c r="EK12" s="49">
        <f ca="1">SUMPRODUCT((ST!$F$21:$AS$21=Plan!$EK$1)*(ST!$F$22:$AS$22=Plan!EK$2))</f>
        <v>0</v>
      </c>
      <c r="EL12" s="49">
        <f ca="1">SUMPRODUCT((ST!$F$21:$AS$21=Plan!$EK$1)*(ST!$F$22:$AS$22=Plan!EL$2))</f>
        <v>0</v>
      </c>
      <c r="EM12" s="49">
        <f ca="1">SUMPRODUCT((ST!$F$21:$AS$21=Plan!$EK$1)*(ST!$F$22:$AS$22=Plan!EM$2))</f>
        <v>0</v>
      </c>
      <c r="EN12" s="49">
        <f ca="1">SUMPRODUCT((ST!$F$21:$AS$21=Plan!$EK$1)*(ST!$F$22:$AS$22=Plan!EN$2))</f>
        <v>0</v>
      </c>
      <c r="EO12" s="49">
        <f ca="1">SUMPRODUCT((ST!$F$21:$AS$21=Plan!$EK$1)*(ST!$F$22:$AS$22=Plan!EO$2))</f>
        <v>0</v>
      </c>
      <c r="EP12" s="49">
        <f ca="1">SUMPRODUCT((ST!$F$21:$AS$21=Plan!$EK$1)*(ST!$F$22:$AS$22=Plan!EP$2))</f>
        <v>0</v>
      </c>
      <c r="EQ12" s="49">
        <f ca="1">SUMPRODUCT((ST!$F$21:$AS$21=Plan!$EK$1)*(ST!$F$22:$AS$22=Plan!EQ$2))</f>
        <v>0</v>
      </c>
      <c r="ER12" s="49">
        <f ca="1">SUMPRODUCT((ST!$F$21:$AS$21=Plan!$EK$1)*(ST!$F$22:$AS$22=Plan!ER$2))</f>
        <v>0</v>
      </c>
      <c r="ES12" s="49">
        <f ca="1">SUMPRODUCT((ST!$F$21:$AS$21=Plan!$EK$1)*(ST!$F$22:$AS$22=Plan!ES$2))</f>
        <v>2</v>
      </c>
      <c r="ET12" s="49">
        <f ca="1">SUMPRODUCT((ST!$F$21:$AS$21=Plan!$EK$1)*(ST!$F$22:$AS$22=Plan!ET$2))</f>
        <v>0</v>
      </c>
      <c r="EU12" s="49">
        <f ca="1">SUMPRODUCT((ST!$F$21:$AS$21=Plan!$EK$1)*(ST!$F$22:$AS$22=Plan!EU$2))</f>
        <v>0</v>
      </c>
      <c r="EV12" s="49">
        <f ca="1">SUMPRODUCT((ST!$F$21:$AS$21=Plan!$EK$1)*(ST!$F$22:$AS$22=Plan!EV$2))</f>
        <v>1</v>
      </c>
      <c r="EW12" s="49">
        <f ca="1">SUMPRODUCT((ST!$F$21:$AS$21=Plan!$EK$1)*(ST!$F$22:$AS$22=Plan!EW$2))</f>
        <v>0</v>
      </c>
      <c r="EX12" s="51" t="str">
        <f t="shared" ca="1" si="13"/>
        <v/>
      </c>
      <c r="EY12" s="51" t="str">
        <f t="shared" ca="1" si="14"/>
        <v/>
      </c>
      <c r="EZ12" s="51" t="str">
        <f t="shared" ca="1" si="15"/>
        <v/>
      </c>
      <c r="FA12" s="51" t="str">
        <f t="shared" ca="1" si="16"/>
        <v/>
      </c>
      <c r="FB12" s="51" t="str">
        <f t="shared" ca="1" si="17"/>
        <v/>
      </c>
      <c r="FC12" s="51" t="str">
        <f t="shared" ca="1" si="18"/>
        <v>1 مكتبة 1/1</v>
      </c>
      <c r="FD12" s="51" t="str">
        <f t="shared" ca="1" si="19"/>
        <v/>
      </c>
      <c r="FE12" s="51" t="str">
        <f t="shared" ca="1" si="20"/>
        <v/>
      </c>
      <c r="FF12" s="51" t="str">
        <f t="shared" ca="1" si="21"/>
        <v/>
      </c>
      <c r="FG12" s="51" t="str">
        <f t="shared" ca="1" si="22"/>
        <v/>
      </c>
      <c r="FH12" s="51" t="str">
        <f t="shared" ca="1" si="23"/>
        <v/>
      </c>
      <c r="FI12" s="51" t="str">
        <f t="shared" ca="1" si="24"/>
        <v/>
      </c>
      <c r="FJ12" s="51" t="str">
        <f t="shared" ca="1" si="25"/>
        <v/>
      </c>
      <c r="FK12" s="51" t="str">
        <f t="shared" ca="1" si="26"/>
        <v/>
      </c>
      <c r="FL12" s="51" t="str">
        <f t="shared" ca="1" si="27"/>
        <v/>
      </c>
      <c r="FM12" s="51" t="str">
        <f t="shared" ca="1" si="28"/>
        <v/>
      </c>
      <c r="FN12" s="51" t="str">
        <f t="shared" ca="1" si="29"/>
        <v>1 مكتبة 2/1</v>
      </c>
      <c r="FO12" s="51" t="str">
        <f t="shared" ca="1" si="30"/>
        <v/>
      </c>
      <c r="FP12" s="51" t="str">
        <f t="shared" ca="1" si="31"/>
        <v/>
      </c>
      <c r="FQ12" s="51" t="str">
        <f t="shared" ca="1" si="32"/>
        <v/>
      </c>
      <c r="FR12" s="51" t="str">
        <f t="shared" ca="1" si="33"/>
        <v/>
      </c>
      <c r="FS12" s="51" t="str">
        <f t="shared" ca="1" si="34"/>
        <v/>
      </c>
      <c r="FT12" s="51" t="str">
        <f t="shared" ca="1" si="35"/>
        <v/>
      </c>
      <c r="FU12" s="51" t="str">
        <f t="shared" ca="1" si="36"/>
        <v/>
      </c>
      <c r="FV12" s="51" t="str">
        <f t="shared" ca="1" si="37"/>
        <v/>
      </c>
      <c r="FW12" s="51" t="str">
        <f t="shared" ca="1" si="38"/>
        <v/>
      </c>
      <c r="FX12" s="51" t="str">
        <f t="shared" ca="1" si="39"/>
        <v/>
      </c>
      <c r="FY12" s="51" t="str">
        <f t="shared" ca="1" si="40"/>
        <v>1 مكتبة 1/2</v>
      </c>
      <c r="FZ12" s="51" t="str">
        <f t="shared" ca="1" si="41"/>
        <v/>
      </c>
      <c r="GA12" s="51" t="str">
        <f t="shared" ca="1" si="42"/>
        <v/>
      </c>
      <c r="GB12" s="51" t="str">
        <f t="shared" ca="1" si="43"/>
        <v/>
      </c>
      <c r="GC12" s="51" t="str">
        <f t="shared" ca="1" si="44"/>
        <v/>
      </c>
      <c r="GD12" s="51" t="str">
        <f t="shared" ca="1" si="45"/>
        <v/>
      </c>
      <c r="GE12" s="51" t="str">
        <f t="shared" ca="1" si="46"/>
        <v/>
      </c>
      <c r="GF12" s="51" t="str">
        <f t="shared" ca="1" si="47"/>
        <v/>
      </c>
      <c r="GG12" s="51" t="str">
        <f t="shared" ca="1" si="48"/>
        <v/>
      </c>
      <c r="GH12" s="51" t="str">
        <f t="shared" ca="1" si="49"/>
        <v/>
      </c>
      <c r="GI12" s="51" t="str">
        <f t="shared" ca="1" si="50"/>
        <v/>
      </c>
      <c r="GJ12" s="51" t="str">
        <f t="shared" ca="1" si="51"/>
        <v>1 مكتبة 2/2</v>
      </c>
      <c r="GK12" s="51" t="str">
        <f t="shared" ca="1" si="52"/>
        <v/>
      </c>
      <c r="GL12" s="51" t="str">
        <f t="shared" ca="1" si="53"/>
        <v/>
      </c>
      <c r="GM12" s="51" t="str">
        <f t="shared" ca="1" si="54"/>
        <v/>
      </c>
      <c r="GN12" s="51" t="str">
        <f t="shared" ca="1" si="55"/>
        <v/>
      </c>
      <c r="GO12" s="51" t="str">
        <f t="shared" ca="1" si="56"/>
        <v/>
      </c>
      <c r="GP12" s="51" t="str">
        <f t="shared" ca="1" si="57"/>
        <v/>
      </c>
      <c r="GQ12" s="51" t="str">
        <f t="shared" ca="1" si="58"/>
        <v/>
      </c>
      <c r="GR12" s="51" t="str">
        <f t="shared" ca="1" si="59"/>
        <v/>
      </c>
      <c r="GS12" s="51" t="str">
        <f t="shared" ca="1" si="60"/>
        <v/>
      </c>
      <c r="GT12" s="51" t="str">
        <f t="shared" ca="1" si="61"/>
        <v/>
      </c>
      <c r="GU12" s="51" t="str">
        <f t="shared" ca="1" si="62"/>
        <v/>
      </c>
      <c r="GV12" s="51" t="str">
        <f t="shared" ca="1" si="63"/>
        <v/>
      </c>
      <c r="GW12" s="51" t="str">
        <f t="shared" ca="1" si="64"/>
        <v/>
      </c>
      <c r="GX12" s="51" t="str">
        <f t="shared" ca="1" si="65"/>
        <v/>
      </c>
      <c r="GY12" s="51" t="str">
        <f t="shared" ca="1" si="66"/>
        <v/>
      </c>
      <c r="GZ12" s="51" t="str">
        <f t="shared" ca="1" si="67"/>
        <v/>
      </c>
      <c r="HA12" s="51" t="str">
        <f t="shared" ca="1" si="68"/>
        <v/>
      </c>
      <c r="HB12" s="51" t="str">
        <f t="shared" ca="1" si="69"/>
        <v/>
      </c>
      <c r="HC12" s="51" t="str">
        <f t="shared" ca="1" si="70"/>
        <v/>
      </c>
      <c r="HD12" s="51" t="str">
        <f t="shared" ca="1" si="71"/>
        <v/>
      </c>
      <c r="HE12" s="51" t="str">
        <f t="shared" ca="1" si="72"/>
        <v/>
      </c>
      <c r="HF12" s="51" t="str">
        <f t="shared" ca="1" si="73"/>
        <v/>
      </c>
      <c r="HG12" s="51" t="str">
        <f t="shared" ca="1" si="74"/>
        <v/>
      </c>
      <c r="HH12" s="51" t="str">
        <f t="shared" ca="1" si="75"/>
        <v/>
      </c>
      <c r="HI12" s="51" t="str">
        <f t="shared" ca="1" si="76"/>
        <v/>
      </c>
      <c r="HJ12" s="51" t="str">
        <f t="shared" ca="1" si="77"/>
        <v/>
      </c>
      <c r="HK12" s="51" t="str">
        <f t="shared" ca="1" si="78"/>
        <v/>
      </c>
      <c r="HL12" s="51" t="str">
        <f t="shared" ca="1" si="79"/>
        <v/>
      </c>
      <c r="HM12" s="51" t="str">
        <f t="shared" ca="1" si="80"/>
        <v/>
      </c>
      <c r="HN12" s="51" t="str">
        <f t="shared" ca="1" si="81"/>
        <v/>
      </c>
      <c r="HO12" s="51" t="str">
        <f t="shared" ca="1" si="82"/>
        <v/>
      </c>
      <c r="HP12" s="51" t="str">
        <f t="shared" ca="1" si="83"/>
        <v/>
      </c>
      <c r="HQ12" s="51" t="str">
        <f t="shared" ca="1" si="84"/>
        <v/>
      </c>
      <c r="HR12" s="51" t="str">
        <f t="shared" ca="1" si="85"/>
        <v/>
      </c>
      <c r="HS12" s="51" t="str">
        <f t="shared" ca="1" si="86"/>
        <v/>
      </c>
      <c r="HT12" s="51" t="str">
        <f t="shared" ca="1" si="87"/>
        <v/>
      </c>
      <c r="HU12" s="51" t="str">
        <f t="shared" ca="1" si="88"/>
        <v/>
      </c>
      <c r="HV12" s="51" t="str">
        <f t="shared" ca="1" si="89"/>
        <v/>
      </c>
      <c r="HW12" s="51" t="str">
        <f t="shared" ca="1" si="90"/>
        <v/>
      </c>
      <c r="HX12" s="51" t="str">
        <f t="shared" ca="1" si="91"/>
        <v/>
      </c>
      <c r="HY12" s="51" t="str">
        <f t="shared" ca="1" si="92"/>
        <v/>
      </c>
      <c r="HZ12" s="51" t="str">
        <f t="shared" ca="1" si="93"/>
        <v/>
      </c>
      <c r="IA12" s="51" t="str">
        <f t="shared" ca="1" si="94"/>
        <v/>
      </c>
      <c r="IB12" s="51" t="str">
        <f t="shared" ca="1" si="95"/>
        <v/>
      </c>
      <c r="IC12" s="51" t="str">
        <f t="shared" ca="1" si="96"/>
        <v/>
      </c>
      <c r="ID12" s="51" t="str">
        <f t="shared" ca="1" si="97"/>
        <v/>
      </c>
      <c r="IE12" s="51" t="str">
        <f t="shared" ca="1" si="98"/>
        <v/>
      </c>
      <c r="IF12" s="51" t="str">
        <f t="shared" ca="1" si="99"/>
        <v/>
      </c>
      <c r="IG12" s="51" t="str">
        <f t="shared" ca="1" si="100"/>
        <v/>
      </c>
      <c r="IH12" s="51" t="str">
        <f t="shared" ca="1" si="101"/>
        <v/>
      </c>
      <c r="II12" s="51" t="str">
        <f t="shared" ca="1" si="102"/>
        <v/>
      </c>
      <c r="IJ12" s="51" t="str">
        <f t="shared" ca="1" si="103"/>
        <v/>
      </c>
      <c r="IK12" s="51" t="str">
        <f t="shared" ca="1" si="104"/>
        <v>12 عربي 3/4</v>
      </c>
      <c r="IL12" s="51" t="str">
        <f t="shared" ca="1" si="105"/>
        <v/>
      </c>
      <c r="IM12" s="51" t="str">
        <f t="shared" ca="1" si="106"/>
        <v/>
      </c>
      <c r="IN12" s="51" t="str">
        <f t="shared" ca="1" si="107"/>
        <v/>
      </c>
      <c r="IO12" s="51" t="str">
        <f t="shared" ca="1" si="108"/>
        <v/>
      </c>
      <c r="IP12" s="51" t="str">
        <f t="shared" ca="1" si="109"/>
        <v/>
      </c>
      <c r="IQ12" s="51" t="str">
        <f t="shared" ca="1" si="110"/>
        <v/>
      </c>
      <c r="IR12" s="51" t="str">
        <f t="shared" ca="1" si="111"/>
        <v/>
      </c>
      <c r="IS12" s="51" t="str">
        <f t="shared" ca="1" si="112"/>
        <v/>
      </c>
      <c r="IT12" s="51" t="str">
        <f t="shared" ca="1" si="113"/>
        <v/>
      </c>
      <c r="IU12" s="51" t="str">
        <f t="shared" ca="1" si="114"/>
        <v/>
      </c>
      <c r="IV12" s="51" t="str">
        <f t="shared" ca="1" si="115"/>
        <v/>
      </c>
      <c r="IW12" s="51" t="str">
        <f t="shared" ca="1" si="116"/>
        <v/>
      </c>
      <c r="IX12" s="51" t="str">
        <f t="shared" ca="1" si="117"/>
        <v/>
      </c>
      <c r="IY12" s="51" t="str">
        <f t="shared" ca="1" si="118"/>
        <v/>
      </c>
      <c r="IZ12" s="51" t="str">
        <f t="shared" ca="1" si="119"/>
        <v/>
      </c>
      <c r="JA12" s="51" t="str">
        <f t="shared" ca="1" si="120"/>
        <v/>
      </c>
      <c r="JB12" s="51" t="str">
        <f t="shared" ca="1" si="121"/>
        <v/>
      </c>
      <c r="JC12" s="51" t="str">
        <f t="shared" ca="1" si="122"/>
        <v/>
      </c>
      <c r="JD12" s="51" t="str">
        <f t="shared" ca="1" si="123"/>
        <v/>
      </c>
      <c r="JE12" s="51" t="str">
        <f t="shared" ca="1" si="124"/>
        <v/>
      </c>
      <c r="JF12" s="51" t="str">
        <f t="shared" ca="1" si="125"/>
        <v/>
      </c>
      <c r="JG12" s="51" t="str">
        <f t="shared" ca="1" si="126"/>
        <v/>
      </c>
      <c r="JH12" s="51" t="str">
        <f t="shared" ca="1" si="127"/>
        <v/>
      </c>
      <c r="JI12" s="51" t="str">
        <f t="shared" ca="1" si="128"/>
        <v/>
      </c>
      <c r="JJ12" s="51" t="str">
        <f t="shared" ca="1" si="129"/>
        <v/>
      </c>
      <c r="JK12" s="51" t="str">
        <f t="shared" ca="1" si="130"/>
        <v/>
      </c>
      <c r="JL12" s="51" t="str">
        <f t="shared" ca="1" si="131"/>
        <v/>
      </c>
      <c r="JM12" s="51" t="str">
        <f t="shared" ca="1" si="132"/>
        <v/>
      </c>
      <c r="JN12" s="51" t="str">
        <f t="shared" ca="1" si="133"/>
        <v/>
      </c>
      <c r="JO12" s="51" t="str">
        <f t="shared" ca="1" si="134"/>
        <v/>
      </c>
      <c r="JP12" s="51" t="str">
        <f t="shared" ca="1" si="135"/>
        <v/>
      </c>
      <c r="JQ12" s="51" t="str">
        <f t="shared" ca="1" si="136"/>
        <v/>
      </c>
      <c r="JR12" s="51" t="str">
        <f t="shared" ca="1" si="137"/>
        <v/>
      </c>
      <c r="JS12" s="51" t="str">
        <f t="shared" ca="1" si="138"/>
        <v/>
      </c>
      <c r="JT12" s="51" t="str">
        <f t="shared" ca="1" si="139"/>
        <v/>
      </c>
      <c r="JU12" s="51" t="str">
        <f t="shared" ca="1" si="140"/>
        <v/>
      </c>
      <c r="JV12" s="51" t="str">
        <f t="shared" ca="1" si="141"/>
        <v/>
      </c>
      <c r="JW12" s="51" t="str">
        <f t="shared" ca="1" si="142"/>
        <v/>
      </c>
      <c r="JX12" s="51" t="str">
        <f t="shared" ca="1" si="143"/>
        <v/>
      </c>
      <c r="JY12" s="51" t="str">
        <f t="shared" ca="1" si="144"/>
        <v/>
      </c>
      <c r="JZ12" s="51" t="str">
        <f t="shared" ca="1" si="145"/>
        <v/>
      </c>
      <c r="KA12" s="51" t="str">
        <f t="shared" ca="1" si="146"/>
        <v/>
      </c>
      <c r="KB12" s="51" t="str">
        <f t="shared" ca="1" si="147"/>
        <v>2 رسم 1/6</v>
      </c>
      <c r="KC12" s="51" t="str">
        <f t="shared" ca="1" si="148"/>
        <v/>
      </c>
      <c r="KD12" s="51" t="str">
        <f t="shared" ca="1" si="149"/>
        <v/>
      </c>
      <c r="KE12" s="51" t="str">
        <f t="shared" ca="1" si="150"/>
        <v>1 صيانة 1/6</v>
      </c>
      <c r="KF12" s="51" t="str">
        <f t="shared" ca="1" si="151"/>
        <v/>
      </c>
      <c r="KG12" s="51" t="str">
        <f t="shared" ca="1" si="152"/>
        <v/>
      </c>
      <c r="KH12" s="51" t="str">
        <f t="shared" ca="1" si="153"/>
        <v/>
      </c>
      <c r="KI12" s="51" t="str">
        <f t="shared" ca="1" si="154"/>
        <v/>
      </c>
      <c r="KJ12" s="51" t="str">
        <f t="shared" ca="1" si="155"/>
        <v/>
      </c>
      <c r="KK12" s="51" t="str">
        <f t="shared" ca="1" si="156"/>
        <v/>
      </c>
      <c r="KL12" s="51" t="str">
        <f t="shared" ca="1" si="157"/>
        <v/>
      </c>
      <c r="KM12" s="51" t="str">
        <f t="shared" ca="1" si="158"/>
        <v/>
      </c>
      <c r="KN12" s="51" t="str">
        <f t="shared" ca="1" si="159"/>
        <v/>
      </c>
      <c r="KO12" s="51" t="str">
        <f t="shared" ca="1" si="160"/>
        <v>2 رسم 2/6</v>
      </c>
      <c r="KP12" s="51" t="str">
        <f t="shared" ca="1" si="161"/>
        <v/>
      </c>
      <c r="KQ12" s="51" t="str">
        <f t="shared" ca="1" si="162"/>
        <v/>
      </c>
      <c r="KR12" s="51" t="str">
        <f t="shared" ca="1" si="163"/>
        <v>1 صيانة 2/6</v>
      </c>
      <c r="KS12" s="51" t="str">
        <f t="shared" ca="1" si="164"/>
        <v/>
      </c>
    </row>
    <row r="13" spans="1:305" ht="19.5" customHeight="1">
      <c r="A13" s="49" t="s">
        <v>90</v>
      </c>
      <c r="B13" s="49">
        <f ca="1">SUMPRODUCT((ST!$F$23:$AS$23=Plan!$B$1)*(ST!$F$24:$AS$24=Plan!B$2))</f>
        <v>0</v>
      </c>
      <c r="C13" s="49">
        <f ca="1">SUMPRODUCT((ST!$F$23:$AS$23=Plan!$B$1)*(ST!$F$24:$AS$24=Plan!C$2))</f>
        <v>0</v>
      </c>
      <c r="D13" s="49">
        <f ca="1">SUMPRODUCT((ST!$F$23:$AS$23=Plan!$B$1)*(ST!$F$24:$AS$24=Plan!D$2))</f>
        <v>0</v>
      </c>
      <c r="E13" s="49">
        <f ca="1">SUMPRODUCT((ST!$F$23:$AS$23=Plan!$B$1)*(ST!$F$24:$AS$24=Plan!E$2))</f>
        <v>0</v>
      </c>
      <c r="F13" s="49">
        <f ca="1">SUMPRODUCT((ST!$F$23:$AS$23=Plan!$B$1)*(ST!$F$24:$AS$24=Plan!F$2))</f>
        <v>0</v>
      </c>
      <c r="G13" s="49">
        <f ca="1">SUMPRODUCT((ST!$F$23:$AS$23=Plan!$B$1)*(ST!$F$24:$AS$24=Plan!G$2))</f>
        <v>0</v>
      </c>
      <c r="H13" s="49">
        <f ca="1">SUMPRODUCT((ST!$F$23:$AS$23=Plan!$B$1)*(ST!$F$24:$AS$24=Plan!H$2))</f>
        <v>0</v>
      </c>
      <c r="I13" s="49">
        <f ca="1">SUMPRODUCT((ST!$F$23:$AS$23=Plan!$B$1)*(ST!$F$24:$AS$24=Plan!I$2))</f>
        <v>0</v>
      </c>
      <c r="J13" s="49">
        <f ca="1">SUMPRODUCT((ST!$F$23:$AS$23=Plan!$B$1)*(ST!$F$24:$AS$24=Plan!J$2))</f>
        <v>0</v>
      </c>
      <c r="K13" s="49">
        <f ca="1">SUMPRODUCT((ST!$F$23:$AS$23=Plan!$B$1)*(ST!$F$24:$AS$24=Plan!K$2))</f>
        <v>0</v>
      </c>
      <c r="L13" s="49">
        <f ca="1">SUMPRODUCT((ST!$F$23:$AS$23=Plan!$B$1)*(ST!$F$24:$AS$24=Plan!L$2))</f>
        <v>0</v>
      </c>
      <c r="M13" s="49">
        <f ca="1">SUMPRODUCT((ST!$F$23:$AS$23=Plan!$M$1)*(ST!$F$24:$AS$24=Plan!M$2))</f>
        <v>0</v>
      </c>
      <c r="N13" s="49">
        <f ca="1">SUMPRODUCT((ST!$F$23:$AS$23=Plan!$M$1)*(ST!$F$24:$AS$24=Plan!N$2))</f>
        <v>0</v>
      </c>
      <c r="O13" s="49">
        <f ca="1">SUMPRODUCT((ST!$F$23:$AS$23=Plan!$M$1)*(ST!$F$24:$AS$24=Plan!O$2))</f>
        <v>0</v>
      </c>
      <c r="P13" s="49">
        <f ca="1">SUMPRODUCT((ST!$F$23:$AS$23=Plan!$M$1)*(ST!$F$24:$AS$24=Plan!P$2))</f>
        <v>0</v>
      </c>
      <c r="Q13" s="49">
        <f ca="1">SUMPRODUCT((ST!$F$23:$AS$23=Plan!$M$1)*(ST!$F$24:$AS$24=Plan!Q$2))</f>
        <v>0</v>
      </c>
      <c r="R13" s="49">
        <f ca="1">SUMPRODUCT((ST!$F$23:$AS$23=Plan!$M$1)*(ST!$F$24:$AS$24=Plan!R$2))</f>
        <v>0</v>
      </c>
      <c r="S13" s="49">
        <f ca="1">SUMPRODUCT((ST!$F$23:$AS$23=Plan!$M$1)*(ST!$F$24:$AS$24=Plan!S$2))</f>
        <v>0</v>
      </c>
      <c r="T13" s="49">
        <f ca="1">SUMPRODUCT((ST!$F$23:$AS$23=Plan!$M$1)*(ST!$F$24:$AS$24=Plan!T$2))</f>
        <v>0</v>
      </c>
      <c r="U13" s="49">
        <f ca="1">SUMPRODUCT((ST!$F$23:$AS$23=Plan!$M$1)*(ST!$F$24:$AS$24=Plan!U$2))</f>
        <v>0</v>
      </c>
      <c r="V13" s="49">
        <f ca="1">SUMPRODUCT((ST!$F$23:$AS$23=Plan!$M$1)*(ST!$F$24:$AS$24=Plan!V$2))</f>
        <v>0</v>
      </c>
      <c r="W13" s="49">
        <f ca="1">SUMPRODUCT((ST!$F$23:$AS$23=Plan!$M$1)*(ST!$F$24:$AS$24=Plan!W$2))</f>
        <v>0</v>
      </c>
      <c r="X13" s="49">
        <f ca="1">SUMPRODUCT((ST!$F$23:$AS$23=Plan!$X$1)*(ST!$F$24:$AS$24=Plan!X$2))</f>
        <v>0</v>
      </c>
      <c r="Y13" s="49">
        <f ca="1">SUMPRODUCT((ST!$F$23:$AS$23=Plan!$X$1)*(ST!$F$24:$AS$24=Plan!Y$2))</f>
        <v>0</v>
      </c>
      <c r="Z13" s="49">
        <f ca="1">SUMPRODUCT((ST!$F$23:$AS$23=Plan!$X$1)*(ST!$F$24:$AS$24=Plan!Z$2))</f>
        <v>0</v>
      </c>
      <c r="AA13" s="49">
        <f ca="1">SUMPRODUCT((ST!$F$23:$AS$23=Plan!$X$1)*(ST!$F$24:$AS$24=Plan!AA$2))</f>
        <v>0</v>
      </c>
      <c r="AB13" s="49">
        <f ca="1">SUMPRODUCT((ST!$F$23:$AS$23=Plan!$X$1)*(ST!$F$24:$AS$24=Plan!AB$2))</f>
        <v>0</v>
      </c>
      <c r="AC13" s="49">
        <f ca="1">SUMPRODUCT((ST!$F$23:$AS$23=Plan!$X$1)*(ST!$F$24:$AS$24=Plan!AC$2))</f>
        <v>0</v>
      </c>
      <c r="AD13" s="49">
        <f ca="1">SUMPRODUCT((ST!$F$23:$AS$23=Plan!$X$1)*(ST!$F$24:$AS$24=Plan!AD$2))</f>
        <v>0</v>
      </c>
      <c r="AE13" s="49">
        <f ca="1">SUMPRODUCT((ST!$F$23:$AS$23=Plan!$X$1)*(ST!$F$24:$AS$24=Plan!AE$2))</f>
        <v>0</v>
      </c>
      <c r="AF13" s="49">
        <f ca="1">SUMPRODUCT((ST!$F$23:$AS$23=Plan!$X$1)*(ST!$F$24:$AS$24=Plan!AF$2))</f>
        <v>0</v>
      </c>
      <c r="AG13" s="49">
        <f ca="1">SUMPRODUCT((ST!$F$23:$AS$23=Plan!$X$1)*(ST!$F$24:$AS$24=Plan!AG$2))</f>
        <v>0</v>
      </c>
      <c r="AH13" s="49">
        <f ca="1">SUMPRODUCT((ST!$F$23:$AS$23=Plan!$X$1)*(ST!$F$24:$AS$24=Plan!AH$2))</f>
        <v>0</v>
      </c>
      <c r="AI13" s="49">
        <f ca="1">SUMPRODUCT((ST!$F$23:$AS$23=Plan!$AI$1)*(ST!$F$24:$AS$24=Plan!AI$2))</f>
        <v>0</v>
      </c>
      <c r="AJ13" s="49">
        <f ca="1">SUMPRODUCT((ST!$F$23:$AS$23=Plan!$AI$1)*(ST!$F$24:$AS$24=Plan!AJ$2))</f>
        <v>0</v>
      </c>
      <c r="AK13" s="49">
        <f ca="1">SUMPRODUCT((ST!$F$23:$AS$23=Plan!$AI$1)*(ST!$F$24:$AS$24=Plan!AK$2))</f>
        <v>0</v>
      </c>
      <c r="AL13" s="49">
        <f ca="1">SUMPRODUCT((ST!$F$23:$AS$23=Plan!$AI$1)*(ST!$F$24:$AS$24=Plan!AL$2))</f>
        <v>0</v>
      </c>
      <c r="AM13" s="49">
        <f ca="1">SUMPRODUCT((ST!$F$23:$AS$23=Plan!$AI$1)*(ST!$F$24:$AS$24=Plan!AM$2))</f>
        <v>0</v>
      </c>
      <c r="AN13" s="49">
        <f ca="1">SUMPRODUCT((ST!$F$23:$AS$23=Plan!$AI$1)*(ST!$F$24:$AS$24=Plan!AN$2))</f>
        <v>0</v>
      </c>
      <c r="AO13" s="49">
        <f ca="1">SUMPRODUCT((ST!$F$23:$AS$23=Plan!$AI$1)*(ST!$F$24:$AS$24=Plan!AO$2))</f>
        <v>0</v>
      </c>
      <c r="AP13" s="49">
        <f ca="1">SUMPRODUCT((ST!$F$23:$AS$23=Plan!$AI$1)*(ST!$F$24:$AS$24=Plan!AP$2))</f>
        <v>0</v>
      </c>
      <c r="AQ13" s="49">
        <f ca="1">SUMPRODUCT((ST!$F$23:$AS$23=Plan!$AI$1)*(ST!$F$24:$AS$24=Plan!AQ$2))</f>
        <v>0</v>
      </c>
      <c r="AR13" s="49">
        <f ca="1">SUMPRODUCT((ST!$F$23:$AS$23=Plan!$AI$1)*(ST!$F$24:$AS$24=Plan!AR$2))</f>
        <v>0</v>
      </c>
      <c r="AS13" s="49">
        <f ca="1">SUMPRODUCT((ST!$F$23:$AS$23=Plan!$AI$1)*(ST!$F$24:$AS$24=Plan!AS$2))</f>
        <v>0</v>
      </c>
      <c r="AT13" s="49">
        <f ca="1">SUMPRODUCT((ST!$F$23:$AS$23=Plan!$AT$1)*(ST!$F$24:$AS$24=Plan!AT$2))</f>
        <v>0</v>
      </c>
      <c r="AU13" s="49">
        <f ca="1">SUMPRODUCT((ST!$F$23:$AS$23=Plan!$AT$1)*(ST!$F$24:$AS$24=Plan!AU$2))</f>
        <v>0</v>
      </c>
      <c r="AV13" s="49">
        <f ca="1">SUMPRODUCT((ST!$F$23:$AS$23=Plan!$AT$1)*(ST!$F$24:$AS$24=Plan!AV$2))</f>
        <v>0</v>
      </c>
      <c r="AW13" s="49">
        <f ca="1">SUMPRODUCT((ST!$F$23:$AS$23=Plan!$AT$1)*(ST!$F$24:$AS$24=Plan!AW$2))</f>
        <v>0</v>
      </c>
      <c r="AX13" s="49">
        <f ca="1">SUMPRODUCT((ST!$F$23:$AS$23=Plan!$AT$1)*(ST!$F$24:$AS$24=Plan!AX$2))</f>
        <v>0</v>
      </c>
      <c r="AY13" s="49">
        <f ca="1">SUMPRODUCT((ST!$F$23:$AS$23=Plan!$AT$1)*(ST!$F$24:$AS$24=Plan!AY$2))</f>
        <v>1</v>
      </c>
      <c r="AZ13" s="49">
        <f ca="1">SUMPRODUCT((ST!$F$23:$AS$23=Plan!$AT$1)*(ST!$F$24:$AS$24=Plan!AZ$2))</f>
        <v>0</v>
      </c>
      <c r="BA13" s="49">
        <f ca="1">SUMPRODUCT((ST!$F$23:$AS$23=Plan!$AT$1)*(ST!$F$24:$AS$24=Plan!BA$2))</f>
        <v>0</v>
      </c>
      <c r="BB13" s="49">
        <f ca="1">SUMPRODUCT((ST!$F$23:$AS$23=Plan!$AT$1)*(ST!$F$24:$AS$24=Plan!BB$2))</f>
        <v>0</v>
      </c>
      <c r="BC13" s="49">
        <f ca="1">SUMPRODUCT((ST!$F$23:$AS$23=Plan!$AT$1)*(ST!$F$24:$AS$24=Plan!BC$2))</f>
        <v>0</v>
      </c>
      <c r="BD13" s="49">
        <f ca="1">SUMPRODUCT((ST!$F$23:$AS$23=Plan!$AT$1)*(ST!$F$24:$AS$24=Plan!BD$2))</f>
        <v>0</v>
      </c>
      <c r="BE13" s="49">
        <f ca="1">SUMPRODUCT((ST!$F$23:$AS$23=Plan!$BE$1)*(ST!$F$24:$AS$24=Plan!BE$2))</f>
        <v>0</v>
      </c>
      <c r="BF13" s="49">
        <f ca="1">SUMPRODUCT((ST!$F$23:$AS$23=Plan!$BE$1)*(ST!$F$24:$AS$24=Plan!BF$2))</f>
        <v>0</v>
      </c>
      <c r="BG13" s="49">
        <f ca="1">SUMPRODUCT((ST!$F$23:$AS$23=Plan!$BE$1)*(ST!$F$24:$AS$24=Plan!BG$2))</f>
        <v>0</v>
      </c>
      <c r="BH13" s="49">
        <f ca="1">SUMPRODUCT((ST!$F$23:$AS$23=Plan!$BE$1)*(ST!$F$24:$AS$24=Plan!BH$2))</f>
        <v>0</v>
      </c>
      <c r="BI13" s="49">
        <f ca="1">SUMPRODUCT((ST!$F$23:$AS$23=Plan!$BE$1)*(ST!$F$24:$AS$24=Plan!BI$2))</f>
        <v>0</v>
      </c>
      <c r="BJ13" s="49">
        <f ca="1">SUMPRODUCT((ST!$F$23:$AS$23=Plan!$BE$1)*(ST!$F$24:$AS$24=Plan!BJ$2))</f>
        <v>1</v>
      </c>
      <c r="BK13" s="49">
        <f ca="1">SUMPRODUCT((ST!$F$23:$AS$23=Plan!$BE$1)*(ST!$F$24:$AS$24=Plan!BK$2))</f>
        <v>0</v>
      </c>
      <c r="BL13" s="49">
        <f ca="1">SUMPRODUCT((ST!$F$23:$AS$23=Plan!$BE$1)*(ST!$F$24:$AS$24=Plan!BL$2))</f>
        <v>0</v>
      </c>
      <c r="BM13" s="49">
        <f ca="1">SUMPRODUCT((ST!$F$23:$AS$23=Plan!$BE$1)*(ST!$F$24:$AS$24=Plan!BM$2))</f>
        <v>0</v>
      </c>
      <c r="BN13" s="49">
        <f ca="1">SUMPRODUCT((ST!$F$23:$AS$23=Plan!$BE$1)*(ST!$F$24:$AS$24=Plan!BN$2))</f>
        <v>0</v>
      </c>
      <c r="BO13" s="49">
        <f ca="1">SUMPRODUCT((ST!$F$23:$AS$23=Plan!$BE$1)*(ST!$F$24:$AS$24=Plan!BO$2))</f>
        <v>0</v>
      </c>
      <c r="BP13" s="49">
        <f ca="1">SUMPRODUCT((ST!$F$23:$AS$23=Plan!$BP$1)*(ST!$F$24:$AS$24=Plan!BP$2))</f>
        <v>0</v>
      </c>
      <c r="BQ13" s="49">
        <f ca="1">SUMPRODUCT((ST!$F$23:$AS$23=Plan!$BP$1)*(ST!$F$24:$AS$24=Plan!BQ$2))</f>
        <v>0</v>
      </c>
      <c r="BR13" s="49">
        <f ca="1">SUMPRODUCT((ST!$F$23:$AS$23=Plan!$BP$1)*(ST!$F$24:$AS$24=Plan!BR$2))</f>
        <v>0</v>
      </c>
      <c r="BS13" s="49">
        <f ca="1">SUMPRODUCT((ST!$F$23:$AS$23=Plan!$BP$1)*(ST!$F$24:$AS$24=Plan!BS$2))</f>
        <v>0</v>
      </c>
      <c r="BT13" s="49">
        <f ca="1">SUMPRODUCT((ST!$F$23:$AS$23=Plan!$BP$1)*(ST!$F$24:$AS$24=Plan!BT$2))</f>
        <v>0</v>
      </c>
      <c r="BU13" s="49">
        <f ca="1">SUMPRODUCT((ST!$F$23:$AS$23=Plan!$BP$1)*(ST!$F$24:$AS$24=Plan!BU$2))</f>
        <v>0</v>
      </c>
      <c r="BV13" s="49">
        <f ca="1">SUMPRODUCT((ST!$F$23:$AS$23=Plan!$BP$1)*(ST!$F$24:$AS$24=Plan!BV$2))</f>
        <v>0</v>
      </c>
      <c r="BW13" s="49">
        <f ca="1">SUMPRODUCT((ST!$F$23:$AS$23=Plan!$BP$1)*(ST!$F$24:$AS$24=Plan!BW$2))</f>
        <v>1</v>
      </c>
      <c r="BX13" s="49">
        <f ca="1">SUMPRODUCT((ST!$F$23:$AS$23=Plan!$BP$1)*(ST!$F$24:$AS$24=Plan!BX$2))</f>
        <v>0</v>
      </c>
      <c r="BY13" s="49">
        <f ca="1">SUMPRODUCT((ST!$F$23:$AS$23=Plan!$BP$1)*(ST!$F$24:$AS$24=Plan!BY$2))</f>
        <v>0</v>
      </c>
      <c r="BZ13" s="49">
        <f ca="1">SUMPRODUCT((ST!$F$23:$AS$23=Plan!$BP$1)*(ST!$F$24:$AS$24=Plan!BZ$2))</f>
        <v>0</v>
      </c>
      <c r="CA13" s="49">
        <f ca="1">SUMPRODUCT((ST!$F$23:$AS$23=Plan!$BP$1)*(ST!$F$24:$AS$24=Plan!CA$2))</f>
        <v>0</v>
      </c>
      <c r="CB13" s="49">
        <f ca="1">SUMPRODUCT((ST!$F$23:$AS$23=Plan!$CB$1)*(ST!$F$24:$AS$24=Plan!CB$2))</f>
        <v>0</v>
      </c>
      <c r="CC13" s="49">
        <f ca="1">SUMPRODUCT((ST!$F$23:$AS$23=Plan!$CB$1)*(ST!$F$24:$AS$24=Plan!CC$2))</f>
        <v>0</v>
      </c>
      <c r="CD13" s="49">
        <f ca="1">SUMPRODUCT((ST!$F$23:$AS$23=Plan!$CB$1)*(ST!$F$24:$AS$24=Plan!CD$2))</f>
        <v>0</v>
      </c>
      <c r="CE13" s="49">
        <f ca="1">SUMPRODUCT((ST!$F$23:$AS$23=Plan!$CB$1)*(ST!$F$24:$AS$24=Plan!CE$2))</f>
        <v>0</v>
      </c>
      <c r="CF13" s="49">
        <f ca="1">SUMPRODUCT((ST!$F$23:$AS$23=Plan!$CB$1)*(ST!$F$24:$AS$24=Plan!CF$2))</f>
        <v>0</v>
      </c>
      <c r="CG13" s="49">
        <f ca="1">SUMPRODUCT((ST!$F$23:$AS$23=Plan!$CB$1)*(ST!$F$24:$AS$24=Plan!CG$2))</f>
        <v>0</v>
      </c>
      <c r="CH13" s="49">
        <f ca="1">SUMPRODUCT((ST!$F$23:$AS$23=Plan!$CB$1)*(ST!$F$24:$AS$24=Plan!CH$2))</f>
        <v>0</v>
      </c>
      <c r="CI13" s="49">
        <f ca="1">SUMPRODUCT((ST!$F$23:$AS$23=Plan!$CB$1)*(ST!$F$24:$AS$24=Plan!CI$2))</f>
        <v>1</v>
      </c>
      <c r="CJ13" s="49">
        <f ca="1">SUMPRODUCT((ST!$F$23:$AS$23=Plan!$CB$1)*(ST!$F$24:$AS$24=Plan!CJ$2))</f>
        <v>0</v>
      </c>
      <c r="CK13" s="49">
        <f ca="1">SUMPRODUCT((ST!$F$23:$AS$23=Plan!$CB$1)*(ST!$F$24:$AS$24=Plan!CK$2))</f>
        <v>0</v>
      </c>
      <c r="CL13" s="49">
        <f ca="1">SUMPRODUCT((ST!$F$23:$AS$23=Plan!$CB$1)*(ST!$F$24:$AS$24=Plan!CL$2))</f>
        <v>0</v>
      </c>
      <c r="CM13" s="49">
        <f ca="1">SUMPRODUCT((ST!$F$23:$AS$23=Plan!$CB$1)*(ST!$F$24:$AS$24=Plan!CM$2))</f>
        <v>0</v>
      </c>
      <c r="CN13" s="49">
        <f ca="1">SUMPRODUCT((ST!$F$23:$AS$23=Plan!$CN$1)*(ST!$F$24:$AS$24=Plan!CN$2))</f>
        <v>0</v>
      </c>
      <c r="CO13" s="49">
        <f ca="1">SUMPRODUCT((ST!$F$23:$AS$23=Plan!$CN$1)*(ST!$F$24:$AS$24=Plan!CO$2))</f>
        <v>0</v>
      </c>
      <c r="CP13" s="49">
        <f ca="1">SUMPRODUCT((ST!$F$23:$AS$23=Plan!$CN$1)*(ST!$F$24:$AS$24=Plan!CP$2))</f>
        <v>0</v>
      </c>
      <c r="CQ13" s="49">
        <f ca="1">SUMPRODUCT((ST!$F$23:$AS$23=Plan!$CN$1)*(ST!$F$24:$AS$24=Plan!CQ$2))</f>
        <v>0</v>
      </c>
      <c r="CR13" s="49">
        <f ca="1">SUMPRODUCT((ST!$F$23:$AS$23=Plan!$CN$1)*(ST!$F$24:$AS$24=Plan!CR$2))</f>
        <v>0</v>
      </c>
      <c r="CS13" s="49">
        <f ca="1">SUMPRODUCT((ST!$F$23:$AS$23=Plan!$CN$1)*(ST!$F$24:$AS$24=Plan!CS$2))</f>
        <v>0</v>
      </c>
      <c r="CT13" s="49">
        <f ca="1">SUMPRODUCT((ST!$F$23:$AS$23=Plan!$CN$1)*(ST!$F$24:$AS$24=Plan!CT$2))</f>
        <v>0</v>
      </c>
      <c r="CU13" s="49">
        <f ca="1">SUMPRODUCT((ST!$F$23:$AS$23=Plan!$CN$1)*(ST!$F$24:$AS$24=Plan!CU$2))</f>
        <v>1</v>
      </c>
      <c r="CV13" s="49">
        <f ca="1">SUMPRODUCT((ST!$F$23:$AS$23=Plan!$CN$1)*(ST!$F$24:$AS$24=Plan!CV$2))</f>
        <v>0</v>
      </c>
      <c r="CW13" s="49">
        <f ca="1">SUMPRODUCT((ST!$F$23:$AS$23=Plan!$CN$1)*(ST!$F$24:$AS$24=Plan!CW$2))</f>
        <v>0</v>
      </c>
      <c r="CX13" s="49">
        <f ca="1">SUMPRODUCT((ST!$F$23:$AS$23=Plan!$CN$1)*(ST!$F$24:$AS$24=Plan!CX$2))</f>
        <v>0</v>
      </c>
      <c r="CY13" s="49">
        <f ca="1">SUMPRODUCT((ST!$F$23:$AS$23=Plan!$CN$1)*(ST!$F$24:$AS$24=Plan!CY$2))</f>
        <v>0</v>
      </c>
      <c r="CZ13" s="49">
        <f ca="1">SUMPRODUCT((ST!$F$23:$AS$23=Plan!$CZ$1)*(ST!$F$24:$AS$24=Plan!CZ$2))</f>
        <v>0</v>
      </c>
      <c r="DA13" s="49">
        <f ca="1">SUMPRODUCT((ST!$F$23:$AS$23=Plan!$CZ$1)*(ST!$F$24:$AS$24=Plan!DA$2))</f>
        <v>0</v>
      </c>
      <c r="DB13" s="49">
        <f ca="1">SUMPRODUCT((ST!$F$23:$AS$23=Plan!$CZ$1)*(ST!$F$24:$AS$24=Plan!DB$2))</f>
        <v>0</v>
      </c>
      <c r="DC13" s="49">
        <f ca="1">SUMPRODUCT((ST!$F$23:$AS$23=Plan!$CZ$1)*(ST!$F$24:$AS$24=Plan!DC$2))</f>
        <v>0</v>
      </c>
      <c r="DD13" s="49">
        <f ca="1">SUMPRODUCT((ST!$F$23:$AS$23=Plan!$CZ$1)*(ST!$F$24:$AS$24=Plan!DD$2))</f>
        <v>0</v>
      </c>
      <c r="DE13" s="49">
        <f ca="1">SUMPRODUCT((ST!$F$23:$AS$23=Plan!$CZ$1)*(ST!$F$24:$AS$24=Plan!DE$2))</f>
        <v>3</v>
      </c>
      <c r="DF13" s="49">
        <f ca="1">SUMPRODUCT((ST!$F$23:$AS$23=Plan!$CZ$1)*(ST!$F$24:$AS$24=Plan!DF$2))</f>
        <v>0</v>
      </c>
      <c r="DG13" s="49">
        <f ca="1">SUMPRODUCT((ST!$F$23:$AS$23=Plan!$CZ$1)*(ST!$F$24:$AS$24=Plan!DG$2))</f>
        <v>1</v>
      </c>
      <c r="DH13" s="49">
        <f ca="1">SUMPRODUCT((ST!$F$23:$AS$23=Plan!$CZ$1)*(ST!$F$24:$AS$24=Plan!DH$2))</f>
        <v>0</v>
      </c>
      <c r="DI13" s="49">
        <f ca="1">SUMPRODUCT((ST!$F$23:$AS$23=Plan!$CZ$1)*(ST!$F$24:$AS$24=Plan!DI$2))</f>
        <v>0</v>
      </c>
      <c r="DJ13" s="49">
        <f ca="1">SUMPRODUCT((ST!$F$23:$AS$23=Plan!$CZ$1)*(ST!$F$24:$AS$24=Plan!DJ$2))</f>
        <v>0</v>
      </c>
      <c r="DK13" s="49">
        <f ca="1">SUMPRODUCT((ST!$F$23:$AS$23=Plan!$CZ$1)*(ST!$F$24:$AS$24=Plan!DK$2))</f>
        <v>0</v>
      </c>
      <c r="DL13" s="49">
        <f ca="1">SUMPRODUCT((ST!$F$23:$AS$23=Plan!$DL$1)*(ST!$F$24:$AS$24=Plan!DL$2))</f>
        <v>0</v>
      </c>
      <c r="DM13" s="49">
        <f ca="1">SUMPRODUCT((ST!$F$23:$AS$23=Plan!$DL$1)*(ST!$F$24:$AS$24=Plan!DM$2))</f>
        <v>0</v>
      </c>
      <c r="DN13" s="49">
        <f ca="1">SUMPRODUCT((ST!$F$23:$AS$23=Plan!$DL$1)*(ST!$F$24:$AS$24=Plan!DN$2))</f>
        <v>0</v>
      </c>
      <c r="DO13" s="49">
        <f ca="1">SUMPRODUCT((ST!$F$23:$AS$23=Plan!$DL$1)*(ST!$F$24:$AS$24=Plan!DO$2))</f>
        <v>0</v>
      </c>
      <c r="DP13" s="49">
        <f ca="1">SUMPRODUCT((ST!$F$23:$AS$23=Plan!$DL$1)*(ST!$F$24:$AS$24=Plan!DP$2))</f>
        <v>0</v>
      </c>
      <c r="DQ13" s="49">
        <f ca="1">SUMPRODUCT((ST!$F$23:$AS$23=Plan!$DL$1)*(ST!$F$24:$AS$24=Plan!DQ$2))</f>
        <v>3</v>
      </c>
      <c r="DR13" s="49">
        <f ca="1">SUMPRODUCT((ST!$F$23:$AS$23=Plan!$DL$1)*(ST!$F$24:$AS$24=Plan!DR$2))</f>
        <v>0</v>
      </c>
      <c r="DS13" s="49">
        <f ca="1">SUMPRODUCT((ST!$F$23:$AS$23=Plan!$DL$1)*(ST!$F$24:$AS$24=Plan!DS$2))</f>
        <v>1</v>
      </c>
      <c r="DT13" s="49">
        <f ca="1">SUMPRODUCT((ST!$F$23:$AS$23=Plan!$DL$1)*(ST!$F$24:$AS$24=Plan!DT$2))</f>
        <v>0</v>
      </c>
      <c r="DU13" s="49">
        <f ca="1">SUMPRODUCT((ST!$F$23:$AS$23=Plan!$DL$1)*(ST!$F$24:$AS$24=Plan!DU$2))</f>
        <v>0</v>
      </c>
      <c r="DV13" s="49">
        <f ca="1">SUMPRODUCT((ST!$F$23:$AS$23=Plan!$DL$1)*(ST!$F$24:$AS$24=Plan!DV$2))</f>
        <v>0</v>
      </c>
      <c r="DW13" s="49">
        <f ca="1">SUMPRODUCT((ST!$F$23:$AS$23=Plan!$DL$1)*(ST!$F$24:$AS$24=Plan!DW$2))</f>
        <v>0</v>
      </c>
      <c r="DX13" s="49">
        <f ca="1">SUMPRODUCT((ST!$F$23:$AS$23=Plan!$DX$1)*(ST!$F$24:$AS$24=Plan!DX$2))</f>
        <v>0</v>
      </c>
      <c r="DY13" s="49">
        <f ca="1">SUMPRODUCT((ST!$F$23:$AS$23=Plan!$DX$1)*(ST!$F$24:$AS$24=Plan!DY$2))</f>
        <v>0</v>
      </c>
      <c r="DZ13" s="49">
        <f ca="1">SUMPRODUCT((ST!$F$23:$AS$23=Plan!$DX$1)*(ST!$F$24:$AS$24=Plan!DZ$2))</f>
        <v>0</v>
      </c>
      <c r="EA13" s="49">
        <f ca="1">SUMPRODUCT((ST!$F$23:$AS$23=Plan!$DX$1)*(ST!$F$24:$AS$24=Plan!EA$2))</f>
        <v>0</v>
      </c>
      <c r="EB13" s="49">
        <f ca="1">SUMPRODUCT((ST!$F$23:$AS$23=Plan!$DX$1)*(ST!$F$24:$AS$24=Plan!EB$2))</f>
        <v>0</v>
      </c>
      <c r="EC13" s="49">
        <f ca="1">SUMPRODUCT((ST!$F$23:$AS$23=Plan!$DX$1)*(ST!$F$24:$AS$24=Plan!EC$2))</f>
        <v>3</v>
      </c>
      <c r="ED13" s="49">
        <f ca="1">SUMPRODUCT((ST!$F$23:$AS$23=Plan!$DX$1)*(ST!$F$24:$AS$24=Plan!ED$2))</f>
        <v>0</v>
      </c>
      <c r="EE13" s="49">
        <f ca="1">SUMPRODUCT((ST!$F$23:$AS$23=Plan!$DX$1)*(ST!$F$24:$AS$24=Plan!EE$2))</f>
        <v>1</v>
      </c>
      <c r="EF13" s="49">
        <f ca="1">SUMPRODUCT((ST!$F$23:$AS$23=Plan!$DX$1)*(ST!$F$24:$AS$24=Plan!EF$2))</f>
        <v>0</v>
      </c>
      <c r="EG13" s="49">
        <f ca="1">SUMPRODUCT((ST!$F$23:$AS$23=Plan!$DX$1)*(ST!$F$24:$AS$24=Plan!EG$2))</f>
        <v>0</v>
      </c>
      <c r="EH13" s="49">
        <f ca="1">SUMPRODUCT((ST!$F$23:$AS$23=Plan!$DX$1)*(ST!$F$24:$AS$24=Plan!EH$2))</f>
        <v>0</v>
      </c>
      <c r="EI13" s="49">
        <f ca="1">SUMPRODUCT((ST!$F$23:$AS$23=Plan!$DX$1)*(ST!$F$24:$AS$24=Plan!EI$2))</f>
        <v>0</v>
      </c>
      <c r="EJ13" s="49">
        <f ca="1">SUMPRODUCT((ST!$F$23:$AS$23=Plan!$DX$1)*(ST!$F$24:$AS$24=Plan!EJ$2))</f>
        <v>0</v>
      </c>
      <c r="EK13" s="49">
        <f ca="1">SUMPRODUCT((ST!$F$23:$AS$23=Plan!$EK$1)*(ST!$F$24:$AS$24=Plan!EK$2))</f>
        <v>0</v>
      </c>
      <c r="EL13" s="49">
        <f ca="1">SUMPRODUCT((ST!$F$23:$AS$23=Plan!$EK$1)*(ST!$F$24:$AS$24=Plan!EL$2))</f>
        <v>0</v>
      </c>
      <c r="EM13" s="49">
        <f ca="1">SUMPRODUCT((ST!$F$23:$AS$23=Plan!$EK$1)*(ST!$F$24:$AS$24=Plan!EM$2))</f>
        <v>0</v>
      </c>
      <c r="EN13" s="49">
        <f ca="1">SUMPRODUCT((ST!$F$23:$AS$23=Plan!$EK$1)*(ST!$F$24:$AS$24=Plan!EN$2))</f>
        <v>0</v>
      </c>
      <c r="EO13" s="49">
        <f ca="1">SUMPRODUCT((ST!$F$23:$AS$23=Plan!$EK$1)*(ST!$F$24:$AS$24=Plan!EO$2))</f>
        <v>0</v>
      </c>
      <c r="EP13" s="49">
        <f ca="1">SUMPRODUCT((ST!$F$23:$AS$23=Plan!$EK$1)*(ST!$F$24:$AS$24=Plan!EP$2))</f>
        <v>3</v>
      </c>
      <c r="EQ13" s="49">
        <f ca="1">SUMPRODUCT((ST!$F$23:$AS$23=Plan!$EK$1)*(ST!$F$24:$AS$24=Plan!EQ$2))</f>
        <v>0</v>
      </c>
      <c r="ER13" s="49">
        <f ca="1">SUMPRODUCT((ST!$F$23:$AS$23=Plan!$EK$1)*(ST!$F$24:$AS$24=Plan!ER$2))</f>
        <v>1</v>
      </c>
      <c r="ES13" s="49">
        <f ca="1">SUMPRODUCT((ST!$F$23:$AS$23=Plan!$EK$1)*(ST!$F$24:$AS$24=Plan!ES$2))</f>
        <v>0</v>
      </c>
      <c r="ET13" s="49">
        <f ca="1">SUMPRODUCT((ST!$F$23:$AS$23=Plan!$EK$1)*(ST!$F$24:$AS$24=Plan!ET$2))</f>
        <v>0</v>
      </c>
      <c r="EU13" s="49">
        <f ca="1">SUMPRODUCT((ST!$F$23:$AS$23=Plan!$EK$1)*(ST!$F$24:$AS$24=Plan!EU$2))</f>
        <v>0</v>
      </c>
      <c r="EV13" s="49">
        <f ca="1">SUMPRODUCT((ST!$F$23:$AS$23=Plan!$EK$1)*(ST!$F$24:$AS$24=Plan!EV$2))</f>
        <v>0</v>
      </c>
      <c r="EW13" s="49">
        <f ca="1">SUMPRODUCT((ST!$F$23:$AS$23=Plan!$EK$1)*(ST!$F$24:$AS$24=Plan!EW$2))</f>
        <v>0</v>
      </c>
      <c r="EX13" s="51" t="str">
        <f t="shared" ca="1" si="13"/>
        <v/>
      </c>
      <c r="EY13" s="51" t="str">
        <f t="shared" ca="1" si="14"/>
        <v/>
      </c>
      <c r="EZ13" s="51" t="str">
        <f t="shared" ca="1" si="15"/>
        <v/>
      </c>
      <c r="FA13" s="51" t="str">
        <f t="shared" ca="1" si="16"/>
        <v/>
      </c>
      <c r="FB13" s="51" t="str">
        <f t="shared" ca="1" si="17"/>
        <v/>
      </c>
      <c r="FC13" s="51" t="str">
        <f t="shared" ca="1" si="18"/>
        <v/>
      </c>
      <c r="FD13" s="51" t="str">
        <f t="shared" ca="1" si="19"/>
        <v/>
      </c>
      <c r="FE13" s="51" t="str">
        <f t="shared" ca="1" si="20"/>
        <v/>
      </c>
      <c r="FF13" s="51" t="str">
        <f t="shared" ca="1" si="21"/>
        <v/>
      </c>
      <c r="FG13" s="51" t="str">
        <f t="shared" ca="1" si="22"/>
        <v/>
      </c>
      <c r="FH13" s="51" t="str">
        <f t="shared" ca="1" si="23"/>
        <v/>
      </c>
      <c r="FI13" s="51" t="str">
        <f t="shared" ca="1" si="24"/>
        <v/>
      </c>
      <c r="FJ13" s="51" t="str">
        <f t="shared" ca="1" si="25"/>
        <v/>
      </c>
      <c r="FK13" s="51" t="str">
        <f t="shared" ca="1" si="26"/>
        <v/>
      </c>
      <c r="FL13" s="51" t="str">
        <f t="shared" ca="1" si="27"/>
        <v/>
      </c>
      <c r="FM13" s="51" t="str">
        <f t="shared" ca="1" si="28"/>
        <v/>
      </c>
      <c r="FN13" s="51" t="str">
        <f t="shared" ca="1" si="29"/>
        <v/>
      </c>
      <c r="FO13" s="51" t="str">
        <f t="shared" ca="1" si="30"/>
        <v/>
      </c>
      <c r="FP13" s="51" t="str">
        <f t="shared" ca="1" si="31"/>
        <v/>
      </c>
      <c r="FQ13" s="51" t="str">
        <f t="shared" ca="1" si="32"/>
        <v/>
      </c>
      <c r="FR13" s="51" t="str">
        <f t="shared" ca="1" si="33"/>
        <v/>
      </c>
      <c r="FS13" s="51" t="str">
        <f t="shared" ca="1" si="34"/>
        <v/>
      </c>
      <c r="FT13" s="51" t="str">
        <f t="shared" ca="1" si="35"/>
        <v/>
      </c>
      <c r="FU13" s="51" t="str">
        <f t="shared" ca="1" si="36"/>
        <v/>
      </c>
      <c r="FV13" s="51" t="str">
        <f t="shared" ca="1" si="37"/>
        <v/>
      </c>
      <c r="FW13" s="51" t="str">
        <f t="shared" ca="1" si="38"/>
        <v/>
      </c>
      <c r="FX13" s="51" t="str">
        <f t="shared" ca="1" si="39"/>
        <v/>
      </c>
      <c r="FY13" s="51" t="str">
        <f t="shared" ca="1" si="40"/>
        <v/>
      </c>
      <c r="FZ13" s="51" t="str">
        <f t="shared" ca="1" si="41"/>
        <v/>
      </c>
      <c r="GA13" s="51" t="str">
        <f t="shared" ca="1" si="42"/>
        <v/>
      </c>
      <c r="GB13" s="51" t="str">
        <f t="shared" ca="1" si="43"/>
        <v/>
      </c>
      <c r="GC13" s="51" t="str">
        <f t="shared" ca="1" si="44"/>
        <v/>
      </c>
      <c r="GD13" s="51" t="str">
        <f t="shared" ca="1" si="45"/>
        <v/>
      </c>
      <c r="GE13" s="51" t="str">
        <f t="shared" ca="1" si="46"/>
        <v/>
      </c>
      <c r="GF13" s="51" t="str">
        <f t="shared" ca="1" si="47"/>
        <v/>
      </c>
      <c r="GG13" s="51" t="str">
        <f t="shared" ca="1" si="48"/>
        <v/>
      </c>
      <c r="GH13" s="51" t="str">
        <f t="shared" ca="1" si="49"/>
        <v/>
      </c>
      <c r="GI13" s="51" t="str">
        <f t="shared" ca="1" si="50"/>
        <v/>
      </c>
      <c r="GJ13" s="51" t="str">
        <f t="shared" ca="1" si="51"/>
        <v/>
      </c>
      <c r="GK13" s="51" t="str">
        <f t="shared" ca="1" si="52"/>
        <v/>
      </c>
      <c r="GL13" s="51" t="str">
        <f t="shared" ca="1" si="53"/>
        <v/>
      </c>
      <c r="GM13" s="51" t="str">
        <f t="shared" ca="1" si="54"/>
        <v/>
      </c>
      <c r="GN13" s="51" t="str">
        <f t="shared" ca="1" si="55"/>
        <v/>
      </c>
      <c r="GO13" s="51" t="str">
        <f t="shared" ca="1" si="56"/>
        <v/>
      </c>
      <c r="GP13" s="51" t="str">
        <f t="shared" ca="1" si="57"/>
        <v/>
      </c>
      <c r="GQ13" s="51" t="str">
        <f t="shared" ca="1" si="58"/>
        <v/>
      </c>
      <c r="GR13" s="51" t="str">
        <f t="shared" ca="1" si="59"/>
        <v/>
      </c>
      <c r="GS13" s="51" t="str">
        <f t="shared" ca="1" si="60"/>
        <v/>
      </c>
      <c r="GT13" s="51" t="str">
        <f t="shared" ca="1" si="61"/>
        <v/>
      </c>
      <c r="GU13" s="51" t="str">
        <f t="shared" ca="1" si="62"/>
        <v>1 مكتبة 1/3</v>
      </c>
      <c r="GV13" s="51" t="str">
        <f t="shared" ca="1" si="63"/>
        <v/>
      </c>
      <c r="GW13" s="51" t="str">
        <f t="shared" ca="1" si="64"/>
        <v/>
      </c>
      <c r="GX13" s="51" t="str">
        <f t="shared" ca="1" si="65"/>
        <v/>
      </c>
      <c r="GY13" s="51" t="str">
        <f t="shared" ca="1" si="66"/>
        <v/>
      </c>
      <c r="GZ13" s="51" t="str">
        <f t="shared" ca="1" si="67"/>
        <v/>
      </c>
      <c r="HA13" s="51" t="str">
        <f t="shared" ca="1" si="68"/>
        <v/>
      </c>
      <c r="HB13" s="51" t="str">
        <f t="shared" ca="1" si="69"/>
        <v/>
      </c>
      <c r="HC13" s="51" t="str">
        <f t="shared" ca="1" si="70"/>
        <v/>
      </c>
      <c r="HD13" s="51" t="str">
        <f t="shared" ca="1" si="71"/>
        <v/>
      </c>
      <c r="HE13" s="51" t="str">
        <f t="shared" ca="1" si="72"/>
        <v/>
      </c>
      <c r="HF13" s="51" t="str">
        <f t="shared" ca="1" si="73"/>
        <v>1 مكتبة 2/3</v>
      </c>
      <c r="HG13" s="51" t="str">
        <f t="shared" ca="1" si="74"/>
        <v/>
      </c>
      <c r="HH13" s="51" t="str">
        <f t="shared" ca="1" si="75"/>
        <v/>
      </c>
      <c r="HI13" s="51" t="str">
        <f t="shared" ca="1" si="76"/>
        <v/>
      </c>
      <c r="HJ13" s="51" t="str">
        <f t="shared" ca="1" si="77"/>
        <v/>
      </c>
      <c r="HK13" s="51" t="str">
        <f t="shared" ca="1" si="78"/>
        <v/>
      </c>
      <c r="HL13" s="51" t="str">
        <f t="shared" ca="1" si="79"/>
        <v/>
      </c>
      <c r="HM13" s="51" t="str">
        <f t="shared" ca="1" si="80"/>
        <v/>
      </c>
      <c r="HN13" s="51" t="str">
        <f t="shared" ca="1" si="81"/>
        <v/>
      </c>
      <c r="HO13" s="51" t="str">
        <f t="shared" ca="1" si="82"/>
        <v/>
      </c>
      <c r="HP13" s="51" t="str">
        <f t="shared" ca="1" si="83"/>
        <v/>
      </c>
      <c r="HQ13" s="51" t="str">
        <f t="shared" ca="1" si="84"/>
        <v/>
      </c>
      <c r="HR13" s="51" t="str">
        <f t="shared" ca="1" si="85"/>
        <v/>
      </c>
      <c r="HS13" s="51" t="str">
        <f t="shared" ca="1" si="86"/>
        <v>1 مكتبة 1/4</v>
      </c>
      <c r="HT13" s="51" t="str">
        <f t="shared" ca="1" si="87"/>
        <v/>
      </c>
      <c r="HU13" s="51" t="str">
        <f t="shared" ca="1" si="88"/>
        <v/>
      </c>
      <c r="HV13" s="51" t="str">
        <f t="shared" ca="1" si="89"/>
        <v/>
      </c>
      <c r="HW13" s="51" t="str">
        <f t="shared" ca="1" si="90"/>
        <v/>
      </c>
      <c r="HX13" s="51" t="str">
        <f t="shared" ca="1" si="91"/>
        <v/>
      </c>
      <c r="HY13" s="51" t="str">
        <f t="shared" ca="1" si="92"/>
        <v/>
      </c>
      <c r="HZ13" s="51" t="str">
        <f t="shared" ca="1" si="93"/>
        <v/>
      </c>
      <c r="IA13" s="51" t="str">
        <f t="shared" ca="1" si="94"/>
        <v/>
      </c>
      <c r="IB13" s="51" t="str">
        <f t="shared" ca="1" si="95"/>
        <v/>
      </c>
      <c r="IC13" s="51" t="str">
        <f t="shared" ca="1" si="96"/>
        <v/>
      </c>
      <c r="ID13" s="51" t="str">
        <f t="shared" ca="1" si="97"/>
        <v/>
      </c>
      <c r="IE13" s="51" t="str">
        <f t="shared" ca="1" si="98"/>
        <v>1 مكتبة 2/4</v>
      </c>
      <c r="IF13" s="51" t="str">
        <f t="shared" ca="1" si="99"/>
        <v/>
      </c>
      <c r="IG13" s="51" t="str">
        <f t="shared" ca="1" si="100"/>
        <v/>
      </c>
      <c r="IH13" s="51" t="str">
        <f t="shared" ca="1" si="101"/>
        <v/>
      </c>
      <c r="II13" s="51" t="str">
        <f t="shared" ca="1" si="102"/>
        <v/>
      </c>
      <c r="IJ13" s="51" t="str">
        <f t="shared" ca="1" si="103"/>
        <v/>
      </c>
      <c r="IK13" s="51" t="str">
        <f t="shared" ca="1" si="104"/>
        <v/>
      </c>
      <c r="IL13" s="51" t="str">
        <f t="shared" ca="1" si="105"/>
        <v/>
      </c>
      <c r="IM13" s="51" t="str">
        <f t="shared" ca="1" si="106"/>
        <v/>
      </c>
      <c r="IN13" s="51" t="str">
        <f t="shared" ca="1" si="107"/>
        <v/>
      </c>
      <c r="IO13" s="51" t="str">
        <f t="shared" ca="1" si="108"/>
        <v/>
      </c>
      <c r="IP13" s="51" t="str">
        <f t="shared" ca="1" si="109"/>
        <v/>
      </c>
      <c r="IQ13" s="51" t="str">
        <f t="shared" ca="1" si="110"/>
        <v>1 مكتبة 3/4</v>
      </c>
      <c r="IR13" s="51" t="str">
        <f t="shared" ca="1" si="111"/>
        <v/>
      </c>
      <c r="IS13" s="51" t="str">
        <f t="shared" ca="1" si="112"/>
        <v/>
      </c>
      <c r="IT13" s="51" t="str">
        <f t="shared" ca="1" si="113"/>
        <v/>
      </c>
      <c r="IU13" s="51" t="str">
        <f t="shared" ca="1" si="114"/>
        <v/>
      </c>
      <c r="IV13" s="51" t="str">
        <f t="shared" ca="1" si="115"/>
        <v/>
      </c>
      <c r="IW13" s="51" t="str">
        <f t="shared" ca="1" si="116"/>
        <v/>
      </c>
      <c r="IX13" s="51" t="str">
        <f t="shared" ca="1" si="117"/>
        <v/>
      </c>
      <c r="IY13" s="51" t="str">
        <f t="shared" ca="1" si="118"/>
        <v/>
      </c>
      <c r="IZ13" s="51" t="str">
        <f t="shared" ca="1" si="119"/>
        <v/>
      </c>
      <c r="JA13" s="51" t="str">
        <f t="shared" ca="1" si="120"/>
        <v>3 علوم 1/5</v>
      </c>
      <c r="JB13" s="51" t="str">
        <f t="shared" ca="1" si="121"/>
        <v/>
      </c>
      <c r="JC13" s="51" t="str">
        <f t="shared" ca="1" si="122"/>
        <v>1 مكتبة 1/5</v>
      </c>
      <c r="JD13" s="51" t="str">
        <f t="shared" ca="1" si="123"/>
        <v/>
      </c>
      <c r="JE13" s="51" t="str">
        <f t="shared" ca="1" si="124"/>
        <v/>
      </c>
      <c r="JF13" s="51" t="str">
        <f t="shared" ca="1" si="125"/>
        <v/>
      </c>
      <c r="JG13" s="51" t="str">
        <f t="shared" ca="1" si="126"/>
        <v/>
      </c>
      <c r="JH13" s="51" t="str">
        <f t="shared" ca="1" si="127"/>
        <v/>
      </c>
      <c r="JI13" s="51" t="str">
        <f t="shared" ca="1" si="128"/>
        <v/>
      </c>
      <c r="JJ13" s="51" t="str">
        <f t="shared" ca="1" si="129"/>
        <v/>
      </c>
      <c r="JK13" s="51" t="str">
        <f t="shared" ca="1" si="130"/>
        <v/>
      </c>
      <c r="JL13" s="51" t="str">
        <f t="shared" ca="1" si="131"/>
        <v/>
      </c>
      <c r="JM13" s="51" t="str">
        <f t="shared" ca="1" si="132"/>
        <v>3 علوم 2/5</v>
      </c>
      <c r="JN13" s="51" t="str">
        <f t="shared" ca="1" si="133"/>
        <v/>
      </c>
      <c r="JO13" s="51" t="str">
        <f t="shared" ca="1" si="134"/>
        <v>1 مكتبة 2/5</v>
      </c>
      <c r="JP13" s="51" t="str">
        <f t="shared" ca="1" si="135"/>
        <v/>
      </c>
      <c r="JQ13" s="51" t="str">
        <f t="shared" ca="1" si="136"/>
        <v/>
      </c>
      <c r="JR13" s="51" t="str">
        <f t="shared" ca="1" si="137"/>
        <v/>
      </c>
      <c r="JS13" s="51" t="str">
        <f t="shared" ca="1" si="138"/>
        <v/>
      </c>
      <c r="JT13" s="51" t="str">
        <f t="shared" ca="1" si="139"/>
        <v/>
      </c>
      <c r="JU13" s="51" t="str">
        <f t="shared" ca="1" si="140"/>
        <v/>
      </c>
      <c r="JV13" s="51" t="str">
        <f t="shared" ca="1" si="141"/>
        <v/>
      </c>
      <c r="JW13" s="51" t="str">
        <f t="shared" ca="1" si="142"/>
        <v/>
      </c>
      <c r="JX13" s="51" t="str">
        <f t="shared" ca="1" si="143"/>
        <v/>
      </c>
      <c r="JY13" s="51" t="str">
        <f t="shared" ca="1" si="144"/>
        <v>3 علوم 1/6</v>
      </c>
      <c r="JZ13" s="51" t="str">
        <f t="shared" ca="1" si="145"/>
        <v/>
      </c>
      <c r="KA13" s="51" t="str">
        <f t="shared" ca="1" si="146"/>
        <v>1 مكتبة 1/6</v>
      </c>
      <c r="KB13" s="51" t="str">
        <f t="shared" ca="1" si="147"/>
        <v/>
      </c>
      <c r="KC13" s="51" t="str">
        <f t="shared" ca="1" si="148"/>
        <v/>
      </c>
      <c r="KD13" s="51" t="str">
        <f t="shared" ca="1" si="149"/>
        <v/>
      </c>
      <c r="KE13" s="51" t="str">
        <f t="shared" ca="1" si="150"/>
        <v/>
      </c>
      <c r="KF13" s="51" t="str">
        <f t="shared" ca="1" si="151"/>
        <v/>
      </c>
      <c r="KG13" s="51" t="str">
        <f t="shared" ca="1" si="152"/>
        <v/>
      </c>
      <c r="KH13" s="51" t="str">
        <f t="shared" ca="1" si="153"/>
        <v/>
      </c>
      <c r="KI13" s="51" t="str">
        <f t="shared" ca="1" si="154"/>
        <v/>
      </c>
      <c r="KJ13" s="51" t="str">
        <f t="shared" ca="1" si="155"/>
        <v/>
      </c>
      <c r="KK13" s="51" t="str">
        <f t="shared" ca="1" si="156"/>
        <v/>
      </c>
      <c r="KL13" s="51" t="str">
        <f t="shared" ca="1" si="157"/>
        <v>3 علوم 2/6</v>
      </c>
      <c r="KM13" s="51" t="str">
        <f t="shared" ca="1" si="158"/>
        <v/>
      </c>
      <c r="KN13" s="51" t="str">
        <f t="shared" ca="1" si="159"/>
        <v>1 مكتبة 2/6</v>
      </c>
      <c r="KO13" s="51" t="str">
        <f t="shared" ca="1" si="160"/>
        <v/>
      </c>
      <c r="KP13" s="51" t="str">
        <f t="shared" ca="1" si="161"/>
        <v/>
      </c>
      <c r="KQ13" s="51" t="str">
        <f t="shared" ca="1" si="162"/>
        <v/>
      </c>
      <c r="KR13" s="51" t="str">
        <f t="shared" ca="1" si="163"/>
        <v/>
      </c>
      <c r="KS13" s="51" t="str">
        <f t="shared" ca="1" si="164"/>
        <v/>
      </c>
    </row>
    <row r="14" spans="1:305" ht="19.5" customHeight="1">
      <c r="A14" s="49" t="s">
        <v>89</v>
      </c>
      <c r="B14" s="49">
        <f ca="1">SUMPRODUCT((ST!$F$25:$AS$25=Plan!$B$1)*(ST!$F$26:$AS$26=Plan!B$2))</f>
        <v>0</v>
      </c>
      <c r="C14" s="49">
        <f ca="1">SUMPRODUCT((ST!$F$25:$AS$25=Plan!$B$1)*(ST!$F$26:$AS$26=Plan!C$2))</f>
        <v>0</v>
      </c>
      <c r="D14" s="49">
        <f ca="1">SUMPRODUCT((ST!$F$25:$AS$25=Plan!$B$1)*(ST!$F$26:$AS$26=Plan!D$2))</f>
        <v>0</v>
      </c>
      <c r="E14" s="49">
        <f ca="1">SUMPRODUCT((ST!$F$25:$AS$25=Plan!$B$1)*(ST!$F$26:$AS$26=Plan!E$2))</f>
        <v>0</v>
      </c>
      <c r="F14" s="49">
        <f ca="1">SUMPRODUCT((ST!$F$25:$AS$25=Plan!$B$1)*(ST!$F$26:$AS$26=Plan!F$2))</f>
        <v>0</v>
      </c>
      <c r="G14" s="49">
        <f ca="1">SUMPRODUCT((ST!$F$25:$AS$25=Plan!$B$1)*(ST!$F$26:$AS$26=Plan!G$2))</f>
        <v>0</v>
      </c>
      <c r="H14" s="49">
        <f ca="1">SUMPRODUCT((ST!$F$25:$AS$25=Plan!$B$1)*(ST!$F$26:$AS$26=Plan!H$2))</f>
        <v>0</v>
      </c>
      <c r="I14" s="49">
        <f ca="1">SUMPRODUCT((ST!$F$25:$AS$25=Plan!$B$1)*(ST!$F$26:$AS$26=Plan!I$2))</f>
        <v>0</v>
      </c>
      <c r="J14" s="49">
        <f ca="1">SUMPRODUCT((ST!$F$25:$AS$25=Plan!$B$1)*(ST!$F$26:$AS$26=Plan!J$2))</f>
        <v>0</v>
      </c>
      <c r="K14" s="49">
        <f ca="1">SUMPRODUCT((ST!$F$25:$AS$25=Plan!$B$1)*(ST!$F$26:$AS$26=Plan!K$2))</f>
        <v>0</v>
      </c>
      <c r="L14" s="49">
        <f ca="1">SUMPRODUCT((ST!$F$25:$AS$25=Plan!$B$1)*(ST!$F$26:$AS$26=Plan!L$2))</f>
        <v>0</v>
      </c>
      <c r="M14" s="49">
        <f ca="1">SUMPRODUCT((ST!$F$25:$AS$25=Plan!$M$1)*(ST!$F$26:$AS$26=Plan!M$2))</f>
        <v>0</v>
      </c>
      <c r="N14" s="49">
        <f ca="1">SUMPRODUCT((ST!$F$25:$AS$25=Plan!$M$1)*(ST!$F$26:$AS$26=Plan!N$2))</f>
        <v>0</v>
      </c>
      <c r="O14" s="49">
        <f ca="1">SUMPRODUCT((ST!$F$25:$AS$25=Plan!$M$1)*(ST!$F$26:$AS$26=Plan!O$2))</f>
        <v>0</v>
      </c>
      <c r="P14" s="49">
        <f ca="1">SUMPRODUCT((ST!$F$25:$AS$25=Plan!$M$1)*(ST!$F$26:$AS$26=Plan!P$2))</f>
        <v>0</v>
      </c>
      <c r="Q14" s="49">
        <f ca="1">SUMPRODUCT((ST!$F$25:$AS$25=Plan!$M$1)*(ST!$F$26:$AS$26=Plan!Q$2))</f>
        <v>0</v>
      </c>
      <c r="R14" s="49">
        <f ca="1">SUMPRODUCT((ST!$F$25:$AS$25=Plan!$M$1)*(ST!$F$26:$AS$26=Plan!R$2))</f>
        <v>0</v>
      </c>
      <c r="S14" s="49">
        <f ca="1">SUMPRODUCT((ST!$F$25:$AS$25=Plan!$M$1)*(ST!$F$26:$AS$26=Plan!S$2))</f>
        <v>0</v>
      </c>
      <c r="T14" s="49">
        <f ca="1">SUMPRODUCT((ST!$F$25:$AS$25=Plan!$M$1)*(ST!$F$26:$AS$26=Plan!T$2))</f>
        <v>0</v>
      </c>
      <c r="U14" s="49">
        <f ca="1">SUMPRODUCT((ST!$F$25:$AS$25=Plan!$M$1)*(ST!$F$26:$AS$26=Plan!U$2))</f>
        <v>0</v>
      </c>
      <c r="V14" s="49">
        <f ca="1">SUMPRODUCT((ST!$F$25:$AS$25=Plan!$M$1)*(ST!$F$26:$AS$26=Plan!V$2))</f>
        <v>0</v>
      </c>
      <c r="W14" s="49">
        <f ca="1">SUMPRODUCT((ST!$F$25:$AS$25=Plan!$M$1)*(ST!$F$26:$AS$26=Plan!W$2))</f>
        <v>0</v>
      </c>
      <c r="X14" s="49">
        <f ca="1">SUMPRODUCT((ST!$F$25:$AS$25=Plan!$X$1)*(ST!$F$26:$AS$26=Plan!X$2))</f>
        <v>0</v>
      </c>
      <c r="Y14" s="49">
        <f ca="1">SUMPRODUCT((ST!$F$25:$AS$25=Plan!$X$1)*(ST!$F$26:$AS$26=Plan!Y$2))</f>
        <v>0</v>
      </c>
      <c r="Z14" s="49">
        <f ca="1">SUMPRODUCT((ST!$F$25:$AS$25=Plan!$X$1)*(ST!$F$26:$AS$26=Plan!Z$2))</f>
        <v>0</v>
      </c>
      <c r="AA14" s="49">
        <f ca="1">SUMPRODUCT((ST!$F$25:$AS$25=Plan!$X$1)*(ST!$F$26:$AS$26=Plan!AA$2))</f>
        <v>0</v>
      </c>
      <c r="AB14" s="49">
        <f ca="1">SUMPRODUCT((ST!$F$25:$AS$25=Plan!$X$1)*(ST!$F$26:$AS$26=Plan!AB$2))</f>
        <v>0</v>
      </c>
      <c r="AC14" s="49">
        <f ca="1">SUMPRODUCT((ST!$F$25:$AS$25=Plan!$X$1)*(ST!$F$26:$AS$26=Plan!AC$2))</f>
        <v>0</v>
      </c>
      <c r="AD14" s="49">
        <f ca="1">SUMPRODUCT((ST!$F$25:$AS$25=Plan!$X$1)*(ST!$F$26:$AS$26=Plan!AD$2))</f>
        <v>0</v>
      </c>
      <c r="AE14" s="49">
        <f ca="1">SUMPRODUCT((ST!$F$25:$AS$25=Plan!$X$1)*(ST!$F$26:$AS$26=Plan!AE$2))</f>
        <v>0</v>
      </c>
      <c r="AF14" s="49">
        <f ca="1">SUMPRODUCT((ST!$F$25:$AS$25=Plan!$X$1)*(ST!$F$26:$AS$26=Plan!AF$2))</f>
        <v>0</v>
      </c>
      <c r="AG14" s="49">
        <f ca="1">SUMPRODUCT((ST!$F$25:$AS$25=Plan!$X$1)*(ST!$F$26:$AS$26=Plan!AG$2))</f>
        <v>0</v>
      </c>
      <c r="AH14" s="49">
        <f ca="1">SUMPRODUCT((ST!$F$25:$AS$25=Plan!$X$1)*(ST!$F$26:$AS$26=Plan!AH$2))</f>
        <v>0</v>
      </c>
      <c r="AI14" s="49">
        <f ca="1">SUMPRODUCT((ST!$F$25:$AS$25=Plan!$AI$1)*(ST!$F$26:$AS$26=Plan!AI$2))</f>
        <v>0</v>
      </c>
      <c r="AJ14" s="49">
        <f ca="1">SUMPRODUCT((ST!$F$25:$AS$25=Plan!$AI$1)*(ST!$F$26:$AS$26=Plan!AJ$2))</f>
        <v>0</v>
      </c>
      <c r="AK14" s="49">
        <f ca="1">SUMPRODUCT((ST!$F$25:$AS$25=Plan!$AI$1)*(ST!$F$26:$AS$26=Plan!AK$2))</f>
        <v>0</v>
      </c>
      <c r="AL14" s="49">
        <f ca="1">SUMPRODUCT((ST!$F$25:$AS$25=Plan!$AI$1)*(ST!$F$26:$AS$26=Plan!AL$2))</f>
        <v>0</v>
      </c>
      <c r="AM14" s="49">
        <f ca="1">SUMPRODUCT((ST!$F$25:$AS$25=Plan!$AI$1)*(ST!$F$26:$AS$26=Plan!AM$2))</f>
        <v>0</v>
      </c>
      <c r="AN14" s="49">
        <f ca="1">SUMPRODUCT((ST!$F$25:$AS$25=Plan!$AI$1)*(ST!$F$26:$AS$26=Plan!AN$2))</f>
        <v>0</v>
      </c>
      <c r="AO14" s="49">
        <f ca="1">SUMPRODUCT((ST!$F$25:$AS$25=Plan!$AI$1)*(ST!$F$26:$AS$26=Plan!AO$2))</f>
        <v>0</v>
      </c>
      <c r="AP14" s="49">
        <f ca="1">SUMPRODUCT((ST!$F$25:$AS$25=Plan!$AI$1)*(ST!$F$26:$AS$26=Plan!AP$2))</f>
        <v>0</v>
      </c>
      <c r="AQ14" s="49">
        <f ca="1">SUMPRODUCT((ST!$F$25:$AS$25=Plan!$AI$1)*(ST!$F$26:$AS$26=Plan!AQ$2))</f>
        <v>0</v>
      </c>
      <c r="AR14" s="49">
        <f ca="1">SUMPRODUCT((ST!$F$25:$AS$25=Plan!$AI$1)*(ST!$F$26:$AS$26=Plan!AR$2))</f>
        <v>0</v>
      </c>
      <c r="AS14" s="49">
        <f ca="1">SUMPRODUCT((ST!$F$25:$AS$25=Plan!$AI$1)*(ST!$F$26:$AS$26=Plan!AS$2))</f>
        <v>0</v>
      </c>
      <c r="AT14" s="49">
        <f ca="1">SUMPRODUCT((ST!$F$25:$AS$25=Plan!$AT$1)*(ST!$F$26:$AS$26=Plan!AT$2))</f>
        <v>0</v>
      </c>
      <c r="AU14" s="49">
        <f ca="1">SUMPRODUCT((ST!$F$25:$AS$25=Plan!$AT$1)*(ST!$F$26:$AS$26=Plan!AU$2))</f>
        <v>0</v>
      </c>
      <c r="AV14" s="49">
        <f ca="1">SUMPRODUCT((ST!$F$25:$AS$25=Plan!$AT$1)*(ST!$F$26:$AS$26=Plan!AV$2))</f>
        <v>0</v>
      </c>
      <c r="AW14" s="49">
        <f ca="1">SUMPRODUCT((ST!$F$25:$AS$25=Plan!$AT$1)*(ST!$F$26:$AS$26=Plan!AW$2))</f>
        <v>0</v>
      </c>
      <c r="AX14" s="49">
        <f ca="1">SUMPRODUCT((ST!$F$25:$AS$25=Plan!$AT$1)*(ST!$F$26:$AS$26=Plan!AX$2))</f>
        <v>0</v>
      </c>
      <c r="AY14" s="49">
        <f ca="1">SUMPRODUCT((ST!$F$25:$AS$25=Plan!$AT$1)*(ST!$F$26:$AS$26=Plan!AY$2))</f>
        <v>0</v>
      </c>
      <c r="AZ14" s="49">
        <f ca="1">SUMPRODUCT((ST!$F$25:$AS$25=Plan!$AT$1)*(ST!$F$26:$AS$26=Plan!AZ$2))</f>
        <v>0</v>
      </c>
      <c r="BA14" s="49">
        <f ca="1">SUMPRODUCT((ST!$F$25:$AS$25=Plan!$AT$1)*(ST!$F$26:$AS$26=Plan!BA$2))</f>
        <v>0</v>
      </c>
      <c r="BB14" s="49">
        <f ca="1">SUMPRODUCT((ST!$F$25:$AS$25=Plan!$AT$1)*(ST!$F$26:$AS$26=Plan!BB$2))</f>
        <v>0</v>
      </c>
      <c r="BC14" s="49">
        <f ca="1">SUMPRODUCT((ST!$F$25:$AS$25=Plan!$AT$1)*(ST!$F$26:$AS$26=Plan!BC$2))</f>
        <v>0</v>
      </c>
      <c r="BD14" s="49">
        <f ca="1">SUMPRODUCT((ST!$F$25:$AS$25=Plan!$AT$1)*(ST!$F$26:$AS$26=Plan!BD$2))</f>
        <v>0</v>
      </c>
      <c r="BE14" s="49">
        <f ca="1">SUMPRODUCT((ST!$F$25:$AS$25=Plan!$BE$1)*(ST!$F$26:$AS$26=Plan!BE$2))</f>
        <v>0</v>
      </c>
      <c r="BF14" s="49">
        <f ca="1">SUMPRODUCT((ST!$F$25:$AS$25=Plan!$BE$1)*(ST!$F$26:$AS$26=Plan!BF$2))</f>
        <v>0</v>
      </c>
      <c r="BG14" s="49">
        <f ca="1">SUMPRODUCT((ST!$F$25:$AS$25=Plan!$BE$1)*(ST!$F$26:$AS$26=Plan!BG$2))</f>
        <v>0</v>
      </c>
      <c r="BH14" s="49">
        <f ca="1">SUMPRODUCT((ST!$F$25:$AS$25=Plan!$BE$1)*(ST!$F$26:$AS$26=Plan!BH$2))</f>
        <v>0</v>
      </c>
      <c r="BI14" s="49">
        <f ca="1">SUMPRODUCT((ST!$F$25:$AS$25=Plan!$BE$1)*(ST!$F$26:$AS$26=Plan!BI$2))</f>
        <v>0</v>
      </c>
      <c r="BJ14" s="49">
        <f ca="1">SUMPRODUCT((ST!$F$25:$AS$25=Plan!$BE$1)*(ST!$F$26:$AS$26=Plan!BJ$2))</f>
        <v>0</v>
      </c>
      <c r="BK14" s="49">
        <f ca="1">SUMPRODUCT((ST!$F$25:$AS$25=Plan!$BE$1)*(ST!$F$26:$AS$26=Plan!BK$2))</f>
        <v>0</v>
      </c>
      <c r="BL14" s="49">
        <f ca="1">SUMPRODUCT((ST!$F$25:$AS$25=Plan!$BE$1)*(ST!$F$26:$AS$26=Plan!BL$2))</f>
        <v>0</v>
      </c>
      <c r="BM14" s="49">
        <f ca="1">SUMPRODUCT((ST!$F$25:$AS$25=Plan!$BE$1)*(ST!$F$26:$AS$26=Plan!BM$2))</f>
        <v>0</v>
      </c>
      <c r="BN14" s="49">
        <f ca="1">SUMPRODUCT((ST!$F$25:$AS$25=Plan!$BE$1)*(ST!$F$26:$AS$26=Plan!BN$2))</f>
        <v>0</v>
      </c>
      <c r="BO14" s="49">
        <f ca="1">SUMPRODUCT((ST!$F$25:$AS$25=Plan!$BE$1)*(ST!$F$26:$AS$26=Plan!BO$2))</f>
        <v>0</v>
      </c>
      <c r="BP14" s="49">
        <f ca="1">SUMPRODUCT((ST!$F$25:$AS$25=Plan!$BP$1)*(ST!$F$26:$AS$26=Plan!BP$2))</f>
        <v>0</v>
      </c>
      <c r="BQ14" s="49">
        <f ca="1">SUMPRODUCT((ST!$F$25:$AS$25=Plan!$BP$1)*(ST!$F$26:$AS$26=Plan!BQ$2))</f>
        <v>0</v>
      </c>
      <c r="BR14" s="49">
        <f ca="1">SUMPRODUCT((ST!$F$25:$AS$25=Plan!$BP$1)*(ST!$F$26:$AS$26=Plan!BR$2))</f>
        <v>0</v>
      </c>
      <c r="BS14" s="49">
        <f ca="1">SUMPRODUCT((ST!$F$25:$AS$25=Plan!$BP$1)*(ST!$F$26:$AS$26=Plan!BS$2))</f>
        <v>0</v>
      </c>
      <c r="BT14" s="49">
        <f ca="1">SUMPRODUCT((ST!$F$25:$AS$25=Plan!$BP$1)*(ST!$F$26:$AS$26=Plan!BT$2))</f>
        <v>2</v>
      </c>
      <c r="BU14" s="49">
        <f ca="1">SUMPRODUCT((ST!$F$25:$AS$25=Plan!$BP$1)*(ST!$F$26:$AS$26=Plan!BU$2))</f>
        <v>0</v>
      </c>
      <c r="BV14" s="49">
        <f ca="1">SUMPRODUCT((ST!$F$25:$AS$25=Plan!$BP$1)*(ST!$F$26:$AS$26=Plan!BV$2))</f>
        <v>0</v>
      </c>
      <c r="BW14" s="49">
        <f ca="1">SUMPRODUCT((ST!$F$25:$AS$25=Plan!$BP$1)*(ST!$F$26:$AS$26=Plan!BW$2))</f>
        <v>0</v>
      </c>
      <c r="BX14" s="49">
        <f ca="1">SUMPRODUCT((ST!$F$25:$AS$25=Plan!$BP$1)*(ST!$F$26:$AS$26=Plan!BX$2))</f>
        <v>0</v>
      </c>
      <c r="BY14" s="49">
        <f ca="1">SUMPRODUCT((ST!$F$25:$AS$25=Plan!$BP$1)*(ST!$F$26:$AS$26=Plan!BY$2))</f>
        <v>0</v>
      </c>
      <c r="BZ14" s="49">
        <f ca="1">SUMPRODUCT((ST!$F$25:$AS$25=Plan!$BP$1)*(ST!$F$26:$AS$26=Plan!BZ$2))</f>
        <v>1</v>
      </c>
      <c r="CA14" s="49">
        <f ca="1">SUMPRODUCT((ST!$F$25:$AS$25=Plan!$BP$1)*(ST!$F$26:$AS$26=Plan!CA$2))</f>
        <v>1</v>
      </c>
      <c r="CB14" s="49">
        <f ca="1">SUMPRODUCT((ST!$F$25:$AS$25=Plan!$CB$1)*(ST!$F$26:$AS$26=Plan!CB$2))</f>
        <v>0</v>
      </c>
      <c r="CC14" s="49">
        <f ca="1">SUMPRODUCT((ST!$F$25:$AS$25=Plan!$CB$1)*(ST!$F$26:$AS$26=Plan!CC$2))</f>
        <v>0</v>
      </c>
      <c r="CD14" s="49">
        <f ca="1">SUMPRODUCT((ST!$F$25:$AS$25=Plan!$CB$1)*(ST!$F$26:$AS$26=Plan!CD$2))</f>
        <v>0</v>
      </c>
      <c r="CE14" s="49">
        <f ca="1">SUMPRODUCT((ST!$F$25:$AS$25=Plan!$CB$1)*(ST!$F$26:$AS$26=Plan!CE$2))</f>
        <v>0</v>
      </c>
      <c r="CF14" s="49">
        <f ca="1">SUMPRODUCT((ST!$F$25:$AS$25=Plan!$CB$1)*(ST!$F$26:$AS$26=Plan!CF$2))</f>
        <v>2</v>
      </c>
      <c r="CG14" s="49">
        <f ca="1">SUMPRODUCT((ST!$F$25:$AS$25=Plan!$CB$1)*(ST!$F$26:$AS$26=Plan!CG$2))</f>
        <v>0</v>
      </c>
      <c r="CH14" s="49">
        <f ca="1">SUMPRODUCT((ST!$F$25:$AS$25=Plan!$CB$1)*(ST!$F$26:$AS$26=Plan!CH$2))</f>
        <v>0</v>
      </c>
      <c r="CI14" s="49">
        <f ca="1">SUMPRODUCT((ST!$F$25:$AS$25=Plan!$CB$1)*(ST!$F$26:$AS$26=Plan!CI$2))</f>
        <v>0</v>
      </c>
      <c r="CJ14" s="49">
        <f ca="1">SUMPRODUCT((ST!$F$25:$AS$25=Plan!$CB$1)*(ST!$F$26:$AS$26=Plan!CJ$2))</f>
        <v>0</v>
      </c>
      <c r="CK14" s="49">
        <f ca="1">SUMPRODUCT((ST!$F$25:$AS$25=Plan!$CB$1)*(ST!$F$26:$AS$26=Plan!CK$2))</f>
        <v>0</v>
      </c>
      <c r="CL14" s="49">
        <f ca="1">SUMPRODUCT((ST!$F$25:$AS$25=Plan!$CB$1)*(ST!$F$26:$AS$26=Plan!CL$2))</f>
        <v>1</v>
      </c>
      <c r="CM14" s="49">
        <f ca="1">SUMPRODUCT((ST!$F$25:$AS$25=Plan!$CB$1)*(ST!$F$26:$AS$26=Plan!CM$2))</f>
        <v>1</v>
      </c>
      <c r="CN14" s="49">
        <f ca="1">SUMPRODUCT((ST!$F$25:$AS$25=Plan!$CN$1)*(ST!$F$26:$AS$26=Plan!CN$2))</f>
        <v>0</v>
      </c>
      <c r="CO14" s="49">
        <f ca="1">SUMPRODUCT((ST!$F$25:$AS$25=Plan!$CN$1)*(ST!$F$26:$AS$26=Plan!CO$2))</f>
        <v>0</v>
      </c>
      <c r="CP14" s="49">
        <f ca="1">SUMPRODUCT((ST!$F$25:$AS$25=Plan!$CN$1)*(ST!$F$26:$AS$26=Plan!CP$2))</f>
        <v>0</v>
      </c>
      <c r="CQ14" s="49">
        <f ca="1">SUMPRODUCT((ST!$F$25:$AS$25=Plan!$CN$1)*(ST!$F$26:$AS$26=Plan!CQ$2))</f>
        <v>0</v>
      </c>
      <c r="CR14" s="49">
        <f ca="1">SUMPRODUCT((ST!$F$25:$AS$25=Plan!$CN$1)*(ST!$F$26:$AS$26=Plan!CR$2))</f>
        <v>2</v>
      </c>
      <c r="CS14" s="49">
        <f ca="1">SUMPRODUCT((ST!$F$25:$AS$25=Plan!$CN$1)*(ST!$F$26:$AS$26=Plan!CS$2))</f>
        <v>0</v>
      </c>
      <c r="CT14" s="49">
        <f ca="1">SUMPRODUCT((ST!$F$25:$AS$25=Plan!$CN$1)*(ST!$F$26:$AS$26=Plan!CT$2))</f>
        <v>0</v>
      </c>
      <c r="CU14" s="49">
        <f ca="1">SUMPRODUCT((ST!$F$25:$AS$25=Plan!$CN$1)*(ST!$F$26:$AS$26=Plan!CU$2))</f>
        <v>0</v>
      </c>
      <c r="CV14" s="49">
        <f ca="1">SUMPRODUCT((ST!$F$25:$AS$25=Plan!$CN$1)*(ST!$F$26:$AS$26=Plan!CV$2))</f>
        <v>0</v>
      </c>
      <c r="CW14" s="49">
        <f ca="1">SUMPRODUCT((ST!$F$25:$AS$25=Plan!$CN$1)*(ST!$F$26:$AS$26=Plan!CW$2))</f>
        <v>0</v>
      </c>
      <c r="CX14" s="49">
        <f ca="1">SUMPRODUCT((ST!$F$25:$AS$25=Plan!$CN$1)*(ST!$F$26:$AS$26=Plan!CX$2))</f>
        <v>1</v>
      </c>
      <c r="CY14" s="49">
        <f ca="1">SUMPRODUCT((ST!$F$25:$AS$25=Plan!$CN$1)*(ST!$F$26:$AS$26=Plan!CY$2))</f>
        <v>1</v>
      </c>
      <c r="CZ14" s="49">
        <f ca="1">SUMPRODUCT((ST!$F$25:$AS$25=Plan!$CZ$1)*(ST!$F$26:$AS$26=Plan!CZ$2))</f>
        <v>0</v>
      </c>
      <c r="DA14" s="49">
        <f ca="1">SUMPRODUCT((ST!$F$25:$AS$25=Plan!$CZ$1)*(ST!$F$26:$AS$26=Plan!DA$2))</f>
        <v>0</v>
      </c>
      <c r="DB14" s="49">
        <f ca="1">SUMPRODUCT((ST!$F$25:$AS$25=Plan!$CZ$1)*(ST!$F$26:$AS$26=Plan!DB$2))</f>
        <v>0</v>
      </c>
      <c r="DC14" s="49">
        <f ca="1">SUMPRODUCT((ST!$F$25:$AS$25=Plan!$CZ$1)*(ST!$F$26:$AS$26=Plan!DC$2))</f>
        <v>0</v>
      </c>
      <c r="DD14" s="49">
        <f ca="1">SUMPRODUCT((ST!$F$25:$AS$25=Plan!$CZ$1)*(ST!$F$26:$AS$26=Plan!DD$2))</f>
        <v>2</v>
      </c>
      <c r="DE14" s="49">
        <f ca="1">SUMPRODUCT((ST!$F$25:$AS$25=Plan!$CZ$1)*(ST!$F$26:$AS$26=Plan!DE$2))</f>
        <v>0</v>
      </c>
      <c r="DF14" s="49">
        <f ca="1">SUMPRODUCT((ST!$F$25:$AS$25=Plan!$CZ$1)*(ST!$F$26:$AS$26=Plan!DF$2))</f>
        <v>0</v>
      </c>
      <c r="DG14" s="49">
        <f ca="1">SUMPRODUCT((ST!$F$25:$AS$25=Plan!$CZ$1)*(ST!$F$26:$AS$26=Plan!DG$2))</f>
        <v>0</v>
      </c>
      <c r="DH14" s="49">
        <f ca="1">SUMPRODUCT((ST!$F$25:$AS$25=Plan!$CZ$1)*(ST!$F$26:$AS$26=Plan!DH$2))</f>
        <v>0</v>
      </c>
      <c r="DI14" s="49">
        <f ca="1">SUMPRODUCT((ST!$F$25:$AS$25=Plan!$CZ$1)*(ST!$F$26:$AS$26=Plan!DI$2))</f>
        <v>0</v>
      </c>
      <c r="DJ14" s="49">
        <f ca="1">SUMPRODUCT((ST!$F$25:$AS$25=Plan!$CZ$1)*(ST!$F$26:$AS$26=Plan!DJ$2))</f>
        <v>0</v>
      </c>
      <c r="DK14" s="49">
        <f ca="1">SUMPRODUCT((ST!$F$25:$AS$25=Plan!$CZ$1)*(ST!$F$26:$AS$26=Plan!DK$2))</f>
        <v>1</v>
      </c>
      <c r="DL14" s="49">
        <f ca="1">SUMPRODUCT((ST!$F$25:$AS$25=Plan!$DL$1)*(ST!$F$26:$AS$26=Plan!DL$2))</f>
        <v>0</v>
      </c>
      <c r="DM14" s="49">
        <f ca="1">SUMPRODUCT((ST!$F$25:$AS$25=Plan!$DL$1)*(ST!$F$26:$AS$26=Plan!DM$2))</f>
        <v>0</v>
      </c>
      <c r="DN14" s="49">
        <f ca="1">SUMPRODUCT((ST!$F$25:$AS$25=Plan!$DL$1)*(ST!$F$26:$AS$26=Plan!DN$2))</f>
        <v>0</v>
      </c>
      <c r="DO14" s="49">
        <f ca="1">SUMPRODUCT((ST!$F$25:$AS$25=Plan!$DL$1)*(ST!$F$26:$AS$26=Plan!DO$2))</f>
        <v>0</v>
      </c>
      <c r="DP14" s="49">
        <f ca="1">SUMPRODUCT((ST!$F$25:$AS$25=Plan!$DL$1)*(ST!$F$26:$AS$26=Plan!DP$2))</f>
        <v>2</v>
      </c>
      <c r="DQ14" s="49">
        <f ca="1">SUMPRODUCT((ST!$F$25:$AS$25=Plan!$DL$1)*(ST!$F$26:$AS$26=Plan!DQ$2))</f>
        <v>0</v>
      </c>
      <c r="DR14" s="49">
        <f ca="1">SUMPRODUCT((ST!$F$25:$AS$25=Plan!$DL$1)*(ST!$F$26:$AS$26=Plan!DR$2))</f>
        <v>0</v>
      </c>
      <c r="DS14" s="49">
        <f ca="1">SUMPRODUCT((ST!$F$25:$AS$25=Plan!$DL$1)*(ST!$F$26:$AS$26=Plan!DS$2))</f>
        <v>0</v>
      </c>
      <c r="DT14" s="49">
        <f ca="1">SUMPRODUCT((ST!$F$25:$AS$25=Plan!$DL$1)*(ST!$F$26:$AS$26=Plan!DT$2))</f>
        <v>0</v>
      </c>
      <c r="DU14" s="49">
        <f ca="1">SUMPRODUCT((ST!$F$25:$AS$25=Plan!$DL$1)*(ST!$F$26:$AS$26=Plan!DU$2))</f>
        <v>0</v>
      </c>
      <c r="DV14" s="49">
        <f ca="1">SUMPRODUCT((ST!$F$25:$AS$25=Plan!$DL$1)*(ST!$F$26:$AS$26=Plan!DV$2))</f>
        <v>0</v>
      </c>
      <c r="DW14" s="49">
        <f ca="1">SUMPRODUCT((ST!$F$25:$AS$25=Plan!$DL$1)*(ST!$F$26:$AS$26=Plan!DW$2))</f>
        <v>1</v>
      </c>
      <c r="DX14" s="49">
        <f ca="1">SUMPRODUCT((ST!$F$25:$AS$25=Plan!$DX$1)*(ST!$F$26:$AS$26=Plan!DX$2))</f>
        <v>0</v>
      </c>
      <c r="DY14" s="49">
        <f ca="1">SUMPRODUCT((ST!$F$25:$AS$25=Plan!$DX$1)*(ST!$F$26:$AS$26=Plan!DY$2))</f>
        <v>0</v>
      </c>
      <c r="DZ14" s="49">
        <f ca="1">SUMPRODUCT((ST!$F$25:$AS$25=Plan!$DX$1)*(ST!$F$26:$AS$26=Plan!DZ$2))</f>
        <v>0</v>
      </c>
      <c r="EA14" s="49">
        <f ca="1">SUMPRODUCT((ST!$F$25:$AS$25=Plan!$DX$1)*(ST!$F$26:$AS$26=Plan!EA$2))</f>
        <v>0</v>
      </c>
      <c r="EB14" s="49">
        <f ca="1">SUMPRODUCT((ST!$F$25:$AS$25=Plan!$DX$1)*(ST!$F$26:$AS$26=Plan!EB$2))</f>
        <v>2</v>
      </c>
      <c r="EC14" s="49">
        <f ca="1">SUMPRODUCT((ST!$F$25:$AS$25=Plan!$DX$1)*(ST!$F$26:$AS$26=Plan!EC$2))</f>
        <v>0</v>
      </c>
      <c r="ED14" s="49">
        <f ca="1">SUMPRODUCT((ST!$F$25:$AS$25=Plan!$DX$1)*(ST!$F$26:$AS$26=Plan!ED$2))</f>
        <v>0</v>
      </c>
      <c r="EE14" s="49">
        <f ca="1">SUMPRODUCT((ST!$F$25:$AS$25=Plan!$DX$1)*(ST!$F$26:$AS$26=Plan!EE$2))</f>
        <v>0</v>
      </c>
      <c r="EF14" s="49">
        <f ca="1">SUMPRODUCT((ST!$F$25:$AS$25=Plan!$DX$1)*(ST!$F$26:$AS$26=Plan!EF$2))</f>
        <v>0</v>
      </c>
      <c r="EG14" s="49">
        <f ca="1">SUMPRODUCT((ST!$F$25:$AS$25=Plan!$DX$1)*(ST!$F$26:$AS$26=Plan!EG$2))</f>
        <v>0</v>
      </c>
      <c r="EH14" s="49">
        <f ca="1">SUMPRODUCT((ST!$F$25:$AS$25=Plan!$DX$1)*(ST!$F$26:$AS$26=Plan!EH$2))</f>
        <v>0</v>
      </c>
      <c r="EI14" s="49">
        <f ca="1">SUMPRODUCT((ST!$F$25:$AS$25=Plan!$DX$1)*(ST!$F$26:$AS$26=Plan!EI$2))</f>
        <v>0</v>
      </c>
      <c r="EJ14" s="49">
        <f ca="1">SUMPRODUCT((ST!$F$25:$AS$25=Plan!$DX$1)*(ST!$F$26:$AS$26=Plan!EJ$2))</f>
        <v>0</v>
      </c>
      <c r="EK14" s="49">
        <f ca="1">SUMPRODUCT((ST!$F$25:$AS$25=Plan!$EK$1)*(ST!$F$26:$AS$26=Plan!EK$2))</f>
        <v>0</v>
      </c>
      <c r="EL14" s="49">
        <f ca="1">SUMPRODUCT((ST!$F$25:$AS$25=Plan!$EK$1)*(ST!$F$26:$AS$26=Plan!EL$2))</f>
        <v>0</v>
      </c>
      <c r="EM14" s="49">
        <f ca="1">SUMPRODUCT((ST!$F$25:$AS$25=Plan!$EK$1)*(ST!$F$26:$AS$26=Plan!EM$2))</f>
        <v>0</v>
      </c>
      <c r="EN14" s="49">
        <f ca="1">SUMPRODUCT((ST!$F$25:$AS$25=Plan!$EK$1)*(ST!$F$26:$AS$26=Plan!EN$2))</f>
        <v>0</v>
      </c>
      <c r="EO14" s="49">
        <f ca="1">SUMPRODUCT((ST!$F$25:$AS$25=Plan!$EK$1)*(ST!$F$26:$AS$26=Plan!EO$2))</f>
        <v>2</v>
      </c>
      <c r="EP14" s="49">
        <f ca="1">SUMPRODUCT((ST!$F$25:$AS$25=Plan!$EK$1)*(ST!$F$26:$AS$26=Plan!EP$2))</f>
        <v>0</v>
      </c>
      <c r="EQ14" s="49">
        <f ca="1">SUMPRODUCT((ST!$F$25:$AS$25=Plan!$EK$1)*(ST!$F$26:$AS$26=Plan!EQ$2))</f>
        <v>0</v>
      </c>
      <c r="ER14" s="49">
        <f ca="1">SUMPRODUCT((ST!$F$25:$AS$25=Plan!$EK$1)*(ST!$F$26:$AS$26=Plan!ER$2))</f>
        <v>0</v>
      </c>
      <c r="ES14" s="49">
        <f ca="1">SUMPRODUCT((ST!$F$25:$AS$25=Plan!$EK$1)*(ST!$F$26:$AS$26=Plan!ES$2))</f>
        <v>0</v>
      </c>
      <c r="ET14" s="49">
        <f ca="1">SUMPRODUCT((ST!$F$25:$AS$25=Plan!$EK$1)*(ST!$F$26:$AS$26=Plan!ET$2))</f>
        <v>0</v>
      </c>
      <c r="EU14" s="49">
        <f ca="1">SUMPRODUCT((ST!$F$25:$AS$25=Plan!$EK$1)*(ST!$F$26:$AS$26=Plan!EU$2))</f>
        <v>0</v>
      </c>
      <c r="EV14" s="49">
        <f ca="1">SUMPRODUCT((ST!$F$25:$AS$25=Plan!$EK$1)*(ST!$F$26:$AS$26=Plan!EV$2))</f>
        <v>0</v>
      </c>
      <c r="EW14" s="49">
        <f ca="1">SUMPRODUCT((ST!$F$25:$AS$25=Plan!$EK$1)*(ST!$F$26:$AS$26=Plan!EW$2))</f>
        <v>0</v>
      </c>
      <c r="EX14" s="51" t="str">
        <f t="shared" ca="1" si="13"/>
        <v/>
      </c>
      <c r="EY14" s="51" t="str">
        <f t="shared" ca="1" si="14"/>
        <v/>
      </c>
      <c r="EZ14" s="51" t="str">
        <f t="shared" ca="1" si="15"/>
        <v/>
      </c>
      <c r="FA14" s="51" t="str">
        <f t="shared" ca="1" si="16"/>
        <v/>
      </c>
      <c r="FB14" s="51" t="str">
        <f t="shared" ca="1" si="17"/>
        <v/>
      </c>
      <c r="FC14" s="51" t="str">
        <f t="shared" ca="1" si="18"/>
        <v/>
      </c>
      <c r="FD14" s="51" t="str">
        <f t="shared" ca="1" si="19"/>
        <v/>
      </c>
      <c r="FE14" s="51" t="str">
        <f t="shared" ca="1" si="20"/>
        <v/>
      </c>
      <c r="FF14" s="51" t="str">
        <f t="shared" ca="1" si="21"/>
        <v/>
      </c>
      <c r="FG14" s="51" t="str">
        <f t="shared" ca="1" si="22"/>
        <v/>
      </c>
      <c r="FH14" s="51" t="str">
        <f t="shared" ca="1" si="23"/>
        <v/>
      </c>
      <c r="FI14" s="51" t="str">
        <f t="shared" ca="1" si="24"/>
        <v/>
      </c>
      <c r="FJ14" s="51" t="str">
        <f t="shared" ca="1" si="25"/>
        <v/>
      </c>
      <c r="FK14" s="51" t="str">
        <f t="shared" ca="1" si="26"/>
        <v/>
      </c>
      <c r="FL14" s="51" t="str">
        <f t="shared" ca="1" si="27"/>
        <v/>
      </c>
      <c r="FM14" s="51" t="str">
        <f t="shared" ca="1" si="28"/>
        <v/>
      </c>
      <c r="FN14" s="51" t="str">
        <f t="shared" ca="1" si="29"/>
        <v/>
      </c>
      <c r="FO14" s="51" t="str">
        <f t="shared" ca="1" si="30"/>
        <v/>
      </c>
      <c r="FP14" s="51" t="str">
        <f t="shared" ca="1" si="31"/>
        <v/>
      </c>
      <c r="FQ14" s="51" t="str">
        <f t="shared" ca="1" si="32"/>
        <v/>
      </c>
      <c r="FR14" s="51" t="str">
        <f t="shared" ca="1" si="33"/>
        <v/>
      </c>
      <c r="FS14" s="51" t="str">
        <f t="shared" ca="1" si="34"/>
        <v/>
      </c>
      <c r="FT14" s="51" t="str">
        <f t="shared" ca="1" si="35"/>
        <v/>
      </c>
      <c r="FU14" s="51" t="str">
        <f t="shared" ca="1" si="36"/>
        <v/>
      </c>
      <c r="FV14" s="51" t="str">
        <f t="shared" ca="1" si="37"/>
        <v/>
      </c>
      <c r="FW14" s="51" t="str">
        <f t="shared" ca="1" si="38"/>
        <v/>
      </c>
      <c r="FX14" s="51" t="str">
        <f t="shared" ca="1" si="39"/>
        <v/>
      </c>
      <c r="FY14" s="51" t="str">
        <f t="shared" ca="1" si="40"/>
        <v/>
      </c>
      <c r="FZ14" s="51" t="str">
        <f t="shared" ca="1" si="41"/>
        <v/>
      </c>
      <c r="GA14" s="51" t="str">
        <f t="shared" ca="1" si="42"/>
        <v/>
      </c>
      <c r="GB14" s="51" t="str">
        <f t="shared" ca="1" si="43"/>
        <v/>
      </c>
      <c r="GC14" s="51" t="str">
        <f t="shared" ca="1" si="44"/>
        <v/>
      </c>
      <c r="GD14" s="51" t="str">
        <f t="shared" ca="1" si="45"/>
        <v/>
      </c>
      <c r="GE14" s="51" t="str">
        <f t="shared" ca="1" si="46"/>
        <v/>
      </c>
      <c r="GF14" s="51" t="str">
        <f t="shared" ca="1" si="47"/>
        <v/>
      </c>
      <c r="GG14" s="51" t="str">
        <f t="shared" ca="1" si="48"/>
        <v/>
      </c>
      <c r="GH14" s="51" t="str">
        <f t="shared" ca="1" si="49"/>
        <v/>
      </c>
      <c r="GI14" s="51" t="str">
        <f t="shared" ca="1" si="50"/>
        <v/>
      </c>
      <c r="GJ14" s="51" t="str">
        <f t="shared" ca="1" si="51"/>
        <v/>
      </c>
      <c r="GK14" s="51" t="str">
        <f t="shared" ca="1" si="52"/>
        <v/>
      </c>
      <c r="GL14" s="51" t="str">
        <f t="shared" ca="1" si="53"/>
        <v/>
      </c>
      <c r="GM14" s="51" t="str">
        <f t="shared" ca="1" si="54"/>
        <v/>
      </c>
      <c r="GN14" s="51" t="str">
        <f t="shared" ca="1" si="55"/>
        <v/>
      </c>
      <c r="GO14" s="51" t="str">
        <f t="shared" ca="1" si="56"/>
        <v/>
      </c>
      <c r="GP14" s="51" t="str">
        <f t="shared" ca="1" si="57"/>
        <v/>
      </c>
      <c r="GQ14" s="51" t="str">
        <f t="shared" ca="1" si="58"/>
        <v/>
      </c>
      <c r="GR14" s="51" t="str">
        <f t="shared" ca="1" si="59"/>
        <v/>
      </c>
      <c r="GS14" s="51" t="str">
        <f t="shared" ca="1" si="60"/>
        <v/>
      </c>
      <c r="GT14" s="51" t="str">
        <f t="shared" ca="1" si="61"/>
        <v/>
      </c>
      <c r="GU14" s="51" t="str">
        <f t="shared" ca="1" si="62"/>
        <v/>
      </c>
      <c r="GV14" s="51" t="str">
        <f t="shared" ca="1" si="63"/>
        <v/>
      </c>
      <c r="GW14" s="51" t="str">
        <f t="shared" ca="1" si="64"/>
        <v/>
      </c>
      <c r="GX14" s="51" t="str">
        <f t="shared" ca="1" si="65"/>
        <v/>
      </c>
      <c r="GY14" s="51" t="str">
        <f t="shared" ca="1" si="66"/>
        <v/>
      </c>
      <c r="GZ14" s="51" t="str">
        <f t="shared" ca="1" si="67"/>
        <v/>
      </c>
      <c r="HA14" s="51" t="str">
        <f t="shared" ca="1" si="68"/>
        <v/>
      </c>
      <c r="HB14" s="51" t="str">
        <f t="shared" ca="1" si="69"/>
        <v/>
      </c>
      <c r="HC14" s="51" t="str">
        <f t="shared" ca="1" si="70"/>
        <v/>
      </c>
      <c r="HD14" s="51" t="str">
        <f t="shared" ca="1" si="71"/>
        <v/>
      </c>
      <c r="HE14" s="51" t="str">
        <f t="shared" ca="1" si="72"/>
        <v/>
      </c>
      <c r="HF14" s="51" t="str">
        <f t="shared" ca="1" si="73"/>
        <v/>
      </c>
      <c r="HG14" s="51" t="str">
        <f t="shared" ca="1" si="74"/>
        <v/>
      </c>
      <c r="HH14" s="51" t="str">
        <f t="shared" ca="1" si="75"/>
        <v/>
      </c>
      <c r="HI14" s="51" t="str">
        <f t="shared" ca="1" si="76"/>
        <v/>
      </c>
      <c r="HJ14" s="51" t="str">
        <f t="shared" ca="1" si="77"/>
        <v/>
      </c>
      <c r="HK14" s="51" t="str">
        <f t="shared" ca="1" si="78"/>
        <v/>
      </c>
      <c r="HL14" s="51" t="str">
        <f t="shared" ca="1" si="79"/>
        <v/>
      </c>
      <c r="HM14" s="51" t="str">
        <f t="shared" ca="1" si="80"/>
        <v/>
      </c>
      <c r="HN14" s="51" t="str">
        <f t="shared" ca="1" si="81"/>
        <v/>
      </c>
      <c r="HO14" s="51" t="str">
        <f t="shared" ca="1" si="82"/>
        <v/>
      </c>
      <c r="HP14" s="51" t="str">
        <f t="shared" ca="1" si="83"/>
        <v>2 دراسات 1/4</v>
      </c>
      <c r="HQ14" s="51" t="str">
        <f t="shared" ca="1" si="84"/>
        <v/>
      </c>
      <c r="HR14" s="51" t="str">
        <f t="shared" ca="1" si="85"/>
        <v/>
      </c>
      <c r="HS14" s="51" t="str">
        <f t="shared" ca="1" si="86"/>
        <v/>
      </c>
      <c r="HT14" s="51" t="str">
        <f t="shared" ca="1" si="87"/>
        <v/>
      </c>
      <c r="HU14" s="51" t="str">
        <f t="shared" ca="1" si="88"/>
        <v/>
      </c>
      <c r="HV14" s="51" t="str">
        <f t="shared" ca="1" si="89"/>
        <v>1 موسيقى 1/4</v>
      </c>
      <c r="HW14" s="51" t="str">
        <f t="shared" ca="1" si="90"/>
        <v>1 اقتصاد 1/4</v>
      </c>
      <c r="HX14" s="51" t="str">
        <f t="shared" ca="1" si="91"/>
        <v/>
      </c>
      <c r="HY14" s="51" t="str">
        <f t="shared" ca="1" si="92"/>
        <v/>
      </c>
      <c r="HZ14" s="51" t="str">
        <f t="shared" ca="1" si="93"/>
        <v/>
      </c>
      <c r="IA14" s="51" t="str">
        <f t="shared" ca="1" si="94"/>
        <v/>
      </c>
      <c r="IB14" s="51" t="str">
        <f t="shared" ca="1" si="95"/>
        <v>2 دراسات 2/4</v>
      </c>
      <c r="IC14" s="51" t="str">
        <f t="shared" ca="1" si="96"/>
        <v/>
      </c>
      <c r="ID14" s="51" t="str">
        <f t="shared" ca="1" si="97"/>
        <v/>
      </c>
      <c r="IE14" s="51" t="str">
        <f t="shared" ca="1" si="98"/>
        <v/>
      </c>
      <c r="IF14" s="51" t="str">
        <f t="shared" ca="1" si="99"/>
        <v/>
      </c>
      <c r="IG14" s="51" t="str">
        <f t="shared" ca="1" si="100"/>
        <v/>
      </c>
      <c r="IH14" s="51" t="str">
        <f t="shared" ca="1" si="101"/>
        <v>1 موسيقى 2/4</v>
      </c>
      <c r="II14" s="51" t="str">
        <f t="shared" ca="1" si="102"/>
        <v>1 اقتصاد 2/4</v>
      </c>
      <c r="IJ14" s="51" t="str">
        <f t="shared" ca="1" si="103"/>
        <v/>
      </c>
      <c r="IK14" s="51" t="str">
        <f t="shared" ca="1" si="104"/>
        <v/>
      </c>
      <c r="IL14" s="51" t="str">
        <f t="shared" ca="1" si="105"/>
        <v/>
      </c>
      <c r="IM14" s="51" t="str">
        <f t="shared" ca="1" si="106"/>
        <v/>
      </c>
      <c r="IN14" s="51" t="str">
        <f t="shared" ca="1" si="107"/>
        <v>2 دراسات 3/4</v>
      </c>
      <c r="IO14" s="51" t="str">
        <f t="shared" ca="1" si="108"/>
        <v/>
      </c>
      <c r="IP14" s="51" t="str">
        <f t="shared" ca="1" si="109"/>
        <v/>
      </c>
      <c r="IQ14" s="51" t="str">
        <f t="shared" ca="1" si="110"/>
        <v/>
      </c>
      <c r="IR14" s="51" t="str">
        <f t="shared" ca="1" si="111"/>
        <v/>
      </c>
      <c r="IS14" s="51" t="str">
        <f t="shared" ca="1" si="112"/>
        <v/>
      </c>
      <c r="IT14" s="51" t="str">
        <f t="shared" ca="1" si="113"/>
        <v>1 موسيقى 3/4</v>
      </c>
      <c r="IU14" s="51" t="str">
        <f t="shared" ca="1" si="114"/>
        <v>1 اقتصاد 3/4</v>
      </c>
      <c r="IV14" s="51" t="str">
        <f t="shared" ca="1" si="115"/>
        <v/>
      </c>
      <c r="IW14" s="51" t="str">
        <f t="shared" ca="1" si="116"/>
        <v/>
      </c>
      <c r="IX14" s="51" t="str">
        <f t="shared" ca="1" si="117"/>
        <v/>
      </c>
      <c r="IY14" s="51" t="str">
        <f t="shared" ca="1" si="118"/>
        <v/>
      </c>
      <c r="IZ14" s="51" t="str">
        <f t="shared" ca="1" si="119"/>
        <v>2 دراسات 1/5</v>
      </c>
      <c r="JA14" s="51" t="str">
        <f t="shared" ca="1" si="120"/>
        <v/>
      </c>
      <c r="JB14" s="51" t="str">
        <f t="shared" ca="1" si="121"/>
        <v/>
      </c>
      <c r="JC14" s="51" t="str">
        <f t="shared" ca="1" si="122"/>
        <v/>
      </c>
      <c r="JD14" s="51" t="str">
        <f t="shared" ca="1" si="123"/>
        <v/>
      </c>
      <c r="JE14" s="51" t="str">
        <f t="shared" ca="1" si="124"/>
        <v/>
      </c>
      <c r="JF14" s="51" t="str">
        <f t="shared" ca="1" si="125"/>
        <v/>
      </c>
      <c r="JG14" s="51" t="str">
        <f t="shared" ca="1" si="126"/>
        <v>1 اقتصاد 1/5</v>
      </c>
      <c r="JH14" s="51" t="str">
        <f t="shared" ca="1" si="127"/>
        <v/>
      </c>
      <c r="JI14" s="51" t="str">
        <f t="shared" ca="1" si="128"/>
        <v/>
      </c>
      <c r="JJ14" s="51" t="str">
        <f t="shared" ca="1" si="129"/>
        <v/>
      </c>
      <c r="JK14" s="51" t="str">
        <f t="shared" ca="1" si="130"/>
        <v/>
      </c>
      <c r="JL14" s="51" t="str">
        <f t="shared" ca="1" si="131"/>
        <v>2 دراسات 2/5</v>
      </c>
      <c r="JM14" s="51" t="str">
        <f t="shared" ca="1" si="132"/>
        <v/>
      </c>
      <c r="JN14" s="51" t="str">
        <f t="shared" ca="1" si="133"/>
        <v/>
      </c>
      <c r="JO14" s="51" t="str">
        <f t="shared" ca="1" si="134"/>
        <v/>
      </c>
      <c r="JP14" s="51" t="str">
        <f t="shared" ca="1" si="135"/>
        <v/>
      </c>
      <c r="JQ14" s="51" t="str">
        <f t="shared" ca="1" si="136"/>
        <v/>
      </c>
      <c r="JR14" s="51" t="str">
        <f t="shared" ca="1" si="137"/>
        <v/>
      </c>
      <c r="JS14" s="51" t="str">
        <f t="shared" ca="1" si="138"/>
        <v>1 اقتصاد 2/5</v>
      </c>
      <c r="JT14" s="51" t="str">
        <f t="shared" ca="1" si="139"/>
        <v/>
      </c>
      <c r="JU14" s="51" t="str">
        <f t="shared" ca="1" si="140"/>
        <v/>
      </c>
      <c r="JV14" s="51" t="str">
        <f t="shared" ca="1" si="141"/>
        <v/>
      </c>
      <c r="JW14" s="51" t="str">
        <f t="shared" ca="1" si="142"/>
        <v/>
      </c>
      <c r="JX14" s="51" t="str">
        <f t="shared" ca="1" si="143"/>
        <v>2 دراسات 1/6</v>
      </c>
      <c r="JY14" s="51" t="str">
        <f t="shared" ca="1" si="144"/>
        <v/>
      </c>
      <c r="JZ14" s="51" t="str">
        <f t="shared" ca="1" si="145"/>
        <v/>
      </c>
      <c r="KA14" s="51" t="str">
        <f t="shared" ca="1" si="146"/>
        <v/>
      </c>
      <c r="KB14" s="51" t="str">
        <f t="shared" ca="1" si="147"/>
        <v/>
      </c>
      <c r="KC14" s="51" t="str">
        <f t="shared" ca="1" si="148"/>
        <v/>
      </c>
      <c r="KD14" s="51" t="str">
        <f t="shared" ca="1" si="149"/>
        <v/>
      </c>
      <c r="KE14" s="51" t="str">
        <f t="shared" ca="1" si="150"/>
        <v/>
      </c>
      <c r="KF14" s="51" t="str">
        <f t="shared" ca="1" si="151"/>
        <v/>
      </c>
      <c r="KG14" s="51" t="str">
        <f t="shared" ca="1" si="152"/>
        <v/>
      </c>
      <c r="KH14" s="51" t="str">
        <f t="shared" ca="1" si="153"/>
        <v/>
      </c>
      <c r="KI14" s="51" t="str">
        <f t="shared" ca="1" si="154"/>
        <v/>
      </c>
      <c r="KJ14" s="51" t="str">
        <f t="shared" ca="1" si="155"/>
        <v/>
      </c>
      <c r="KK14" s="51" t="str">
        <f t="shared" ca="1" si="156"/>
        <v>2 دراسات 2/6</v>
      </c>
      <c r="KL14" s="51" t="str">
        <f t="shared" ca="1" si="157"/>
        <v/>
      </c>
      <c r="KM14" s="51" t="str">
        <f t="shared" ca="1" si="158"/>
        <v/>
      </c>
      <c r="KN14" s="51" t="str">
        <f t="shared" ca="1" si="159"/>
        <v/>
      </c>
      <c r="KO14" s="51" t="str">
        <f t="shared" ca="1" si="160"/>
        <v/>
      </c>
      <c r="KP14" s="51" t="str">
        <f t="shared" ca="1" si="161"/>
        <v/>
      </c>
      <c r="KQ14" s="51" t="str">
        <f t="shared" ca="1" si="162"/>
        <v/>
      </c>
      <c r="KR14" s="51" t="str">
        <f t="shared" ca="1" si="163"/>
        <v/>
      </c>
      <c r="KS14" s="51" t="str">
        <f t="shared" ca="1" si="164"/>
        <v/>
      </c>
    </row>
    <row r="15" spans="1:305" ht="19.5" customHeight="1">
      <c r="A15" s="49" t="s">
        <v>88</v>
      </c>
      <c r="B15" s="49">
        <f ca="1">SUMPRODUCT((ST!$F$27:$AS$27=Plan!$B$1)*(ST!$F$28:$AS$28=Plan!B$2))</f>
        <v>0</v>
      </c>
      <c r="C15" s="49">
        <f ca="1">SUMPRODUCT((ST!$F$27:$AS$27=Plan!$B$1)*(ST!$F$28:$AS$28=Plan!C$2))</f>
        <v>0</v>
      </c>
      <c r="D15" s="49">
        <f ca="1">SUMPRODUCT((ST!$F$27:$AS$27=Plan!$B$1)*(ST!$F$28:$AS$28=Plan!D$2))</f>
        <v>0</v>
      </c>
      <c r="E15" s="49">
        <f ca="1">SUMPRODUCT((ST!$F$27:$AS$27=Plan!$B$1)*(ST!$F$28:$AS$28=Plan!E$2))</f>
        <v>0</v>
      </c>
      <c r="F15" s="49">
        <f ca="1">SUMPRODUCT((ST!$F$27:$AS$27=Plan!$B$1)*(ST!$F$28:$AS$28=Plan!F$2))</f>
        <v>0</v>
      </c>
      <c r="G15" s="49">
        <f ca="1">SUMPRODUCT((ST!$F$27:$AS$27=Plan!$B$1)*(ST!$F$28:$AS$28=Plan!G$2))</f>
        <v>0</v>
      </c>
      <c r="H15" s="49">
        <f ca="1">SUMPRODUCT((ST!$F$27:$AS$27=Plan!$B$1)*(ST!$F$28:$AS$28=Plan!H$2))</f>
        <v>0</v>
      </c>
      <c r="I15" s="49">
        <f ca="1">SUMPRODUCT((ST!$F$27:$AS$27=Plan!$B$1)*(ST!$F$28:$AS$28=Plan!I$2))</f>
        <v>0</v>
      </c>
      <c r="J15" s="49">
        <f ca="1">SUMPRODUCT((ST!$F$27:$AS$27=Plan!$B$1)*(ST!$F$28:$AS$28=Plan!J$2))</f>
        <v>0</v>
      </c>
      <c r="K15" s="49">
        <f ca="1">SUMPRODUCT((ST!$F$27:$AS$27=Plan!$B$1)*(ST!$F$28:$AS$28=Plan!K$2))</f>
        <v>0</v>
      </c>
      <c r="L15" s="49">
        <f ca="1">SUMPRODUCT((ST!$F$27:$AS$27=Plan!$B$1)*(ST!$F$28:$AS$28=Plan!L$2))</f>
        <v>0</v>
      </c>
      <c r="M15" s="49">
        <f ca="1">SUMPRODUCT((ST!$F$27:$AS$27=Plan!$M$1)*(ST!$F$28:$AS$28=Plan!M$2))</f>
        <v>0</v>
      </c>
      <c r="N15" s="49">
        <f ca="1">SUMPRODUCT((ST!$F$27:$AS$27=Plan!$M$1)*(ST!$F$28:$AS$28=Plan!N$2))</f>
        <v>0</v>
      </c>
      <c r="O15" s="49">
        <f ca="1">SUMPRODUCT((ST!$F$27:$AS$27=Plan!$M$1)*(ST!$F$28:$AS$28=Plan!O$2))</f>
        <v>0</v>
      </c>
      <c r="P15" s="49">
        <f ca="1">SUMPRODUCT((ST!$F$27:$AS$27=Plan!$M$1)*(ST!$F$28:$AS$28=Plan!P$2))</f>
        <v>0</v>
      </c>
      <c r="Q15" s="49">
        <f ca="1">SUMPRODUCT((ST!$F$27:$AS$27=Plan!$M$1)*(ST!$F$28:$AS$28=Plan!Q$2))</f>
        <v>0</v>
      </c>
      <c r="R15" s="49">
        <f ca="1">SUMPRODUCT((ST!$F$27:$AS$27=Plan!$M$1)*(ST!$F$28:$AS$28=Plan!R$2))</f>
        <v>0</v>
      </c>
      <c r="S15" s="49">
        <f ca="1">SUMPRODUCT((ST!$F$27:$AS$27=Plan!$M$1)*(ST!$F$28:$AS$28=Plan!S$2))</f>
        <v>0</v>
      </c>
      <c r="T15" s="49">
        <f ca="1">SUMPRODUCT((ST!$F$27:$AS$27=Plan!$M$1)*(ST!$F$28:$AS$28=Plan!T$2))</f>
        <v>0</v>
      </c>
      <c r="U15" s="49">
        <f ca="1">SUMPRODUCT((ST!$F$27:$AS$27=Plan!$M$1)*(ST!$F$28:$AS$28=Plan!U$2))</f>
        <v>0</v>
      </c>
      <c r="V15" s="49">
        <f ca="1">SUMPRODUCT((ST!$F$27:$AS$27=Plan!$M$1)*(ST!$F$28:$AS$28=Plan!V$2))</f>
        <v>0</v>
      </c>
      <c r="W15" s="49">
        <f ca="1">SUMPRODUCT((ST!$F$27:$AS$27=Plan!$M$1)*(ST!$F$28:$AS$28=Plan!W$2))</f>
        <v>0</v>
      </c>
      <c r="X15" s="49">
        <f ca="1">SUMPRODUCT((ST!$F$27:$AS$27=Plan!$X$1)*(ST!$F$28:$AS$28=Plan!X$2))</f>
        <v>0</v>
      </c>
      <c r="Y15" s="49">
        <f ca="1">SUMPRODUCT((ST!$F$27:$AS$27=Plan!$X$1)*(ST!$F$28:$AS$28=Plan!Y$2))</f>
        <v>0</v>
      </c>
      <c r="Z15" s="49">
        <f ca="1">SUMPRODUCT((ST!$F$27:$AS$27=Plan!$X$1)*(ST!$F$28:$AS$28=Plan!Z$2))</f>
        <v>0</v>
      </c>
      <c r="AA15" s="49">
        <f ca="1">SUMPRODUCT((ST!$F$27:$AS$27=Plan!$X$1)*(ST!$F$28:$AS$28=Plan!AA$2))</f>
        <v>0</v>
      </c>
      <c r="AB15" s="49">
        <f ca="1">SUMPRODUCT((ST!$F$27:$AS$27=Plan!$X$1)*(ST!$F$28:$AS$28=Plan!AB$2))</f>
        <v>0</v>
      </c>
      <c r="AC15" s="49">
        <f ca="1">SUMPRODUCT((ST!$F$27:$AS$27=Plan!$X$1)*(ST!$F$28:$AS$28=Plan!AC$2))</f>
        <v>0</v>
      </c>
      <c r="AD15" s="49">
        <f ca="1">SUMPRODUCT((ST!$F$27:$AS$27=Plan!$X$1)*(ST!$F$28:$AS$28=Plan!AD$2))</f>
        <v>0</v>
      </c>
      <c r="AE15" s="49">
        <f ca="1">SUMPRODUCT((ST!$F$27:$AS$27=Plan!$X$1)*(ST!$F$28:$AS$28=Plan!AE$2))</f>
        <v>0</v>
      </c>
      <c r="AF15" s="49">
        <f ca="1">SUMPRODUCT((ST!$F$27:$AS$27=Plan!$X$1)*(ST!$F$28:$AS$28=Plan!AF$2))</f>
        <v>0</v>
      </c>
      <c r="AG15" s="49">
        <f ca="1">SUMPRODUCT((ST!$F$27:$AS$27=Plan!$X$1)*(ST!$F$28:$AS$28=Plan!AG$2))</f>
        <v>0</v>
      </c>
      <c r="AH15" s="49">
        <f ca="1">SUMPRODUCT((ST!$F$27:$AS$27=Plan!$X$1)*(ST!$F$28:$AS$28=Plan!AH$2))</f>
        <v>0</v>
      </c>
      <c r="AI15" s="49">
        <f ca="1">SUMPRODUCT((ST!$F$27:$AS$27=Plan!$AI$1)*(ST!$F$28:$AS$28=Plan!AI$2))</f>
        <v>0</v>
      </c>
      <c r="AJ15" s="49">
        <f ca="1">SUMPRODUCT((ST!$F$27:$AS$27=Plan!$AI$1)*(ST!$F$28:$AS$28=Plan!AJ$2))</f>
        <v>0</v>
      </c>
      <c r="AK15" s="49">
        <f ca="1">SUMPRODUCT((ST!$F$27:$AS$27=Plan!$AI$1)*(ST!$F$28:$AS$28=Plan!AK$2))</f>
        <v>0</v>
      </c>
      <c r="AL15" s="49">
        <f ca="1">SUMPRODUCT((ST!$F$27:$AS$27=Plan!$AI$1)*(ST!$F$28:$AS$28=Plan!AL$2))</f>
        <v>0</v>
      </c>
      <c r="AM15" s="49">
        <f ca="1">SUMPRODUCT((ST!$F$27:$AS$27=Plan!$AI$1)*(ST!$F$28:$AS$28=Plan!AM$2))</f>
        <v>0</v>
      </c>
      <c r="AN15" s="49">
        <f ca="1">SUMPRODUCT((ST!$F$27:$AS$27=Plan!$AI$1)*(ST!$F$28:$AS$28=Plan!AN$2))</f>
        <v>0</v>
      </c>
      <c r="AO15" s="49">
        <f ca="1">SUMPRODUCT((ST!$F$27:$AS$27=Plan!$AI$1)*(ST!$F$28:$AS$28=Plan!AO$2))</f>
        <v>0</v>
      </c>
      <c r="AP15" s="49">
        <f ca="1">SUMPRODUCT((ST!$F$27:$AS$27=Plan!$AI$1)*(ST!$F$28:$AS$28=Plan!AP$2))</f>
        <v>0</v>
      </c>
      <c r="AQ15" s="49">
        <f ca="1">SUMPRODUCT((ST!$F$27:$AS$27=Plan!$AI$1)*(ST!$F$28:$AS$28=Plan!AQ$2))</f>
        <v>0</v>
      </c>
      <c r="AR15" s="49">
        <f ca="1">SUMPRODUCT((ST!$F$27:$AS$27=Plan!$AI$1)*(ST!$F$28:$AS$28=Plan!AR$2))</f>
        <v>0</v>
      </c>
      <c r="AS15" s="49">
        <f ca="1">SUMPRODUCT((ST!$F$27:$AS$27=Plan!$AI$1)*(ST!$F$28:$AS$28=Plan!AS$2))</f>
        <v>0</v>
      </c>
      <c r="AT15" s="49">
        <f ca="1">SUMPRODUCT((ST!$F$27:$AS$27=Plan!$AT$1)*(ST!$F$28:$AS$28=Plan!AT$2))</f>
        <v>0</v>
      </c>
      <c r="AU15" s="49">
        <f ca="1">SUMPRODUCT((ST!$F$27:$AS$27=Plan!$AT$1)*(ST!$F$28:$AS$28=Plan!AU$2))</f>
        <v>0</v>
      </c>
      <c r="AV15" s="49">
        <f ca="1">SUMPRODUCT((ST!$F$27:$AS$27=Plan!$AT$1)*(ST!$F$28:$AS$28=Plan!AV$2))</f>
        <v>0</v>
      </c>
      <c r="AW15" s="49">
        <f ca="1">SUMPRODUCT((ST!$F$27:$AS$27=Plan!$AT$1)*(ST!$F$28:$AS$28=Plan!AW$2))</f>
        <v>0</v>
      </c>
      <c r="AX15" s="49">
        <f ca="1">SUMPRODUCT((ST!$F$27:$AS$27=Plan!$AT$1)*(ST!$F$28:$AS$28=Plan!AX$2))</f>
        <v>0</v>
      </c>
      <c r="AY15" s="49">
        <f ca="1">SUMPRODUCT((ST!$F$27:$AS$27=Plan!$AT$1)*(ST!$F$28:$AS$28=Plan!AY$2))</f>
        <v>0</v>
      </c>
      <c r="AZ15" s="49">
        <f ca="1">SUMPRODUCT((ST!$F$27:$AS$27=Plan!$AT$1)*(ST!$F$28:$AS$28=Plan!AZ$2))</f>
        <v>0</v>
      </c>
      <c r="BA15" s="49">
        <f ca="1">SUMPRODUCT((ST!$F$27:$AS$27=Plan!$AT$1)*(ST!$F$28:$AS$28=Plan!BA$2))</f>
        <v>0</v>
      </c>
      <c r="BB15" s="49">
        <f ca="1">SUMPRODUCT((ST!$F$27:$AS$27=Plan!$AT$1)*(ST!$F$28:$AS$28=Plan!BB$2))</f>
        <v>0</v>
      </c>
      <c r="BC15" s="49">
        <f ca="1">SUMPRODUCT((ST!$F$27:$AS$27=Plan!$AT$1)*(ST!$F$28:$AS$28=Plan!BC$2))</f>
        <v>0</v>
      </c>
      <c r="BD15" s="49">
        <f ca="1">SUMPRODUCT((ST!$F$27:$AS$27=Plan!$AT$1)*(ST!$F$28:$AS$28=Plan!BD$2))</f>
        <v>0</v>
      </c>
      <c r="BE15" s="49">
        <f ca="1">SUMPRODUCT((ST!$F$27:$AS$27=Plan!$BE$1)*(ST!$F$28:$AS$28=Plan!BE$2))</f>
        <v>0</v>
      </c>
      <c r="BF15" s="49">
        <f ca="1">SUMPRODUCT((ST!$F$27:$AS$27=Plan!$BE$1)*(ST!$F$28:$AS$28=Plan!BF$2))</f>
        <v>0</v>
      </c>
      <c r="BG15" s="49">
        <f ca="1">SUMPRODUCT((ST!$F$27:$AS$27=Plan!$BE$1)*(ST!$F$28:$AS$28=Plan!BG$2))</f>
        <v>0</v>
      </c>
      <c r="BH15" s="49">
        <f ca="1">SUMPRODUCT((ST!$F$27:$AS$27=Plan!$BE$1)*(ST!$F$28:$AS$28=Plan!BH$2))</f>
        <v>0</v>
      </c>
      <c r="BI15" s="49">
        <f ca="1">SUMPRODUCT((ST!$F$27:$AS$27=Plan!$BE$1)*(ST!$F$28:$AS$28=Plan!BI$2))</f>
        <v>0</v>
      </c>
      <c r="BJ15" s="49">
        <f ca="1">SUMPRODUCT((ST!$F$27:$AS$27=Plan!$BE$1)*(ST!$F$28:$AS$28=Plan!BJ$2))</f>
        <v>0</v>
      </c>
      <c r="BK15" s="49">
        <f ca="1">SUMPRODUCT((ST!$F$27:$AS$27=Plan!$BE$1)*(ST!$F$28:$AS$28=Plan!BK$2))</f>
        <v>0</v>
      </c>
      <c r="BL15" s="49">
        <f ca="1">SUMPRODUCT((ST!$F$27:$AS$27=Plan!$BE$1)*(ST!$F$28:$AS$28=Plan!BL$2))</f>
        <v>0</v>
      </c>
      <c r="BM15" s="49">
        <f ca="1">SUMPRODUCT((ST!$F$27:$AS$27=Plan!$BE$1)*(ST!$F$28:$AS$28=Plan!BM$2))</f>
        <v>0</v>
      </c>
      <c r="BN15" s="49">
        <f ca="1">SUMPRODUCT((ST!$F$27:$AS$27=Plan!$BE$1)*(ST!$F$28:$AS$28=Plan!BN$2))</f>
        <v>0</v>
      </c>
      <c r="BO15" s="49">
        <f ca="1">SUMPRODUCT((ST!$F$27:$AS$27=Plan!$BE$1)*(ST!$F$28:$AS$28=Plan!BO$2))</f>
        <v>0</v>
      </c>
      <c r="BP15" s="49">
        <f ca="1">SUMPRODUCT((ST!$F$27:$AS$27=Plan!$BP$1)*(ST!$F$28:$AS$28=Plan!BP$2))</f>
        <v>0</v>
      </c>
      <c r="BQ15" s="49">
        <f ca="1">SUMPRODUCT((ST!$F$27:$AS$27=Plan!$BP$1)*(ST!$F$28:$AS$28=Plan!BQ$2))</f>
        <v>0</v>
      </c>
      <c r="BR15" s="49">
        <f ca="1">SUMPRODUCT((ST!$F$27:$AS$27=Plan!$BP$1)*(ST!$F$28:$AS$28=Plan!BR$2))</f>
        <v>0</v>
      </c>
      <c r="BS15" s="49">
        <f ca="1">SUMPRODUCT((ST!$F$27:$AS$27=Plan!$BP$1)*(ST!$F$28:$AS$28=Plan!BS$2))</f>
        <v>3</v>
      </c>
      <c r="BT15" s="49">
        <f ca="1">SUMPRODUCT((ST!$F$27:$AS$27=Plan!$BP$1)*(ST!$F$28:$AS$28=Plan!BT$2))</f>
        <v>0</v>
      </c>
      <c r="BU15" s="49">
        <f ca="1">SUMPRODUCT((ST!$F$27:$AS$27=Plan!$BP$1)*(ST!$F$28:$AS$28=Plan!BU$2))</f>
        <v>0</v>
      </c>
      <c r="BV15" s="49">
        <f ca="1">SUMPRODUCT((ST!$F$27:$AS$27=Plan!$BP$1)*(ST!$F$28:$AS$28=Plan!BV$2))</f>
        <v>0</v>
      </c>
      <c r="BW15" s="49">
        <f ca="1">SUMPRODUCT((ST!$F$27:$AS$27=Plan!$BP$1)*(ST!$F$28:$AS$28=Plan!BW$2))</f>
        <v>0</v>
      </c>
      <c r="BX15" s="49">
        <f ca="1">SUMPRODUCT((ST!$F$27:$AS$27=Plan!$BP$1)*(ST!$F$28:$AS$28=Plan!BX$2))</f>
        <v>0</v>
      </c>
      <c r="BY15" s="49">
        <f ca="1">SUMPRODUCT((ST!$F$27:$AS$27=Plan!$BP$1)*(ST!$F$28:$AS$28=Plan!BY$2))</f>
        <v>0</v>
      </c>
      <c r="BZ15" s="49">
        <f ca="1">SUMPRODUCT((ST!$F$27:$AS$27=Plan!$BP$1)*(ST!$F$28:$AS$28=Plan!BZ$2))</f>
        <v>0</v>
      </c>
      <c r="CA15" s="49">
        <f ca="1">SUMPRODUCT((ST!$F$27:$AS$27=Plan!$BP$1)*(ST!$F$28:$AS$28=Plan!CA$2))</f>
        <v>0</v>
      </c>
      <c r="CB15" s="49">
        <f ca="1">SUMPRODUCT((ST!$F$27:$AS$27=Plan!$CB$1)*(ST!$F$28:$AS$28=Plan!CB$2))</f>
        <v>0</v>
      </c>
      <c r="CC15" s="49">
        <f ca="1">SUMPRODUCT((ST!$F$27:$AS$27=Plan!$CB$1)*(ST!$F$28:$AS$28=Plan!CC$2))</f>
        <v>0</v>
      </c>
      <c r="CD15" s="49">
        <f ca="1">SUMPRODUCT((ST!$F$27:$AS$27=Plan!$CB$1)*(ST!$F$28:$AS$28=Plan!CD$2))</f>
        <v>0</v>
      </c>
      <c r="CE15" s="49">
        <f ca="1">SUMPRODUCT((ST!$F$27:$AS$27=Plan!$CB$1)*(ST!$F$28:$AS$28=Plan!CE$2))</f>
        <v>3</v>
      </c>
      <c r="CF15" s="49">
        <f ca="1">SUMPRODUCT((ST!$F$27:$AS$27=Plan!$CB$1)*(ST!$F$28:$AS$28=Plan!CF$2))</f>
        <v>0</v>
      </c>
      <c r="CG15" s="49">
        <f ca="1">SUMPRODUCT((ST!$F$27:$AS$27=Plan!$CB$1)*(ST!$F$28:$AS$28=Plan!CG$2))</f>
        <v>0</v>
      </c>
      <c r="CH15" s="49">
        <f ca="1">SUMPRODUCT((ST!$F$27:$AS$27=Plan!$CB$1)*(ST!$F$28:$AS$28=Plan!CH$2))</f>
        <v>0</v>
      </c>
      <c r="CI15" s="49">
        <f ca="1">SUMPRODUCT((ST!$F$27:$AS$27=Plan!$CB$1)*(ST!$F$28:$AS$28=Plan!CI$2))</f>
        <v>0</v>
      </c>
      <c r="CJ15" s="49">
        <f ca="1">SUMPRODUCT((ST!$F$27:$AS$27=Plan!$CB$1)*(ST!$F$28:$AS$28=Plan!CJ$2))</f>
        <v>0</v>
      </c>
      <c r="CK15" s="49">
        <f ca="1">SUMPRODUCT((ST!$F$27:$AS$27=Plan!$CB$1)*(ST!$F$28:$AS$28=Plan!CK$2))</f>
        <v>0</v>
      </c>
      <c r="CL15" s="49">
        <f ca="1">SUMPRODUCT((ST!$F$27:$AS$27=Plan!$CB$1)*(ST!$F$28:$AS$28=Plan!CL$2))</f>
        <v>0</v>
      </c>
      <c r="CM15" s="49">
        <f ca="1">SUMPRODUCT((ST!$F$27:$AS$27=Plan!$CB$1)*(ST!$F$28:$AS$28=Plan!CM$2))</f>
        <v>0</v>
      </c>
      <c r="CN15" s="49">
        <f ca="1">SUMPRODUCT((ST!$F$27:$AS$27=Plan!$CN$1)*(ST!$F$28:$AS$28=Plan!CN$2))</f>
        <v>0</v>
      </c>
      <c r="CO15" s="49">
        <f ca="1">SUMPRODUCT((ST!$F$27:$AS$27=Plan!$CN$1)*(ST!$F$28:$AS$28=Plan!CO$2))</f>
        <v>0</v>
      </c>
      <c r="CP15" s="49">
        <f ca="1">SUMPRODUCT((ST!$F$27:$AS$27=Plan!$CN$1)*(ST!$F$28:$AS$28=Plan!CP$2))</f>
        <v>0</v>
      </c>
      <c r="CQ15" s="49">
        <f ca="1">SUMPRODUCT((ST!$F$27:$AS$27=Plan!$CN$1)*(ST!$F$28:$AS$28=Plan!CQ$2))</f>
        <v>3</v>
      </c>
      <c r="CR15" s="49">
        <f ca="1">SUMPRODUCT((ST!$F$27:$AS$27=Plan!$CN$1)*(ST!$F$28:$AS$28=Plan!CR$2))</f>
        <v>0</v>
      </c>
      <c r="CS15" s="49">
        <f ca="1">SUMPRODUCT((ST!$F$27:$AS$27=Plan!$CN$1)*(ST!$F$28:$AS$28=Plan!CS$2))</f>
        <v>0</v>
      </c>
      <c r="CT15" s="49">
        <f ca="1">SUMPRODUCT((ST!$F$27:$AS$27=Plan!$CN$1)*(ST!$F$28:$AS$28=Plan!CT$2))</f>
        <v>0</v>
      </c>
      <c r="CU15" s="49">
        <f ca="1">SUMPRODUCT((ST!$F$27:$AS$27=Plan!$CN$1)*(ST!$F$28:$AS$28=Plan!CU$2))</f>
        <v>0</v>
      </c>
      <c r="CV15" s="49">
        <f ca="1">SUMPRODUCT((ST!$F$27:$AS$27=Plan!$CN$1)*(ST!$F$28:$AS$28=Plan!CV$2))</f>
        <v>0</v>
      </c>
      <c r="CW15" s="49">
        <f ca="1">SUMPRODUCT((ST!$F$27:$AS$27=Plan!$CN$1)*(ST!$F$28:$AS$28=Plan!CW$2))</f>
        <v>0</v>
      </c>
      <c r="CX15" s="49">
        <f ca="1">SUMPRODUCT((ST!$F$27:$AS$27=Plan!$CN$1)*(ST!$F$28:$AS$28=Plan!CX$2))</f>
        <v>0</v>
      </c>
      <c r="CY15" s="49">
        <f ca="1">SUMPRODUCT((ST!$F$27:$AS$27=Plan!$CN$1)*(ST!$F$28:$AS$28=Plan!CY$2))</f>
        <v>0</v>
      </c>
      <c r="CZ15" s="49">
        <f ca="1">SUMPRODUCT((ST!$F$27:$AS$27=Plan!$CZ$1)*(ST!$F$28:$AS$28=Plan!CZ$2))</f>
        <v>0</v>
      </c>
      <c r="DA15" s="49">
        <f ca="1">SUMPRODUCT((ST!$F$27:$AS$27=Plan!$CZ$1)*(ST!$F$28:$AS$28=Plan!DA$2))</f>
        <v>0</v>
      </c>
      <c r="DB15" s="49">
        <f ca="1">SUMPRODUCT((ST!$F$27:$AS$27=Plan!$CZ$1)*(ST!$F$28:$AS$28=Plan!DB$2))</f>
        <v>0</v>
      </c>
      <c r="DC15" s="49">
        <f ca="1">SUMPRODUCT((ST!$F$27:$AS$27=Plan!$CZ$1)*(ST!$F$28:$AS$28=Plan!DC$2))</f>
        <v>3</v>
      </c>
      <c r="DD15" s="49">
        <f ca="1">SUMPRODUCT((ST!$F$27:$AS$27=Plan!$CZ$1)*(ST!$F$28:$AS$28=Plan!DD$2))</f>
        <v>0</v>
      </c>
      <c r="DE15" s="49">
        <f ca="1">SUMPRODUCT((ST!$F$27:$AS$27=Plan!$CZ$1)*(ST!$F$28:$AS$28=Plan!DE$2))</f>
        <v>0</v>
      </c>
      <c r="DF15" s="49">
        <f ca="1">SUMPRODUCT((ST!$F$27:$AS$27=Plan!$CZ$1)*(ST!$F$28:$AS$28=Plan!DF$2))</f>
        <v>0</v>
      </c>
      <c r="DG15" s="49">
        <f ca="1">SUMPRODUCT((ST!$F$27:$AS$27=Plan!$CZ$1)*(ST!$F$28:$AS$28=Plan!DG$2))</f>
        <v>0</v>
      </c>
      <c r="DH15" s="49">
        <f ca="1">SUMPRODUCT((ST!$F$27:$AS$27=Plan!$CZ$1)*(ST!$F$28:$AS$28=Plan!DH$2))</f>
        <v>0</v>
      </c>
      <c r="DI15" s="49">
        <f ca="1">SUMPRODUCT((ST!$F$27:$AS$27=Plan!$CZ$1)*(ST!$F$28:$AS$28=Plan!DI$2))</f>
        <v>0</v>
      </c>
      <c r="DJ15" s="49">
        <f ca="1">SUMPRODUCT((ST!$F$27:$AS$27=Plan!$CZ$1)*(ST!$F$28:$AS$28=Plan!DJ$2))</f>
        <v>0</v>
      </c>
      <c r="DK15" s="49">
        <f ca="1">SUMPRODUCT((ST!$F$27:$AS$27=Plan!$CZ$1)*(ST!$F$28:$AS$28=Plan!DK$2))</f>
        <v>0</v>
      </c>
      <c r="DL15" s="49">
        <f ca="1">SUMPRODUCT((ST!$F$27:$AS$27=Plan!$DL$1)*(ST!$F$28:$AS$28=Plan!DL$2))</f>
        <v>0</v>
      </c>
      <c r="DM15" s="49">
        <f ca="1">SUMPRODUCT((ST!$F$27:$AS$27=Plan!$DL$1)*(ST!$F$28:$AS$28=Plan!DM$2))</f>
        <v>0</v>
      </c>
      <c r="DN15" s="49">
        <f ca="1">SUMPRODUCT((ST!$F$27:$AS$27=Plan!$DL$1)*(ST!$F$28:$AS$28=Plan!DN$2))</f>
        <v>0</v>
      </c>
      <c r="DO15" s="49">
        <f ca="1">SUMPRODUCT((ST!$F$27:$AS$27=Plan!$DL$1)*(ST!$F$28:$AS$28=Plan!DO$2))</f>
        <v>3</v>
      </c>
      <c r="DP15" s="49">
        <f ca="1">SUMPRODUCT((ST!$F$27:$AS$27=Plan!$DL$1)*(ST!$F$28:$AS$28=Plan!DP$2))</f>
        <v>0</v>
      </c>
      <c r="DQ15" s="49">
        <f ca="1">SUMPRODUCT((ST!$F$27:$AS$27=Plan!$DL$1)*(ST!$F$28:$AS$28=Plan!DQ$2))</f>
        <v>0</v>
      </c>
      <c r="DR15" s="49">
        <f ca="1">SUMPRODUCT((ST!$F$27:$AS$27=Plan!$DL$1)*(ST!$F$28:$AS$28=Plan!DR$2))</f>
        <v>0</v>
      </c>
      <c r="DS15" s="49">
        <f ca="1">SUMPRODUCT((ST!$F$27:$AS$27=Plan!$DL$1)*(ST!$F$28:$AS$28=Plan!DS$2))</f>
        <v>0</v>
      </c>
      <c r="DT15" s="49">
        <f ca="1">SUMPRODUCT((ST!$F$27:$AS$27=Plan!$DL$1)*(ST!$F$28:$AS$28=Plan!DT$2))</f>
        <v>0</v>
      </c>
      <c r="DU15" s="49">
        <f ca="1">SUMPRODUCT((ST!$F$27:$AS$27=Plan!$DL$1)*(ST!$F$28:$AS$28=Plan!DU$2))</f>
        <v>0</v>
      </c>
      <c r="DV15" s="49">
        <f ca="1">SUMPRODUCT((ST!$F$27:$AS$27=Plan!$DL$1)*(ST!$F$28:$AS$28=Plan!DV$2))</f>
        <v>0</v>
      </c>
      <c r="DW15" s="49">
        <f ca="1">SUMPRODUCT((ST!$F$27:$AS$27=Plan!$DL$1)*(ST!$F$28:$AS$28=Plan!DW$2))</f>
        <v>0</v>
      </c>
      <c r="DX15" s="49">
        <f ca="1">SUMPRODUCT((ST!$F$27:$AS$27=Plan!$DX$1)*(ST!$F$28:$AS$28=Plan!DX$2))</f>
        <v>0</v>
      </c>
      <c r="DY15" s="49">
        <f ca="1">SUMPRODUCT((ST!$F$27:$AS$27=Plan!$DX$1)*(ST!$F$28:$AS$28=Plan!DY$2))</f>
        <v>0</v>
      </c>
      <c r="DZ15" s="49">
        <f ca="1">SUMPRODUCT((ST!$F$27:$AS$27=Plan!$DX$1)*(ST!$F$28:$AS$28=Plan!DZ$2))</f>
        <v>0</v>
      </c>
      <c r="EA15" s="49">
        <f ca="1">SUMPRODUCT((ST!$F$27:$AS$27=Plan!$DX$1)*(ST!$F$28:$AS$28=Plan!EA$2))</f>
        <v>3</v>
      </c>
      <c r="EB15" s="49">
        <f ca="1">SUMPRODUCT((ST!$F$27:$AS$27=Plan!$DX$1)*(ST!$F$28:$AS$28=Plan!EB$2))</f>
        <v>0</v>
      </c>
      <c r="EC15" s="49">
        <f ca="1">SUMPRODUCT((ST!$F$27:$AS$27=Plan!$DX$1)*(ST!$F$28:$AS$28=Plan!EC$2))</f>
        <v>0</v>
      </c>
      <c r="ED15" s="49">
        <f ca="1">SUMPRODUCT((ST!$F$27:$AS$27=Plan!$DX$1)*(ST!$F$28:$AS$28=Plan!ED$2))</f>
        <v>0</v>
      </c>
      <c r="EE15" s="49">
        <f ca="1">SUMPRODUCT((ST!$F$27:$AS$27=Plan!$DX$1)*(ST!$F$28:$AS$28=Plan!EE$2))</f>
        <v>0</v>
      </c>
      <c r="EF15" s="49">
        <f ca="1">SUMPRODUCT((ST!$F$27:$AS$27=Plan!$DX$1)*(ST!$F$28:$AS$28=Plan!EF$2))</f>
        <v>0</v>
      </c>
      <c r="EG15" s="49">
        <f ca="1">SUMPRODUCT((ST!$F$27:$AS$27=Plan!$DX$1)*(ST!$F$28:$AS$28=Plan!EG$2))</f>
        <v>0</v>
      </c>
      <c r="EH15" s="49">
        <f ca="1">SUMPRODUCT((ST!$F$27:$AS$27=Plan!$DX$1)*(ST!$F$28:$AS$28=Plan!EH$2))</f>
        <v>0</v>
      </c>
      <c r="EI15" s="49">
        <f ca="1">SUMPRODUCT((ST!$F$27:$AS$27=Plan!$DX$1)*(ST!$F$28:$AS$28=Plan!EI$2))</f>
        <v>0</v>
      </c>
      <c r="EJ15" s="49">
        <f ca="1">SUMPRODUCT((ST!$F$27:$AS$27=Plan!$DX$1)*(ST!$F$28:$AS$28=Plan!EJ$2))</f>
        <v>0</v>
      </c>
      <c r="EK15" s="49">
        <f ca="1">SUMPRODUCT((ST!$F$27:$AS$27=Plan!$EK$1)*(ST!$F$28:$AS$28=Plan!EK$2))</f>
        <v>0</v>
      </c>
      <c r="EL15" s="49">
        <f ca="1">SUMPRODUCT((ST!$F$27:$AS$27=Plan!$EK$1)*(ST!$F$28:$AS$28=Plan!EL$2))</f>
        <v>0</v>
      </c>
      <c r="EM15" s="49">
        <f ca="1">SUMPRODUCT((ST!$F$27:$AS$27=Plan!$EK$1)*(ST!$F$28:$AS$28=Plan!EM$2))</f>
        <v>0</v>
      </c>
      <c r="EN15" s="49">
        <f ca="1">SUMPRODUCT((ST!$F$27:$AS$27=Plan!$EK$1)*(ST!$F$28:$AS$28=Plan!EN$2))</f>
        <v>3</v>
      </c>
      <c r="EO15" s="49">
        <f ca="1">SUMPRODUCT((ST!$F$27:$AS$27=Plan!$EK$1)*(ST!$F$28:$AS$28=Plan!EO$2))</f>
        <v>0</v>
      </c>
      <c r="EP15" s="49">
        <f ca="1">SUMPRODUCT((ST!$F$27:$AS$27=Plan!$EK$1)*(ST!$F$28:$AS$28=Plan!EP$2))</f>
        <v>0</v>
      </c>
      <c r="EQ15" s="49">
        <f ca="1">SUMPRODUCT((ST!$F$27:$AS$27=Plan!$EK$1)*(ST!$F$28:$AS$28=Plan!EQ$2))</f>
        <v>0</v>
      </c>
      <c r="ER15" s="49">
        <f ca="1">SUMPRODUCT((ST!$F$27:$AS$27=Plan!$EK$1)*(ST!$F$28:$AS$28=Plan!ER$2))</f>
        <v>0</v>
      </c>
      <c r="ES15" s="49">
        <f ca="1">SUMPRODUCT((ST!$F$27:$AS$27=Plan!$EK$1)*(ST!$F$28:$AS$28=Plan!ES$2))</f>
        <v>0</v>
      </c>
      <c r="ET15" s="49">
        <f ca="1">SUMPRODUCT((ST!$F$27:$AS$27=Plan!$EK$1)*(ST!$F$28:$AS$28=Plan!ET$2))</f>
        <v>0</v>
      </c>
      <c r="EU15" s="49">
        <f ca="1">SUMPRODUCT((ST!$F$27:$AS$27=Plan!$EK$1)*(ST!$F$28:$AS$28=Plan!EU$2))</f>
        <v>0</v>
      </c>
      <c r="EV15" s="49">
        <f ca="1">SUMPRODUCT((ST!$F$27:$AS$27=Plan!$EK$1)*(ST!$F$28:$AS$28=Plan!EV$2))</f>
        <v>0</v>
      </c>
      <c r="EW15" s="49">
        <f ca="1">SUMPRODUCT((ST!$F$27:$AS$27=Plan!$EK$1)*(ST!$F$28:$AS$28=Plan!EW$2))</f>
        <v>0</v>
      </c>
      <c r="EX15" s="51" t="str">
        <f t="shared" ca="1" si="13"/>
        <v/>
      </c>
      <c r="EY15" s="51" t="str">
        <f t="shared" ca="1" si="14"/>
        <v/>
      </c>
      <c r="EZ15" s="51" t="str">
        <f t="shared" ca="1" si="15"/>
        <v/>
      </c>
      <c r="FA15" s="51" t="str">
        <f t="shared" ca="1" si="16"/>
        <v/>
      </c>
      <c r="FB15" s="51" t="str">
        <f t="shared" ca="1" si="17"/>
        <v/>
      </c>
      <c r="FC15" s="51" t="str">
        <f t="shared" ca="1" si="18"/>
        <v/>
      </c>
      <c r="FD15" s="51" t="str">
        <f t="shared" ca="1" si="19"/>
        <v/>
      </c>
      <c r="FE15" s="51" t="str">
        <f t="shared" ca="1" si="20"/>
        <v/>
      </c>
      <c r="FF15" s="51" t="str">
        <f t="shared" ca="1" si="21"/>
        <v/>
      </c>
      <c r="FG15" s="51" t="str">
        <f t="shared" ca="1" si="22"/>
        <v/>
      </c>
      <c r="FH15" s="51" t="str">
        <f t="shared" ca="1" si="23"/>
        <v/>
      </c>
      <c r="FI15" s="51" t="str">
        <f t="shared" ca="1" si="24"/>
        <v/>
      </c>
      <c r="FJ15" s="51" t="str">
        <f t="shared" ca="1" si="25"/>
        <v/>
      </c>
      <c r="FK15" s="51" t="str">
        <f t="shared" ca="1" si="26"/>
        <v/>
      </c>
      <c r="FL15" s="51" t="str">
        <f t="shared" ca="1" si="27"/>
        <v/>
      </c>
      <c r="FM15" s="51" t="str">
        <f t="shared" ca="1" si="28"/>
        <v/>
      </c>
      <c r="FN15" s="51" t="str">
        <f t="shared" ca="1" si="29"/>
        <v/>
      </c>
      <c r="FO15" s="51" t="str">
        <f t="shared" ca="1" si="30"/>
        <v/>
      </c>
      <c r="FP15" s="51" t="str">
        <f t="shared" ca="1" si="31"/>
        <v/>
      </c>
      <c r="FQ15" s="51" t="str">
        <f t="shared" ca="1" si="32"/>
        <v/>
      </c>
      <c r="FR15" s="51" t="str">
        <f t="shared" ca="1" si="33"/>
        <v/>
      </c>
      <c r="FS15" s="51" t="str">
        <f t="shared" ca="1" si="34"/>
        <v/>
      </c>
      <c r="FT15" s="51" t="str">
        <f t="shared" ca="1" si="35"/>
        <v/>
      </c>
      <c r="FU15" s="51" t="str">
        <f t="shared" ca="1" si="36"/>
        <v/>
      </c>
      <c r="FV15" s="51" t="str">
        <f t="shared" ca="1" si="37"/>
        <v/>
      </c>
      <c r="FW15" s="51" t="str">
        <f t="shared" ca="1" si="38"/>
        <v/>
      </c>
      <c r="FX15" s="51" t="str">
        <f t="shared" ca="1" si="39"/>
        <v/>
      </c>
      <c r="FY15" s="51" t="str">
        <f t="shared" ca="1" si="40"/>
        <v/>
      </c>
      <c r="FZ15" s="51" t="str">
        <f t="shared" ca="1" si="41"/>
        <v/>
      </c>
      <c r="GA15" s="51" t="str">
        <f t="shared" ca="1" si="42"/>
        <v/>
      </c>
      <c r="GB15" s="51" t="str">
        <f t="shared" ca="1" si="43"/>
        <v/>
      </c>
      <c r="GC15" s="51" t="str">
        <f t="shared" ca="1" si="44"/>
        <v/>
      </c>
      <c r="GD15" s="51" t="str">
        <f t="shared" ca="1" si="45"/>
        <v/>
      </c>
      <c r="GE15" s="51" t="str">
        <f t="shared" ca="1" si="46"/>
        <v/>
      </c>
      <c r="GF15" s="51" t="str">
        <f t="shared" ca="1" si="47"/>
        <v/>
      </c>
      <c r="GG15" s="51" t="str">
        <f t="shared" ca="1" si="48"/>
        <v/>
      </c>
      <c r="GH15" s="51" t="str">
        <f t="shared" ca="1" si="49"/>
        <v/>
      </c>
      <c r="GI15" s="51" t="str">
        <f t="shared" ca="1" si="50"/>
        <v/>
      </c>
      <c r="GJ15" s="51" t="str">
        <f t="shared" ca="1" si="51"/>
        <v/>
      </c>
      <c r="GK15" s="51" t="str">
        <f t="shared" ca="1" si="52"/>
        <v/>
      </c>
      <c r="GL15" s="51" t="str">
        <f t="shared" ca="1" si="53"/>
        <v/>
      </c>
      <c r="GM15" s="51" t="str">
        <f t="shared" ca="1" si="54"/>
        <v/>
      </c>
      <c r="GN15" s="51" t="str">
        <f t="shared" ca="1" si="55"/>
        <v/>
      </c>
      <c r="GO15" s="51" t="str">
        <f t="shared" ca="1" si="56"/>
        <v/>
      </c>
      <c r="GP15" s="51" t="str">
        <f t="shared" ca="1" si="57"/>
        <v/>
      </c>
      <c r="GQ15" s="51" t="str">
        <f t="shared" ca="1" si="58"/>
        <v/>
      </c>
      <c r="GR15" s="51" t="str">
        <f t="shared" ca="1" si="59"/>
        <v/>
      </c>
      <c r="GS15" s="51" t="str">
        <f t="shared" ca="1" si="60"/>
        <v/>
      </c>
      <c r="GT15" s="51" t="str">
        <f t="shared" ca="1" si="61"/>
        <v/>
      </c>
      <c r="GU15" s="51" t="str">
        <f t="shared" ca="1" si="62"/>
        <v/>
      </c>
      <c r="GV15" s="51" t="str">
        <f t="shared" ca="1" si="63"/>
        <v/>
      </c>
      <c r="GW15" s="51" t="str">
        <f t="shared" ca="1" si="64"/>
        <v/>
      </c>
      <c r="GX15" s="51" t="str">
        <f t="shared" ca="1" si="65"/>
        <v/>
      </c>
      <c r="GY15" s="51" t="str">
        <f t="shared" ca="1" si="66"/>
        <v/>
      </c>
      <c r="GZ15" s="51" t="str">
        <f t="shared" ca="1" si="67"/>
        <v/>
      </c>
      <c r="HA15" s="51" t="str">
        <f t="shared" ca="1" si="68"/>
        <v/>
      </c>
      <c r="HB15" s="51" t="str">
        <f t="shared" ca="1" si="69"/>
        <v/>
      </c>
      <c r="HC15" s="51" t="str">
        <f t="shared" ca="1" si="70"/>
        <v/>
      </c>
      <c r="HD15" s="51" t="str">
        <f t="shared" ca="1" si="71"/>
        <v/>
      </c>
      <c r="HE15" s="51" t="str">
        <f t="shared" ca="1" si="72"/>
        <v/>
      </c>
      <c r="HF15" s="51" t="str">
        <f t="shared" ca="1" si="73"/>
        <v/>
      </c>
      <c r="HG15" s="51" t="str">
        <f t="shared" ca="1" si="74"/>
        <v/>
      </c>
      <c r="HH15" s="51" t="str">
        <f t="shared" ca="1" si="75"/>
        <v/>
      </c>
      <c r="HI15" s="51" t="str">
        <f t="shared" ca="1" si="76"/>
        <v/>
      </c>
      <c r="HJ15" s="51" t="str">
        <f t="shared" ca="1" si="77"/>
        <v/>
      </c>
      <c r="HK15" s="51" t="str">
        <f t="shared" ca="1" si="78"/>
        <v/>
      </c>
      <c r="HL15" s="51" t="str">
        <f t="shared" ca="1" si="79"/>
        <v/>
      </c>
      <c r="HM15" s="51" t="str">
        <f t="shared" ca="1" si="80"/>
        <v/>
      </c>
      <c r="HN15" s="51" t="str">
        <f t="shared" ca="1" si="81"/>
        <v/>
      </c>
      <c r="HO15" s="51" t="str">
        <f t="shared" ca="1" si="82"/>
        <v>3 E 1/4</v>
      </c>
      <c r="HP15" s="51" t="str">
        <f t="shared" ca="1" si="83"/>
        <v/>
      </c>
      <c r="HQ15" s="51" t="str">
        <f t="shared" ca="1" si="84"/>
        <v/>
      </c>
      <c r="HR15" s="51" t="str">
        <f t="shared" ca="1" si="85"/>
        <v/>
      </c>
      <c r="HS15" s="51" t="str">
        <f t="shared" ca="1" si="86"/>
        <v/>
      </c>
      <c r="HT15" s="51" t="str">
        <f t="shared" ca="1" si="87"/>
        <v/>
      </c>
      <c r="HU15" s="51" t="str">
        <f t="shared" ca="1" si="88"/>
        <v/>
      </c>
      <c r="HV15" s="51" t="str">
        <f t="shared" ca="1" si="89"/>
        <v/>
      </c>
      <c r="HW15" s="51" t="str">
        <f t="shared" ca="1" si="90"/>
        <v/>
      </c>
      <c r="HX15" s="51" t="str">
        <f t="shared" ca="1" si="91"/>
        <v/>
      </c>
      <c r="HY15" s="51" t="str">
        <f t="shared" ca="1" si="92"/>
        <v/>
      </c>
      <c r="HZ15" s="51" t="str">
        <f t="shared" ca="1" si="93"/>
        <v/>
      </c>
      <c r="IA15" s="51" t="str">
        <f t="shared" ca="1" si="94"/>
        <v>3 E 2/4</v>
      </c>
      <c r="IB15" s="51" t="str">
        <f t="shared" ca="1" si="95"/>
        <v/>
      </c>
      <c r="IC15" s="51" t="str">
        <f t="shared" ca="1" si="96"/>
        <v/>
      </c>
      <c r="ID15" s="51" t="str">
        <f t="shared" ca="1" si="97"/>
        <v/>
      </c>
      <c r="IE15" s="51" t="str">
        <f t="shared" ca="1" si="98"/>
        <v/>
      </c>
      <c r="IF15" s="51" t="str">
        <f t="shared" ca="1" si="99"/>
        <v/>
      </c>
      <c r="IG15" s="51" t="str">
        <f t="shared" ca="1" si="100"/>
        <v/>
      </c>
      <c r="IH15" s="51" t="str">
        <f t="shared" ca="1" si="101"/>
        <v/>
      </c>
      <c r="II15" s="51" t="str">
        <f t="shared" ca="1" si="102"/>
        <v/>
      </c>
      <c r="IJ15" s="51" t="str">
        <f t="shared" ca="1" si="103"/>
        <v/>
      </c>
      <c r="IK15" s="51" t="str">
        <f t="shared" ca="1" si="104"/>
        <v/>
      </c>
      <c r="IL15" s="51" t="str">
        <f t="shared" ca="1" si="105"/>
        <v/>
      </c>
      <c r="IM15" s="51" t="str">
        <f t="shared" ca="1" si="106"/>
        <v>3 E 3/4</v>
      </c>
      <c r="IN15" s="51" t="str">
        <f t="shared" ca="1" si="107"/>
        <v/>
      </c>
      <c r="IO15" s="51" t="str">
        <f t="shared" ca="1" si="108"/>
        <v/>
      </c>
      <c r="IP15" s="51" t="str">
        <f t="shared" ca="1" si="109"/>
        <v/>
      </c>
      <c r="IQ15" s="51" t="str">
        <f t="shared" ca="1" si="110"/>
        <v/>
      </c>
      <c r="IR15" s="51" t="str">
        <f t="shared" ca="1" si="111"/>
        <v/>
      </c>
      <c r="IS15" s="51" t="str">
        <f t="shared" ca="1" si="112"/>
        <v/>
      </c>
      <c r="IT15" s="51" t="str">
        <f t="shared" ca="1" si="113"/>
        <v/>
      </c>
      <c r="IU15" s="51" t="str">
        <f t="shared" ca="1" si="114"/>
        <v/>
      </c>
      <c r="IV15" s="51" t="str">
        <f t="shared" ca="1" si="115"/>
        <v/>
      </c>
      <c r="IW15" s="51" t="str">
        <f t="shared" ca="1" si="116"/>
        <v/>
      </c>
      <c r="IX15" s="51" t="str">
        <f t="shared" ca="1" si="117"/>
        <v/>
      </c>
      <c r="IY15" s="51" t="str">
        <f t="shared" ca="1" si="118"/>
        <v>3 E 1/5</v>
      </c>
      <c r="IZ15" s="51" t="str">
        <f t="shared" ca="1" si="119"/>
        <v/>
      </c>
      <c r="JA15" s="51" t="str">
        <f t="shared" ca="1" si="120"/>
        <v/>
      </c>
      <c r="JB15" s="51" t="str">
        <f t="shared" ca="1" si="121"/>
        <v/>
      </c>
      <c r="JC15" s="51" t="str">
        <f t="shared" ca="1" si="122"/>
        <v/>
      </c>
      <c r="JD15" s="51" t="str">
        <f t="shared" ca="1" si="123"/>
        <v/>
      </c>
      <c r="JE15" s="51" t="str">
        <f t="shared" ca="1" si="124"/>
        <v/>
      </c>
      <c r="JF15" s="51" t="str">
        <f t="shared" ca="1" si="125"/>
        <v/>
      </c>
      <c r="JG15" s="51" t="str">
        <f t="shared" ca="1" si="126"/>
        <v/>
      </c>
      <c r="JH15" s="51" t="str">
        <f t="shared" ca="1" si="127"/>
        <v/>
      </c>
      <c r="JI15" s="51" t="str">
        <f t="shared" ca="1" si="128"/>
        <v/>
      </c>
      <c r="JJ15" s="51" t="str">
        <f t="shared" ca="1" si="129"/>
        <v/>
      </c>
      <c r="JK15" s="51" t="str">
        <f t="shared" ca="1" si="130"/>
        <v>3 E 2/5</v>
      </c>
      <c r="JL15" s="51" t="str">
        <f t="shared" ca="1" si="131"/>
        <v/>
      </c>
      <c r="JM15" s="51" t="str">
        <f t="shared" ca="1" si="132"/>
        <v/>
      </c>
      <c r="JN15" s="51" t="str">
        <f t="shared" ca="1" si="133"/>
        <v/>
      </c>
      <c r="JO15" s="51" t="str">
        <f t="shared" ca="1" si="134"/>
        <v/>
      </c>
      <c r="JP15" s="51" t="str">
        <f t="shared" ca="1" si="135"/>
        <v/>
      </c>
      <c r="JQ15" s="51" t="str">
        <f t="shared" ca="1" si="136"/>
        <v/>
      </c>
      <c r="JR15" s="51" t="str">
        <f t="shared" ca="1" si="137"/>
        <v/>
      </c>
      <c r="JS15" s="51" t="str">
        <f t="shared" ca="1" si="138"/>
        <v/>
      </c>
      <c r="JT15" s="51" t="str">
        <f t="shared" ca="1" si="139"/>
        <v/>
      </c>
      <c r="JU15" s="51" t="str">
        <f t="shared" ca="1" si="140"/>
        <v/>
      </c>
      <c r="JV15" s="51" t="str">
        <f t="shared" ca="1" si="141"/>
        <v/>
      </c>
      <c r="JW15" s="51" t="str">
        <f t="shared" ca="1" si="142"/>
        <v>3 E 1/6</v>
      </c>
      <c r="JX15" s="51" t="str">
        <f t="shared" ca="1" si="143"/>
        <v/>
      </c>
      <c r="JY15" s="51" t="str">
        <f t="shared" ca="1" si="144"/>
        <v/>
      </c>
      <c r="JZ15" s="51" t="str">
        <f t="shared" ca="1" si="145"/>
        <v/>
      </c>
      <c r="KA15" s="51" t="str">
        <f t="shared" ca="1" si="146"/>
        <v/>
      </c>
      <c r="KB15" s="51" t="str">
        <f t="shared" ca="1" si="147"/>
        <v/>
      </c>
      <c r="KC15" s="51" t="str">
        <f t="shared" ca="1" si="148"/>
        <v/>
      </c>
      <c r="KD15" s="51" t="str">
        <f t="shared" ca="1" si="149"/>
        <v/>
      </c>
      <c r="KE15" s="51" t="str">
        <f t="shared" ca="1" si="150"/>
        <v/>
      </c>
      <c r="KF15" s="51" t="str">
        <f t="shared" ca="1" si="151"/>
        <v/>
      </c>
      <c r="KG15" s="51" t="str">
        <f t="shared" ca="1" si="152"/>
        <v/>
      </c>
      <c r="KH15" s="51" t="str">
        <f t="shared" ca="1" si="153"/>
        <v/>
      </c>
      <c r="KI15" s="51" t="str">
        <f t="shared" ca="1" si="154"/>
        <v/>
      </c>
      <c r="KJ15" s="51" t="str">
        <f t="shared" ca="1" si="155"/>
        <v>3 E 2/6</v>
      </c>
      <c r="KK15" s="51" t="str">
        <f t="shared" ca="1" si="156"/>
        <v/>
      </c>
      <c r="KL15" s="51" t="str">
        <f t="shared" ca="1" si="157"/>
        <v/>
      </c>
      <c r="KM15" s="51" t="str">
        <f t="shared" ca="1" si="158"/>
        <v/>
      </c>
      <c r="KN15" s="51" t="str">
        <f t="shared" ca="1" si="159"/>
        <v/>
      </c>
      <c r="KO15" s="51" t="str">
        <f t="shared" ca="1" si="160"/>
        <v/>
      </c>
      <c r="KP15" s="51" t="str">
        <f t="shared" ca="1" si="161"/>
        <v/>
      </c>
      <c r="KQ15" s="51" t="str">
        <f t="shared" ca="1" si="162"/>
        <v/>
      </c>
      <c r="KR15" s="51" t="str">
        <f t="shared" ca="1" si="163"/>
        <v/>
      </c>
      <c r="KS15" s="51" t="str">
        <f t="shared" ca="1" si="164"/>
        <v/>
      </c>
    </row>
    <row r="16" spans="1:305" ht="19.5" customHeight="1">
      <c r="A16" s="49" t="s">
        <v>92</v>
      </c>
      <c r="B16" s="49">
        <f ca="1">SUMPRODUCT((ST!$F$29:$AS$29=Plan!$B$1)*(ST!$F$30:$AS$30=Plan!B$2))</f>
        <v>0</v>
      </c>
      <c r="C16" s="49">
        <f ca="1">SUMPRODUCT((ST!$F$29:$AS$29=Plan!$B$1)*(ST!$F$30:$AS$30=Plan!C$2))</f>
        <v>0</v>
      </c>
      <c r="D16" s="49">
        <f ca="1">SUMPRODUCT((ST!$F$29:$AS$29=Plan!$B$1)*(ST!$F$30:$AS$30=Plan!D$2))</f>
        <v>0</v>
      </c>
      <c r="E16" s="49">
        <f ca="1">SUMPRODUCT((ST!$F$29:$AS$29=Plan!$B$1)*(ST!$F$30:$AS$30=Plan!E$2))</f>
        <v>0</v>
      </c>
      <c r="F16" s="49">
        <f ca="1">SUMPRODUCT((ST!$F$29:$AS$29=Plan!$B$1)*(ST!$F$30:$AS$30=Plan!F$2))</f>
        <v>0</v>
      </c>
      <c r="G16" s="49">
        <f ca="1">SUMPRODUCT((ST!$F$29:$AS$29=Plan!$B$1)*(ST!$F$30:$AS$30=Plan!G$2))</f>
        <v>0</v>
      </c>
      <c r="H16" s="49">
        <f ca="1">SUMPRODUCT((ST!$F$29:$AS$29=Plan!$B$1)*(ST!$F$30:$AS$30=Plan!H$2))</f>
        <v>0</v>
      </c>
      <c r="I16" s="49">
        <f ca="1">SUMPRODUCT((ST!$F$29:$AS$29=Plan!$B$1)*(ST!$F$30:$AS$30=Plan!I$2))</f>
        <v>0</v>
      </c>
      <c r="J16" s="49">
        <f ca="1">SUMPRODUCT((ST!$F$29:$AS$29=Plan!$B$1)*(ST!$F$30:$AS$30=Plan!J$2))</f>
        <v>0</v>
      </c>
      <c r="K16" s="49">
        <f ca="1">SUMPRODUCT((ST!$F$29:$AS$29=Plan!$B$1)*(ST!$F$30:$AS$30=Plan!K$2))</f>
        <v>0</v>
      </c>
      <c r="L16" s="49">
        <f ca="1">SUMPRODUCT((ST!$F$29:$AS$29=Plan!$B$1)*(ST!$F$30:$AS$30=Plan!L$2))</f>
        <v>0</v>
      </c>
      <c r="M16" s="49">
        <f ca="1">SUMPRODUCT((ST!$F$29:$AS$29=Plan!$M$1)*(ST!$F$30:$AS$30=Plan!M$2))</f>
        <v>0</v>
      </c>
      <c r="N16" s="49">
        <f ca="1">SUMPRODUCT((ST!$F$29:$AS$29=Plan!$M$1)*(ST!$F$30:$AS$30=Plan!N$2))</f>
        <v>0</v>
      </c>
      <c r="O16" s="49">
        <f ca="1">SUMPRODUCT((ST!$F$29:$AS$29=Plan!$M$1)*(ST!$F$30:$AS$30=Plan!O$2))</f>
        <v>0</v>
      </c>
      <c r="P16" s="49">
        <f ca="1">SUMPRODUCT((ST!$F$29:$AS$29=Plan!$M$1)*(ST!$F$30:$AS$30=Plan!P$2))</f>
        <v>0</v>
      </c>
      <c r="Q16" s="49">
        <f ca="1">SUMPRODUCT((ST!$F$29:$AS$29=Plan!$M$1)*(ST!$F$30:$AS$30=Plan!Q$2))</f>
        <v>0</v>
      </c>
      <c r="R16" s="49">
        <f ca="1">SUMPRODUCT((ST!$F$29:$AS$29=Plan!$M$1)*(ST!$F$30:$AS$30=Plan!R$2))</f>
        <v>0</v>
      </c>
      <c r="S16" s="49">
        <f ca="1">SUMPRODUCT((ST!$F$29:$AS$29=Plan!$M$1)*(ST!$F$30:$AS$30=Plan!S$2))</f>
        <v>0</v>
      </c>
      <c r="T16" s="49">
        <f ca="1">SUMPRODUCT((ST!$F$29:$AS$29=Plan!$M$1)*(ST!$F$30:$AS$30=Plan!T$2))</f>
        <v>0</v>
      </c>
      <c r="U16" s="49">
        <f ca="1">SUMPRODUCT((ST!$F$29:$AS$29=Plan!$M$1)*(ST!$F$30:$AS$30=Plan!U$2))</f>
        <v>0</v>
      </c>
      <c r="V16" s="49">
        <f ca="1">SUMPRODUCT((ST!$F$29:$AS$29=Plan!$M$1)*(ST!$F$30:$AS$30=Plan!V$2))</f>
        <v>0</v>
      </c>
      <c r="W16" s="49">
        <f ca="1">SUMPRODUCT((ST!$F$29:$AS$29=Plan!$M$1)*(ST!$F$30:$AS$30=Plan!W$2))</f>
        <v>0</v>
      </c>
      <c r="X16" s="49">
        <f ca="1">SUMPRODUCT((ST!$F$29:$AS$29=Plan!$X$1)*(ST!$F$30:$AS$30=Plan!X$2))</f>
        <v>0</v>
      </c>
      <c r="Y16" s="49">
        <f ca="1">SUMPRODUCT((ST!$F$29:$AS$29=Plan!$X$1)*(ST!$F$30:$AS$30=Plan!Y$2))</f>
        <v>0</v>
      </c>
      <c r="Z16" s="49">
        <f ca="1">SUMPRODUCT((ST!$F$29:$AS$29=Plan!$X$1)*(ST!$F$30:$AS$30=Plan!Z$2))</f>
        <v>0</v>
      </c>
      <c r="AA16" s="49">
        <f ca="1">SUMPRODUCT((ST!$F$29:$AS$29=Plan!$X$1)*(ST!$F$30:$AS$30=Plan!AA$2))</f>
        <v>0</v>
      </c>
      <c r="AB16" s="49">
        <f ca="1">SUMPRODUCT((ST!$F$29:$AS$29=Plan!$X$1)*(ST!$F$30:$AS$30=Plan!AB$2))</f>
        <v>0</v>
      </c>
      <c r="AC16" s="49">
        <f ca="1">SUMPRODUCT((ST!$F$29:$AS$29=Plan!$X$1)*(ST!$F$30:$AS$30=Plan!AC$2))</f>
        <v>0</v>
      </c>
      <c r="AD16" s="49">
        <f ca="1">SUMPRODUCT((ST!$F$29:$AS$29=Plan!$X$1)*(ST!$F$30:$AS$30=Plan!AD$2))</f>
        <v>0</v>
      </c>
      <c r="AE16" s="49">
        <f ca="1">SUMPRODUCT((ST!$F$29:$AS$29=Plan!$X$1)*(ST!$F$30:$AS$30=Plan!AE$2))</f>
        <v>0</v>
      </c>
      <c r="AF16" s="49">
        <f ca="1">SUMPRODUCT((ST!$F$29:$AS$29=Plan!$X$1)*(ST!$F$30:$AS$30=Plan!AF$2))</f>
        <v>0</v>
      </c>
      <c r="AG16" s="49">
        <f ca="1">SUMPRODUCT((ST!$F$29:$AS$29=Plan!$X$1)*(ST!$F$30:$AS$30=Plan!AG$2))</f>
        <v>0</v>
      </c>
      <c r="AH16" s="49">
        <f ca="1">SUMPRODUCT((ST!$F$29:$AS$29=Plan!$X$1)*(ST!$F$30:$AS$30=Plan!AH$2))</f>
        <v>0</v>
      </c>
      <c r="AI16" s="49">
        <f ca="1">SUMPRODUCT((ST!$F$29:$AS$29=Plan!$AI$1)*(ST!$F$30:$AS$30=Plan!AI$2))</f>
        <v>0</v>
      </c>
      <c r="AJ16" s="49">
        <f ca="1">SUMPRODUCT((ST!$F$29:$AS$29=Plan!$AI$1)*(ST!$F$30:$AS$30=Plan!AJ$2))</f>
        <v>0</v>
      </c>
      <c r="AK16" s="49">
        <f ca="1">SUMPRODUCT((ST!$F$29:$AS$29=Plan!$AI$1)*(ST!$F$30:$AS$30=Plan!AK$2))</f>
        <v>0</v>
      </c>
      <c r="AL16" s="49">
        <f ca="1">SUMPRODUCT((ST!$F$29:$AS$29=Plan!$AI$1)*(ST!$F$30:$AS$30=Plan!AL$2))</f>
        <v>0</v>
      </c>
      <c r="AM16" s="49">
        <f ca="1">SUMPRODUCT((ST!$F$29:$AS$29=Plan!$AI$1)*(ST!$F$30:$AS$30=Plan!AM$2))</f>
        <v>0</v>
      </c>
      <c r="AN16" s="49">
        <f ca="1">SUMPRODUCT((ST!$F$29:$AS$29=Plan!$AI$1)*(ST!$F$30:$AS$30=Plan!AN$2))</f>
        <v>0</v>
      </c>
      <c r="AO16" s="49">
        <f ca="1">SUMPRODUCT((ST!$F$29:$AS$29=Plan!$AI$1)*(ST!$F$30:$AS$30=Plan!AO$2))</f>
        <v>0</v>
      </c>
      <c r="AP16" s="49">
        <f ca="1">SUMPRODUCT((ST!$F$29:$AS$29=Plan!$AI$1)*(ST!$F$30:$AS$30=Plan!AP$2))</f>
        <v>0</v>
      </c>
      <c r="AQ16" s="49">
        <f ca="1">SUMPRODUCT((ST!$F$29:$AS$29=Plan!$AI$1)*(ST!$F$30:$AS$30=Plan!AQ$2))</f>
        <v>0</v>
      </c>
      <c r="AR16" s="49">
        <f ca="1">SUMPRODUCT((ST!$F$29:$AS$29=Plan!$AI$1)*(ST!$F$30:$AS$30=Plan!AR$2))</f>
        <v>0</v>
      </c>
      <c r="AS16" s="49">
        <f ca="1">SUMPRODUCT((ST!$F$29:$AS$29=Plan!$AI$1)*(ST!$F$30:$AS$30=Plan!AS$2))</f>
        <v>0</v>
      </c>
      <c r="AT16" s="49">
        <f ca="1">SUMPRODUCT((ST!$F$29:$AS$29=Plan!$AT$1)*(ST!$F$30:$AS$30=Plan!AT$2))</f>
        <v>0</v>
      </c>
      <c r="AU16" s="49">
        <f ca="1">SUMPRODUCT((ST!$F$29:$AS$29=Plan!$AT$1)*(ST!$F$30:$AS$30=Plan!AU$2))</f>
        <v>0</v>
      </c>
      <c r="AV16" s="49">
        <f ca="1">SUMPRODUCT((ST!$F$29:$AS$29=Plan!$AT$1)*(ST!$F$30:$AS$30=Plan!AV$2))</f>
        <v>0</v>
      </c>
      <c r="AW16" s="49">
        <f ca="1">SUMPRODUCT((ST!$F$29:$AS$29=Plan!$AT$1)*(ST!$F$30:$AS$30=Plan!AW$2))</f>
        <v>0</v>
      </c>
      <c r="AX16" s="49">
        <f ca="1">SUMPRODUCT((ST!$F$29:$AS$29=Plan!$AT$1)*(ST!$F$30:$AS$30=Plan!AX$2))</f>
        <v>0</v>
      </c>
      <c r="AY16" s="49">
        <f ca="1">SUMPRODUCT((ST!$F$29:$AS$29=Plan!$AT$1)*(ST!$F$30:$AS$30=Plan!AY$2))</f>
        <v>0</v>
      </c>
      <c r="AZ16" s="49">
        <f ca="1">SUMPRODUCT((ST!$F$29:$AS$29=Plan!$AT$1)*(ST!$F$30:$AS$30=Plan!AZ$2))</f>
        <v>0</v>
      </c>
      <c r="BA16" s="49">
        <f ca="1">SUMPRODUCT((ST!$F$29:$AS$29=Plan!$AT$1)*(ST!$F$30:$AS$30=Plan!BA$2))</f>
        <v>0</v>
      </c>
      <c r="BB16" s="49">
        <f ca="1">SUMPRODUCT((ST!$F$29:$AS$29=Plan!$AT$1)*(ST!$F$30:$AS$30=Plan!BB$2))</f>
        <v>0</v>
      </c>
      <c r="BC16" s="49">
        <f ca="1">SUMPRODUCT((ST!$F$29:$AS$29=Plan!$AT$1)*(ST!$F$30:$AS$30=Plan!BC$2))</f>
        <v>0</v>
      </c>
      <c r="BD16" s="49">
        <f ca="1">SUMPRODUCT((ST!$F$29:$AS$29=Plan!$AT$1)*(ST!$F$30:$AS$30=Plan!BD$2))</f>
        <v>0</v>
      </c>
      <c r="BE16" s="49">
        <f ca="1">SUMPRODUCT((ST!$F$29:$AS$29=Plan!$BE$1)*(ST!$F$30:$AS$30=Plan!BE$2))</f>
        <v>0</v>
      </c>
      <c r="BF16" s="49">
        <f ca="1">SUMPRODUCT((ST!$F$29:$AS$29=Plan!$BE$1)*(ST!$F$30:$AS$30=Plan!BF$2))</f>
        <v>0</v>
      </c>
      <c r="BG16" s="49">
        <f ca="1">SUMPRODUCT((ST!$F$29:$AS$29=Plan!$BE$1)*(ST!$F$30:$AS$30=Plan!BG$2))</f>
        <v>0</v>
      </c>
      <c r="BH16" s="49">
        <f ca="1">SUMPRODUCT((ST!$F$29:$AS$29=Plan!$BE$1)*(ST!$F$30:$AS$30=Plan!BH$2))</f>
        <v>0</v>
      </c>
      <c r="BI16" s="49">
        <f ca="1">SUMPRODUCT((ST!$F$29:$AS$29=Plan!$BE$1)*(ST!$F$30:$AS$30=Plan!BI$2))</f>
        <v>0</v>
      </c>
      <c r="BJ16" s="49">
        <f ca="1">SUMPRODUCT((ST!$F$29:$AS$29=Plan!$BE$1)*(ST!$F$30:$AS$30=Plan!BJ$2))</f>
        <v>0</v>
      </c>
      <c r="BK16" s="49">
        <f ca="1">SUMPRODUCT((ST!$F$29:$AS$29=Plan!$BE$1)*(ST!$F$30:$AS$30=Plan!BK$2))</f>
        <v>0</v>
      </c>
      <c r="BL16" s="49">
        <f ca="1">SUMPRODUCT((ST!$F$29:$AS$29=Plan!$BE$1)*(ST!$F$30:$AS$30=Plan!BL$2))</f>
        <v>0</v>
      </c>
      <c r="BM16" s="49">
        <f ca="1">SUMPRODUCT((ST!$F$29:$AS$29=Plan!$BE$1)*(ST!$F$30:$AS$30=Plan!BM$2))</f>
        <v>0</v>
      </c>
      <c r="BN16" s="49">
        <f ca="1">SUMPRODUCT((ST!$F$29:$AS$29=Plan!$BE$1)*(ST!$F$30:$AS$30=Plan!BN$2))</f>
        <v>0</v>
      </c>
      <c r="BO16" s="49">
        <f ca="1">SUMPRODUCT((ST!$F$29:$AS$29=Plan!$BE$1)*(ST!$F$30:$AS$30=Plan!BO$2))</f>
        <v>0</v>
      </c>
      <c r="BP16" s="49">
        <f ca="1">SUMPRODUCT((ST!$F$29:$AS$29=Plan!$BP$1)*(ST!$F$30:$AS$30=Plan!BP$2))</f>
        <v>0</v>
      </c>
      <c r="BQ16" s="49">
        <f ca="1">SUMPRODUCT((ST!$F$29:$AS$29=Plan!$BP$1)*(ST!$F$30:$AS$30=Plan!BQ$2))</f>
        <v>0</v>
      </c>
      <c r="BR16" s="49">
        <f ca="1">SUMPRODUCT((ST!$F$29:$AS$29=Plan!$BP$1)*(ST!$F$30:$AS$30=Plan!BR$2))</f>
        <v>0</v>
      </c>
      <c r="BS16" s="49">
        <f ca="1">SUMPRODUCT((ST!$F$29:$AS$29=Plan!$BP$1)*(ST!$F$30:$AS$30=Plan!BS$2))</f>
        <v>0</v>
      </c>
      <c r="BT16" s="49">
        <f ca="1">SUMPRODUCT((ST!$F$29:$AS$29=Plan!$BP$1)*(ST!$F$30:$AS$30=Plan!BT$2))</f>
        <v>0</v>
      </c>
      <c r="BU16" s="49">
        <f ca="1">SUMPRODUCT((ST!$F$29:$AS$29=Plan!$BP$1)*(ST!$F$30:$AS$30=Plan!BU$2))</f>
        <v>0</v>
      </c>
      <c r="BV16" s="49">
        <f ca="1">SUMPRODUCT((ST!$F$29:$AS$29=Plan!$BP$1)*(ST!$F$30:$AS$30=Plan!BV$2))</f>
        <v>0</v>
      </c>
      <c r="BW16" s="49">
        <f ca="1">SUMPRODUCT((ST!$F$29:$AS$29=Plan!$BP$1)*(ST!$F$30:$AS$30=Plan!BW$2))</f>
        <v>0</v>
      </c>
      <c r="BX16" s="49">
        <f ca="1">SUMPRODUCT((ST!$F$29:$AS$29=Plan!$BP$1)*(ST!$F$30:$AS$30=Plan!BX$2))</f>
        <v>0</v>
      </c>
      <c r="BY16" s="49">
        <f ca="1">SUMPRODUCT((ST!$F$29:$AS$29=Plan!$BP$1)*(ST!$F$30:$AS$30=Plan!BY$2))</f>
        <v>0</v>
      </c>
      <c r="BZ16" s="49">
        <f ca="1">SUMPRODUCT((ST!$F$29:$AS$29=Plan!$BP$1)*(ST!$F$30:$AS$30=Plan!BZ$2))</f>
        <v>0</v>
      </c>
      <c r="CA16" s="49">
        <f ca="1">SUMPRODUCT((ST!$F$29:$AS$29=Plan!$BP$1)*(ST!$F$30:$AS$30=Plan!CA$2))</f>
        <v>0</v>
      </c>
      <c r="CB16" s="49">
        <f ca="1">SUMPRODUCT((ST!$F$29:$AS$29=Plan!$CB$1)*(ST!$F$30:$AS$30=Plan!CB$2))</f>
        <v>0</v>
      </c>
      <c r="CC16" s="49">
        <f ca="1">SUMPRODUCT((ST!$F$29:$AS$29=Plan!$CB$1)*(ST!$F$30:$AS$30=Plan!CC$2))</f>
        <v>0</v>
      </c>
      <c r="CD16" s="49">
        <f ca="1">SUMPRODUCT((ST!$F$29:$AS$29=Plan!$CB$1)*(ST!$F$30:$AS$30=Plan!CD$2))</f>
        <v>0</v>
      </c>
      <c r="CE16" s="49">
        <f ca="1">SUMPRODUCT((ST!$F$29:$AS$29=Plan!$CB$1)*(ST!$F$30:$AS$30=Plan!CE$2))</f>
        <v>0</v>
      </c>
      <c r="CF16" s="49">
        <f ca="1">SUMPRODUCT((ST!$F$29:$AS$29=Plan!$CB$1)*(ST!$F$30:$AS$30=Plan!CF$2))</f>
        <v>0</v>
      </c>
      <c r="CG16" s="49">
        <f ca="1">SUMPRODUCT((ST!$F$29:$AS$29=Plan!$CB$1)*(ST!$F$30:$AS$30=Plan!CG$2))</f>
        <v>0</v>
      </c>
      <c r="CH16" s="49">
        <f ca="1">SUMPRODUCT((ST!$F$29:$AS$29=Plan!$CB$1)*(ST!$F$30:$AS$30=Plan!CH$2))</f>
        <v>0</v>
      </c>
      <c r="CI16" s="49">
        <f ca="1">SUMPRODUCT((ST!$F$29:$AS$29=Plan!$CB$1)*(ST!$F$30:$AS$30=Plan!CI$2))</f>
        <v>0</v>
      </c>
      <c r="CJ16" s="49">
        <f ca="1">SUMPRODUCT((ST!$F$29:$AS$29=Plan!$CB$1)*(ST!$F$30:$AS$30=Plan!CJ$2))</f>
        <v>0</v>
      </c>
      <c r="CK16" s="49">
        <f ca="1">SUMPRODUCT((ST!$F$29:$AS$29=Plan!$CB$1)*(ST!$F$30:$AS$30=Plan!CK$2))</f>
        <v>0</v>
      </c>
      <c r="CL16" s="49">
        <f ca="1">SUMPRODUCT((ST!$F$29:$AS$29=Plan!$CB$1)*(ST!$F$30:$AS$30=Plan!CL$2))</f>
        <v>0</v>
      </c>
      <c r="CM16" s="49">
        <f ca="1">SUMPRODUCT((ST!$F$29:$AS$29=Plan!$CB$1)*(ST!$F$30:$AS$30=Plan!CM$2))</f>
        <v>0</v>
      </c>
      <c r="CN16" s="49">
        <f ca="1">SUMPRODUCT((ST!$F$29:$AS$29=Plan!$CN$1)*(ST!$F$30:$AS$30=Plan!CN$2))</f>
        <v>0</v>
      </c>
      <c r="CO16" s="49">
        <f ca="1">SUMPRODUCT((ST!$F$29:$AS$29=Plan!$CN$1)*(ST!$F$30:$AS$30=Plan!CO$2))</f>
        <v>0</v>
      </c>
      <c r="CP16" s="49">
        <f ca="1">SUMPRODUCT((ST!$F$29:$AS$29=Plan!$CN$1)*(ST!$F$30:$AS$30=Plan!CP$2))</f>
        <v>0</v>
      </c>
      <c r="CQ16" s="49">
        <f ca="1">SUMPRODUCT((ST!$F$29:$AS$29=Plan!$CN$1)*(ST!$F$30:$AS$30=Plan!CQ$2))</f>
        <v>0</v>
      </c>
      <c r="CR16" s="49">
        <f ca="1">SUMPRODUCT((ST!$F$29:$AS$29=Plan!$CN$1)*(ST!$F$30:$AS$30=Plan!CR$2))</f>
        <v>0</v>
      </c>
      <c r="CS16" s="49">
        <f ca="1">SUMPRODUCT((ST!$F$29:$AS$29=Plan!$CN$1)*(ST!$F$30:$AS$30=Plan!CS$2))</f>
        <v>0</v>
      </c>
      <c r="CT16" s="49">
        <f ca="1">SUMPRODUCT((ST!$F$29:$AS$29=Plan!$CN$1)*(ST!$F$30:$AS$30=Plan!CT$2))</f>
        <v>0</v>
      </c>
      <c r="CU16" s="49">
        <f ca="1">SUMPRODUCT((ST!$F$29:$AS$29=Plan!$CN$1)*(ST!$F$30:$AS$30=Plan!CU$2))</f>
        <v>0</v>
      </c>
      <c r="CV16" s="49">
        <f ca="1">SUMPRODUCT((ST!$F$29:$AS$29=Plan!$CN$1)*(ST!$F$30:$AS$30=Plan!CV$2))</f>
        <v>0</v>
      </c>
      <c r="CW16" s="49">
        <f ca="1">SUMPRODUCT((ST!$F$29:$AS$29=Plan!$CN$1)*(ST!$F$30:$AS$30=Plan!CW$2))</f>
        <v>0</v>
      </c>
      <c r="CX16" s="49">
        <f ca="1">SUMPRODUCT((ST!$F$29:$AS$29=Plan!$CN$1)*(ST!$F$30:$AS$30=Plan!CX$2))</f>
        <v>0</v>
      </c>
      <c r="CY16" s="49">
        <f ca="1">SUMPRODUCT((ST!$F$29:$AS$29=Plan!$CN$1)*(ST!$F$30:$AS$30=Plan!CY$2))</f>
        <v>0</v>
      </c>
      <c r="CZ16" s="49">
        <f ca="1">SUMPRODUCT((ST!$F$29:$AS$29=Plan!$CZ$1)*(ST!$F$30:$AS$30=Plan!CZ$2))</f>
        <v>0</v>
      </c>
      <c r="DA16" s="49">
        <f ca="1">SUMPRODUCT((ST!$F$29:$AS$29=Plan!$CZ$1)*(ST!$F$30:$AS$30=Plan!DA$2))</f>
        <v>0</v>
      </c>
      <c r="DB16" s="49">
        <f ca="1">SUMPRODUCT((ST!$F$29:$AS$29=Plan!$CZ$1)*(ST!$F$30:$AS$30=Plan!DB$2))</f>
        <v>6</v>
      </c>
      <c r="DC16" s="49">
        <f ca="1">SUMPRODUCT((ST!$F$29:$AS$29=Plan!$CZ$1)*(ST!$F$30:$AS$30=Plan!DC$2))</f>
        <v>0</v>
      </c>
      <c r="DD16" s="49">
        <f ca="1">SUMPRODUCT((ST!$F$29:$AS$29=Plan!$CZ$1)*(ST!$F$30:$AS$30=Plan!DD$2))</f>
        <v>0</v>
      </c>
      <c r="DE16" s="49">
        <f ca="1">SUMPRODUCT((ST!$F$29:$AS$29=Plan!$CZ$1)*(ST!$F$30:$AS$30=Plan!DE$2))</f>
        <v>0</v>
      </c>
      <c r="DF16" s="49">
        <f ca="1">SUMPRODUCT((ST!$F$29:$AS$29=Plan!$CZ$1)*(ST!$F$30:$AS$30=Plan!DF$2))</f>
        <v>0</v>
      </c>
      <c r="DG16" s="49">
        <f ca="1">SUMPRODUCT((ST!$F$29:$AS$29=Plan!$CZ$1)*(ST!$F$30:$AS$30=Plan!DG$2))</f>
        <v>0</v>
      </c>
      <c r="DH16" s="49">
        <f ca="1">SUMPRODUCT((ST!$F$29:$AS$29=Plan!$CZ$1)*(ST!$F$30:$AS$30=Plan!DH$2))</f>
        <v>0</v>
      </c>
      <c r="DI16" s="49">
        <f ca="1">SUMPRODUCT((ST!$F$29:$AS$29=Plan!$CZ$1)*(ST!$F$30:$AS$30=Plan!DI$2))</f>
        <v>0</v>
      </c>
      <c r="DJ16" s="49">
        <f ca="1">SUMPRODUCT((ST!$F$29:$AS$29=Plan!$CZ$1)*(ST!$F$30:$AS$30=Plan!DJ$2))</f>
        <v>0</v>
      </c>
      <c r="DK16" s="49">
        <f ca="1">SUMPRODUCT((ST!$F$29:$AS$29=Plan!$CZ$1)*(ST!$F$30:$AS$30=Plan!DK$2))</f>
        <v>0</v>
      </c>
      <c r="DL16" s="49">
        <f ca="1">SUMPRODUCT((ST!$F$29:$AS$29=Plan!$DL$1)*(ST!$F$30:$AS$30=Plan!DL$2))</f>
        <v>0</v>
      </c>
      <c r="DM16" s="49">
        <f ca="1">SUMPRODUCT((ST!$F$29:$AS$29=Plan!$DL$1)*(ST!$F$30:$AS$30=Plan!DM$2))</f>
        <v>0</v>
      </c>
      <c r="DN16" s="49">
        <f ca="1">SUMPRODUCT((ST!$F$29:$AS$29=Plan!$DL$1)*(ST!$F$30:$AS$30=Plan!DN$2))</f>
        <v>6</v>
      </c>
      <c r="DO16" s="49">
        <f ca="1">SUMPRODUCT((ST!$F$29:$AS$29=Plan!$DL$1)*(ST!$F$30:$AS$30=Plan!DO$2))</f>
        <v>0</v>
      </c>
      <c r="DP16" s="49">
        <f ca="1">SUMPRODUCT((ST!$F$29:$AS$29=Plan!$DL$1)*(ST!$F$30:$AS$30=Plan!DP$2))</f>
        <v>0</v>
      </c>
      <c r="DQ16" s="49">
        <f ca="1">SUMPRODUCT((ST!$F$29:$AS$29=Plan!$DL$1)*(ST!$F$30:$AS$30=Plan!DQ$2))</f>
        <v>0</v>
      </c>
      <c r="DR16" s="49">
        <f ca="1">SUMPRODUCT((ST!$F$29:$AS$29=Plan!$DL$1)*(ST!$F$30:$AS$30=Plan!DR$2))</f>
        <v>0</v>
      </c>
      <c r="DS16" s="49">
        <f ca="1">SUMPRODUCT((ST!$F$29:$AS$29=Plan!$DL$1)*(ST!$F$30:$AS$30=Plan!DS$2))</f>
        <v>0</v>
      </c>
      <c r="DT16" s="49">
        <f ca="1">SUMPRODUCT((ST!$F$29:$AS$29=Plan!$DL$1)*(ST!$F$30:$AS$30=Plan!DT$2))</f>
        <v>0</v>
      </c>
      <c r="DU16" s="49">
        <f ca="1">SUMPRODUCT((ST!$F$29:$AS$29=Plan!$DL$1)*(ST!$F$30:$AS$30=Plan!DU$2))</f>
        <v>0</v>
      </c>
      <c r="DV16" s="49">
        <f ca="1">SUMPRODUCT((ST!$F$29:$AS$29=Plan!$DL$1)*(ST!$F$30:$AS$30=Plan!DV$2))</f>
        <v>0</v>
      </c>
      <c r="DW16" s="49">
        <f ca="1">SUMPRODUCT((ST!$F$29:$AS$29=Plan!$DL$1)*(ST!$F$30:$AS$30=Plan!DW$2))</f>
        <v>0</v>
      </c>
      <c r="DX16" s="49">
        <f ca="1">SUMPRODUCT((ST!$F$29:$AS$29=Plan!$DX$1)*(ST!$F$30:$AS$30=Plan!DX$2))</f>
        <v>0</v>
      </c>
      <c r="DY16" s="49">
        <f ca="1">SUMPRODUCT((ST!$F$29:$AS$29=Plan!$DX$1)*(ST!$F$30:$AS$30=Plan!DY$2))</f>
        <v>0</v>
      </c>
      <c r="DZ16" s="49">
        <f ca="1">SUMPRODUCT((ST!$F$29:$AS$29=Plan!$DX$1)*(ST!$F$30:$AS$30=Plan!DZ$2))</f>
        <v>6</v>
      </c>
      <c r="EA16" s="49">
        <f ca="1">SUMPRODUCT((ST!$F$29:$AS$29=Plan!$DX$1)*(ST!$F$30:$AS$30=Plan!EA$2))</f>
        <v>0</v>
      </c>
      <c r="EB16" s="49">
        <f ca="1">SUMPRODUCT((ST!$F$29:$AS$29=Plan!$DX$1)*(ST!$F$30:$AS$30=Plan!EB$2))</f>
        <v>0</v>
      </c>
      <c r="EC16" s="49">
        <f ca="1">SUMPRODUCT((ST!$F$29:$AS$29=Plan!$DX$1)*(ST!$F$30:$AS$30=Plan!EC$2))</f>
        <v>0</v>
      </c>
      <c r="ED16" s="49">
        <f ca="1">SUMPRODUCT((ST!$F$29:$AS$29=Plan!$DX$1)*(ST!$F$30:$AS$30=Plan!ED$2))</f>
        <v>0</v>
      </c>
      <c r="EE16" s="49">
        <f ca="1">SUMPRODUCT((ST!$F$29:$AS$29=Plan!$DX$1)*(ST!$F$30:$AS$30=Plan!EE$2))</f>
        <v>0</v>
      </c>
      <c r="EF16" s="49">
        <f ca="1">SUMPRODUCT((ST!$F$29:$AS$29=Plan!$DX$1)*(ST!$F$30:$AS$30=Plan!EF$2))</f>
        <v>0</v>
      </c>
      <c r="EG16" s="49">
        <f ca="1">SUMPRODUCT((ST!$F$29:$AS$29=Plan!$DX$1)*(ST!$F$30:$AS$30=Plan!EG$2))</f>
        <v>0</v>
      </c>
      <c r="EH16" s="49">
        <f ca="1">SUMPRODUCT((ST!$F$29:$AS$29=Plan!$DX$1)*(ST!$F$30:$AS$30=Plan!EH$2))</f>
        <v>0</v>
      </c>
      <c r="EI16" s="49">
        <f ca="1">SUMPRODUCT((ST!$F$29:$AS$29=Plan!$DX$1)*(ST!$F$30:$AS$30=Plan!EI$2))</f>
        <v>0</v>
      </c>
      <c r="EJ16" s="49">
        <f ca="1">SUMPRODUCT((ST!$F$29:$AS$29=Plan!$DX$1)*(ST!$F$30:$AS$30=Plan!EJ$2))</f>
        <v>0</v>
      </c>
      <c r="EK16" s="49">
        <f ca="1">SUMPRODUCT((ST!$F$29:$AS$29=Plan!$EK$1)*(ST!$F$30:$AS$30=Plan!EK$2))</f>
        <v>0</v>
      </c>
      <c r="EL16" s="49">
        <f ca="1">SUMPRODUCT((ST!$F$29:$AS$29=Plan!$EK$1)*(ST!$F$30:$AS$30=Plan!EL$2))</f>
        <v>0</v>
      </c>
      <c r="EM16" s="49">
        <f ca="1">SUMPRODUCT((ST!$F$29:$AS$29=Plan!$EK$1)*(ST!$F$30:$AS$30=Plan!EM$2))</f>
        <v>6</v>
      </c>
      <c r="EN16" s="49">
        <f ca="1">SUMPRODUCT((ST!$F$29:$AS$29=Plan!$EK$1)*(ST!$F$30:$AS$30=Plan!EN$2))</f>
        <v>0</v>
      </c>
      <c r="EO16" s="49">
        <f ca="1">SUMPRODUCT((ST!$F$29:$AS$29=Plan!$EK$1)*(ST!$F$30:$AS$30=Plan!EO$2))</f>
        <v>0</v>
      </c>
      <c r="EP16" s="49">
        <f ca="1">SUMPRODUCT((ST!$F$29:$AS$29=Plan!$EK$1)*(ST!$F$30:$AS$30=Plan!EP$2))</f>
        <v>0</v>
      </c>
      <c r="EQ16" s="49">
        <f ca="1">SUMPRODUCT((ST!$F$29:$AS$29=Plan!$EK$1)*(ST!$F$30:$AS$30=Plan!EQ$2))</f>
        <v>0</v>
      </c>
      <c r="ER16" s="49">
        <f ca="1">SUMPRODUCT((ST!$F$29:$AS$29=Plan!$EK$1)*(ST!$F$30:$AS$30=Plan!ER$2))</f>
        <v>0</v>
      </c>
      <c r="ES16" s="49">
        <f ca="1">SUMPRODUCT((ST!$F$29:$AS$29=Plan!$EK$1)*(ST!$F$30:$AS$30=Plan!ES$2))</f>
        <v>0</v>
      </c>
      <c r="ET16" s="49">
        <f ca="1">SUMPRODUCT((ST!$F$29:$AS$29=Plan!$EK$1)*(ST!$F$30:$AS$30=Plan!ET$2))</f>
        <v>0</v>
      </c>
      <c r="EU16" s="49">
        <f ca="1">SUMPRODUCT((ST!$F$29:$AS$29=Plan!$EK$1)*(ST!$F$30:$AS$30=Plan!EU$2))</f>
        <v>0</v>
      </c>
      <c r="EV16" s="49">
        <f ca="1">SUMPRODUCT((ST!$F$29:$AS$29=Plan!$EK$1)*(ST!$F$30:$AS$30=Plan!EV$2))</f>
        <v>0</v>
      </c>
      <c r="EW16" s="49">
        <f ca="1">SUMPRODUCT((ST!$F$29:$AS$29=Plan!$EK$1)*(ST!$F$30:$AS$30=Plan!EW$2))</f>
        <v>0</v>
      </c>
      <c r="EX16" s="51" t="str">
        <f t="shared" ca="1" si="13"/>
        <v/>
      </c>
      <c r="EY16" s="51" t="str">
        <f t="shared" ca="1" si="14"/>
        <v/>
      </c>
      <c r="EZ16" s="51" t="str">
        <f t="shared" ca="1" si="15"/>
        <v/>
      </c>
      <c r="FA16" s="51" t="str">
        <f t="shared" ca="1" si="16"/>
        <v/>
      </c>
      <c r="FB16" s="51" t="str">
        <f t="shared" ca="1" si="17"/>
        <v/>
      </c>
      <c r="FC16" s="51" t="str">
        <f t="shared" ca="1" si="18"/>
        <v/>
      </c>
      <c r="FD16" s="51" t="str">
        <f t="shared" ca="1" si="19"/>
        <v/>
      </c>
      <c r="FE16" s="51" t="str">
        <f t="shared" ca="1" si="20"/>
        <v/>
      </c>
      <c r="FF16" s="51" t="str">
        <f t="shared" ca="1" si="21"/>
        <v/>
      </c>
      <c r="FG16" s="51" t="str">
        <f t="shared" ca="1" si="22"/>
        <v/>
      </c>
      <c r="FH16" s="51" t="str">
        <f t="shared" ca="1" si="23"/>
        <v/>
      </c>
      <c r="FI16" s="51" t="str">
        <f t="shared" ca="1" si="24"/>
        <v/>
      </c>
      <c r="FJ16" s="51" t="str">
        <f t="shared" ca="1" si="25"/>
        <v/>
      </c>
      <c r="FK16" s="51" t="str">
        <f t="shared" ca="1" si="26"/>
        <v/>
      </c>
      <c r="FL16" s="51" t="str">
        <f t="shared" ca="1" si="27"/>
        <v/>
      </c>
      <c r="FM16" s="51" t="str">
        <f t="shared" ca="1" si="28"/>
        <v/>
      </c>
      <c r="FN16" s="51" t="str">
        <f t="shared" ca="1" si="29"/>
        <v/>
      </c>
      <c r="FO16" s="51" t="str">
        <f t="shared" ca="1" si="30"/>
        <v/>
      </c>
      <c r="FP16" s="51" t="str">
        <f t="shared" ca="1" si="31"/>
        <v/>
      </c>
      <c r="FQ16" s="51" t="str">
        <f t="shared" ca="1" si="32"/>
        <v/>
      </c>
      <c r="FR16" s="51" t="str">
        <f t="shared" ca="1" si="33"/>
        <v/>
      </c>
      <c r="FS16" s="51" t="str">
        <f t="shared" ca="1" si="34"/>
        <v/>
      </c>
      <c r="FT16" s="51" t="str">
        <f t="shared" ca="1" si="35"/>
        <v/>
      </c>
      <c r="FU16" s="51" t="str">
        <f t="shared" ca="1" si="36"/>
        <v/>
      </c>
      <c r="FV16" s="51" t="str">
        <f t="shared" ca="1" si="37"/>
        <v/>
      </c>
      <c r="FW16" s="51" t="str">
        <f t="shared" ca="1" si="38"/>
        <v/>
      </c>
      <c r="FX16" s="51" t="str">
        <f t="shared" ca="1" si="39"/>
        <v/>
      </c>
      <c r="FY16" s="51" t="str">
        <f t="shared" ca="1" si="40"/>
        <v/>
      </c>
      <c r="FZ16" s="51" t="str">
        <f t="shared" ca="1" si="41"/>
        <v/>
      </c>
      <c r="GA16" s="51" t="str">
        <f t="shared" ca="1" si="42"/>
        <v/>
      </c>
      <c r="GB16" s="51" t="str">
        <f t="shared" ca="1" si="43"/>
        <v/>
      </c>
      <c r="GC16" s="51" t="str">
        <f t="shared" ca="1" si="44"/>
        <v/>
      </c>
      <c r="GD16" s="51" t="str">
        <f t="shared" ca="1" si="45"/>
        <v/>
      </c>
      <c r="GE16" s="51" t="str">
        <f t="shared" ca="1" si="46"/>
        <v/>
      </c>
      <c r="GF16" s="51" t="str">
        <f t="shared" ca="1" si="47"/>
        <v/>
      </c>
      <c r="GG16" s="51" t="str">
        <f t="shared" ca="1" si="48"/>
        <v/>
      </c>
      <c r="GH16" s="51" t="str">
        <f t="shared" ca="1" si="49"/>
        <v/>
      </c>
      <c r="GI16" s="51" t="str">
        <f t="shared" ca="1" si="50"/>
        <v/>
      </c>
      <c r="GJ16" s="51" t="str">
        <f t="shared" ca="1" si="51"/>
        <v/>
      </c>
      <c r="GK16" s="51" t="str">
        <f t="shared" ca="1" si="52"/>
        <v/>
      </c>
      <c r="GL16" s="51" t="str">
        <f t="shared" ca="1" si="53"/>
        <v/>
      </c>
      <c r="GM16" s="51" t="str">
        <f t="shared" ca="1" si="54"/>
        <v/>
      </c>
      <c r="GN16" s="51" t="str">
        <f t="shared" ca="1" si="55"/>
        <v/>
      </c>
      <c r="GO16" s="51" t="str">
        <f t="shared" ca="1" si="56"/>
        <v/>
      </c>
      <c r="GP16" s="51" t="str">
        <f t="shared" ca="1" si="57"/>
        <v/>
      </c>
      <c r="GQ16" s="51" t="str">
        <f t="shared" ca="1" si="58"/>
        <v/>
      </c>
      <c r="GR16" s="51" t="str">
        <f t="shared" ca="1" si="59"/>
        <v/>
      </c>
      <c r="GS16" s="51" t="str">
        <f t="shared" ca="1" si="60"/>
        <v/>
      </c>
      <c r="GT16" s="51" t="str">
        <f t="shared" ca="1" si="61"/>
        <v/>
      </c>
      <c r="GU16" s="51" t="str">
        <f t="shared" ca="1" si="62"/>
        <v/>
      </c>
      <c r="GV16" s="51" t="str">
        <f t="shared" ca="1" si="63"/>
        <v/>
      </c>
      <c r="GW16" s="51" t="str">
        <f t="shared" ca="1" si="64"/>
        <v/>
      </c>
      <c r="GX16" s="51" t="str">
        <f t="shared" ca="1" si="65"/>
        <v/>
      </c>
      <c r="GY16" s="51" t="str">
        <f t="shared" ca="1" si="66"/>
        <v/>
      </c>
      <c r="GZ16" s="51" t="str">
        <f t="shared" ca="1" si="67"/>
        <v/>
      </c>
      <c r="HA16" s="51" t="str">
        <f t="shared" ca="1" si="68"/>
        <v/>
      </c>
      <c r="HB16" s="51" t="str">
        <f t="shared" ca="1" si="69"/>
        <v/>
      </c>
      <c r="HC16" s="51" t="str">
        <f t="shared" ca="1" si="70"/>
        <v/>
      </c>
      <c r="HD16" s="51" t="str">
        <f t="shared" ca="1" si="71"/>
        <v/>
      </c>
      <c r="HE16" s="51" t="str">
        <f t="shared" ca="1" si="72"/>
        <v/>
      </c>
      <c r="HF16" s="51" t="str">
        <f t="shared" ca="1" si="73"/>
        <v/>
      </c>
      <c r="HG16" s="51" t="str">
        <f t="shared" ca="1" si="74"/>
        <v/>
      </c>
      <c r="HH16" s="51" t="str">
        <f t="shared" ca="1" si="75"/>
        <v/>
      </c>
      <c r="HI16" s="51" t="str">
        <f t="shared" ca="1" si="76"/>
        <v/>
      </c>
      <c r="HJ16" s="51" t="str">
        <f t="shared" ca="1" si="77"/>
        <v/>
      </c>
      <c r="HK16" s="51" t="str">
        <f t="shared" ca="1" si="78"/>
        <v/>
      </c>
      <c r="HL16" s="51" t="str">
        <f t="shared" ca="1" si="79"/>
        <v/>
      </c>
      <c r="HM16" s="51" t="str">
        <f t="shared" ca="1" si="80"/>
        <v/>
      </c>
      <c r="HN16" s="51" t="str">
        <f t="shared" ca="1" si="81"/>
        <v/>
      </c>
      <c r="HO16" s="51" t="str">
        <f t="shared" ca="1" si="82"/>
        <v/>
      </c>
      <c r="HP16" s="51" t="str">
        <f t="shared" ca="1" si="83"/>
        <v/>
      </c>
      <c r="HQ16" s="51" t="str">
        <f t="shared" ca="1" si="84"/>
        <v/>
      </c>
      <c r="HR16" s="51" t="str">
        <f t="shared" ca="1" si="85"/>
        <v/>
      </c>
      <c r="HS16" s="51" t="str">
        <f t="shared" ca="1" si="86"/>
        <v/>
      </c>
      <c r="HT16" s="51" t="str">
        <f t="shared" ca="1" si="87"/>
        <v/>
      </c>
      <c r="HU16" s="51" t="str">
        <f t="shared" ca="1" si="88"/>
        <v/>
      </c>
      <c r="HV16" s="51" t="str">
        <f t="shared" ca="1" si="89"/>
        <v/>
      </c>
      <c r="HW16" s="51" t="str">
        <f t="shared" ca="1" si="90"/>
        <v/>
      </c>
      <c r="HX16" s="51" t="str">
        <f t="shared" ca="1" si="91"/>
        <v/>
      </c>
      <c r="HY16" s="51" t="str">
        <f t="shared" ca="1" si="92"/>
        <v/>
      </c>
      <c r="HZ16" s="51" t="str">
        <f t="shared" ca="1" si="93"/>
        <v/>
      </c>
      <c r="IA16" s="51" t="str">
        <f t="shared" ca="1" si="94"/>
        <v/>
      </c>
      <c r="IB16" s="51" t="str">
        <f t="shared" ca="1" si="95"/>
        <v/>
      </c>
      <c r="IC16" s="51" t="str">
        <f t="shared" ca="1" si="96"/>
        <v/>
      </c>
      <c r="ID16" s="51" t="str">
        <f t="shared" ca="1" si="97"/>
        <v/>
      </c>
      <c r="IE16" s="51" t="str">
        <f t="shared" ca="1" si="98"/>
        <v/>
      </c>
      <c r="IF16" s="51" t="str">
        <f t="shared" ca="1" si="99"/>
        <v/>
      </c>
      <c r="IG16" s="51" t="str">
        <f t="shared" ca="1" si="100"/>
        <v/>
      </c>
      <c r="IH16" s="51" t="str">
        <f t="shared" ca="1" si="101"/>
        <v/>
      </c>
      <c r="II16" s="51" t="str">
        <f t="shared" ca="1" si="102"/>
        <v/>
      </c>
      <c r="IJ16" s="51" t="str">
        <f t="shared" ca="1" si="103"/>
        <v/>
      </c>
      <c r="IK16" s="51" t="str">
        <f t="shared" ca="1" si="104"/>
        <v/>
      </c>
      <c r="IL16" s="51" t="str">
        <f t="shared" ca="1" si="105"/>
        <v/>
      </c>
      <c r="IM16" s="51" t="str">
        <f t="shared" ca="1" si="106"/>
        <v/>
      </c>
      <c r="IN16" s="51" t="str">
        <f t="shared" ca="1" si="107"/>
        <v/>
      </c>
      <c r="IO16" s="51" t="str">
        <f t="shared" ca="1" si="108"/>
        <v/>
      </c>
      <c r="IP16" s="51" t="str">
        <f t="shared" ca="1" si="109"/>
        <v/>
      </c>
      <c r="IQ16" s="51" t="str">
        <f t="shared" ca="1" si="110"/>
        <v/>
      </c>
      <c r="IR16" s="51" t="str">
        <f t="shared" ca="1" si="111"/>
        <v/>
      </c>
      <c r="IS16" s="51" t="str">
        <f t="shared" ca="1" si="112"/>
        <v/>
      </c>
      <c r="IT16" s="51" t="str">
        <f t="shared" ca="1" si="113"/>
        <v/>
      </c>
      <c r="IU16" s="51" t="str">
        <f t="shared" ca="1" si="114"/>
        <v/>
      </c>
      <c r="IV16" s="51" t="str">
        <f t="shared" ca="1" si="115"/>
        <v/>
      </c>
      <c r="IW16" s="51" t="str">
        <f t="shared" ca="1" si="116"/>
        <v/>
      </c>
      <c r="IX16" s="51" t="str">
        <f t="shared" ca="1" si="117"/>
        <v>6 حساب 1/5</v>
      </c>
      <c r="IY16" s="51" t="str">
        <f t="shared" ca="1" si="118"/>
        <v/>
      </c>
      <c r="IZ16" s="51" t="str">
        <f t="shared" ca="1" si="119"/>
        <v/>
      </c>
      <c r="JA16" s="51" t="str">
        <f t="shared" ca="1" si="120"/>
        <v/>
      </c>
      <c r="JB16" s="51" t="str">
        <f t="shared" ca="1" si="121"/>
        <v/>
      </c>
      <c r="JC16" s="51" t="str">
        <f t="shared" ca="1" si="122"/>
        <v/>
      </c>
      <c r="JD16" s="51" t="str">
        <f t="shared" ca="1" si="123"/>
        <v/>
      </c>
      <c r="JE16" s="51" t="str">
        <f t="shared" ca="1" si="124"/>
        <v/>
      </c>
      <c r="JF16" s="51" t="str">
        <f t="shared" ca="1" si="125"/>
        <v/>
      </c>
      <c r="JG16" s="51" t="str">
        <f t="shared" ca="1" si="126"/>
        <v/>
      </c>
      <c r="JH16" s="51" t="str">
        <f t="shared" ca="1" si="127"/>
        <v/>
      </c>
      <c r="JI16" s="51" t="str">
        <f t="shared" ca="1" si="128"/>
        <v/>
      </c>
      <c r="JJ16" s="51" t="str">
        <f t="shared" ca="1" si="129"/>
        <v>6 حساب 2/5</v>
      </c>
      <c r="JK16" s="51" t="str">
        <f t="shared" ca="1" si="130"/>
        <v/>
      </c>
      <c r="JL16" s="51" t="str">
        <f t="shared" ca="1" si="131"/>
        <v/>
      </c>
      <c r="JM16" s="51" t="str">
        <f t="shared" ca="1" si="132"/>
        <v/>
      </c>
      <c r="JN16" s="51" t="str">
        <f t="shared" ca="1" si="133"/>
        <v/>
      </c>
      <c r="JO16" s="51" t="str">
        <f t="shared" ca="1" si="134"/>
        <v/>
      </c>
      <c r="JP16" s="51" t="str">
        <f t="shared" ca="1" si="135"/>
        <v/>
      </c>
      <c r="JQ16" s="51" t="str">
        <f t="shared" ca="1" si="136"/>
        <v/>
      </c>
      <c r="JR16" s="51" t="str">
        <f t="shared" ca="1" si="137"/>
        <v/>
      </c>
      <c r="JS16" s="51" t="str">
        <f t="shared" ca="1" si="138"/>
        <v/>
      </c>
      <c r="JT16" s="51" t="str">
        <f t="shared" ca="1" si="139"/>
        <v/>
      </c>
      <c r="JU16" s="51" t="str">
        <f t="shared" ca="1" si="140"/>
        <v/>
      </c>
      <c r="JV16" s="51" t="str">
        <f t="shared" ca="1" si="141"/>
        <v>6 حساب 1/6</v>
      </c>
      <c r="JW16" s="51" t="str">
        <f t="shared" ca="1" si="142"/>
        <v/>
      </c>
      <c r="JX16" s="51" t="str">
        <f t="shared" ca="1" si="143"/>
        <v/>
      </c>
      <c r="JY16" s="51" t="str">
        <f t="shared" ca="1" si="144"/>
        <v/>
      </c>
      <c r="JZ16" s="51" t="str">
        <f t="shared" ca="1" si="145"/>
        <v/>
      </c>
      <c r="KA16" s="51" t="str">
        <f t="shared" ca="1" si="146"/>
        <v/>
      </c>
      <c r="KB16" s="51" t="str">
        <f t="shared" ca="1" si="147"/>
        <v/>
      </c>
      <c r="KC16" s="51" t="str">
        <f t="shared" ca="1" si="148"/>
        <v/>
      </c>
      <c r="KD16" s="51" t="str">
        <f t="shared" ca="1" si="149"/>
        <v/>
      </c>
      <c r="KE16" s="51" t="str">
        <f t="shared" ca="1" si="150"/>
        <v/>
      </c>
      <c r="KF16" s="51" t="str">
        <f t="shared" ca="1" si="151"/>
        <v/>
      </c>
      <c r="KG16" s="51" t="str">
        <f t="shared" ca="1" si="152"/>
        <v/>
      </c>
      <c r="KH16" s="51" t="str">
        <f t="shared" ca="1" si="153"/>
        <v/>
      </c>
      <c r="KI16" s="51" t="str">
        <f t="shared" ca="1" si="154"/>
        <v>6 حساب 2/6</v>
      </c>
      <c r="KJ16" s="51" t="str">
        <f t="shared" ca="1" si="155"/>
        <v/>
      </c>
      <c r="KK16" s="51" t="str">
        <f t="shared" ca="1" si="156"/>
        <v/>
      </c>
      <c r="KL16" s="51" t="str">
        <f t="shared" ca="1" si="157"/>
        <v/>
      </c>
      <c r="KM16" s="51" t="str">
        <f t="shared" ca="1" si="158"/>
        <v/>
      </c>
      <c r="KN16" s="51" t="str">
        <f t="shared" ca="1" si="159"/>
        <v/>
      </c>
      <c r="KO16" s="51" t="str">
        <f t="shared" ca="1" si="160"/>
        <v/>
      </c>
      <c r="KP16" s="51" t="str">
        <f t="shared" ca="1" si="161"/>
        <v/>
      </c>
      <c r="KQ16" s="51" t="str">
        <f t="shared" ca="1" si="162"/>
        <v/>
      </c>
      <c r="KR16" s="51" t="str">
        <f t="shared" ca="1" si="163"/>
        <v/>
      </c>
      <c r="KS16" s="51" t="str">
        <f t="shared" ca="1" si="164"/>
        <v/>
      </c>
    </row>
    <row r="17" spans="1:305" ht="19.5" customHeight="1">
      <c r="A17" s="49" t="s">
        <v>94</v>
      </c>
      <c r="B17" s="49">
        <f ca="1">SUMPRODUCT((ST!$F$31:$AS$31=Plan!$B$1)*(ST!$F$32:$AS$32=Plan!B$2))</f>
        <v>0</v>
      </c>
      <c r="C17" s="49">
        <f ca="1">SUMPRODUCT((ST!$F$31:$AS$31=Plan!$B$1)*(ST!$F$32:$AS$32=Plan!C$2))</f>
        <v>0</v>
      </c>
      <c r="D17" s="49">
        <f ca="1">SUMPRODUCT((ST!$F$31:$AS$31=Plan!$B$1)*(ST!$F$32:$AS$32=Plan!D$2))</f>
        <v>0</v>
      </c>
      <c r="E17" s="49">
        <f ca="1">SUMPRODUCT((ST!$F$31:$AS$31=Plan!$B$1)*(ST!$F$32:$AS$32=Plan!E$2))</f>
        <v>0</v>
      </c>
      <c r="F17" s="49">
        <f ca="1">SUMPRODUCT((ST!$F$31:$AS$31=Plan!$B$1)*(ST!$F$32:$AS$32=Plan!F$2))</f>
        <v>0</v>
      </c>
      <c r="G17" s="49">
        <f ca="1">SUMPRODUCT((ST!$F$31:$AS$31=Plan!$B$1)*(ST!$F$32:$AS$32=Plan!G$2))</f>
        <v>0</v>
      </c>
      <c r="H17" s="49">
        <f ca="1">SUMPRODUCT((ST!$F$31:$AS$31=Plan!$B$1)*(ST!$F$32:$AS$32=Plan!H$2))</f>
        <v>0</v>
      </c>
      <c r="I17" s="49">
        <f ca="1">SUMPRODUCT((ST!$F$31:$AS$31=Plan!$B$1)*(ST!$F$32:$AS$32=Plan!I$2))</f>
        <v>0</v>
      </c>
      <c r="J17" s="49">
        <f ca="1">SUMPRODUCT((ST!$F$31:$AS$31=Plan!$B$1)*(ST!$F$32:$AS$32=Plan!J$2))</f>
        <v>0</v>
      </c>
      <c r="K17" s="49">
        <f ca="1">SUMPRODUCT((ST!$F$31:$AS$31=Plan!$B$1)*(ST!$F$32:$AS$32=Plan!K$2))</f>
        <v>0</v>
      </c>
      <c r="L17" s="49">
        <f ca="1">SUMPRODUCT((ST!$F$31:$AS$31=Plan!$B$1)*(ST!$F$32:$AS$32=Plan!L$2))</f>
        <v>0</v>
      </c>
      <c r="M17" s="49">
        <f ca="1">SUMPRODUCT((ST!$F$31:$AS$31=Plan!$M$1)*(ST!$F$32:$AS$32=Plan!M$2))</f>
        <v>0</v>
      </c>
      <c r="N17" s="49">
        <f ca="1">SUMPRODUCT((ST!$F$31:$AS$31=Plan!$M$1)*(ST!$F$32:$AS$32=Plan!N$2))</f>
        <v>0</v>
      </c>
      <c r="O17" s="49">
        <f ca="1">SUMPRODUCT((ST!$F$31:$AS$31=Plan!$M$1)*(ST!$F$32:$AS$32=Plan!O$2))</f>
        <v>0</v>
      </c>
      <c r="P17" s="49">
        <f ca="1">SUMPRODUCT((ST!$F$31:$AS$31=Plan!$M$1)*(ST!$F$32:$AS$32=Plan!P$2))</f>
        <v>0</v>
      </c>
      <c r="Q17" s="49">
        <f ca="1">SUMPRODUCT((ST!$F$31:$AS$31=Plan!$M$1)*(ST!$F$32:$AS$32=Plan!Q$2))</f>
        <v>0</v>
      </c>
      <c r="R17" s="49">
        <f ca="1">SUMPRODUCT((ST!$F$31:$AS$31=Plan!$M$1)*(ST!$F$32:$AS$32=Plan!R$2))</f>
        <v>0</v>
      </c>
      <c r="S17" s="49">
        <f ca="1">SUMPRODUCT((ST!$F$31:$AS$31=Plan!$M$1)*(ST!$F$32:$AS$32=Plan!S$2))</f>
        <v>0</v>
      </c>
      <c r="T17" s="49">
        <f ca="1">SUMPRODUCT((ST!$F$31:$AS$31=Plan!$M$1)*(ST!$F$32:$AS$32=Plan!T$2))</f>
        <v>0</v>
      </c>
      <c r="U17" s="49">
        <f ca="1">SUMPRODUCT((ST!$F$31:$AS$31=Plan!$M$1)*(ST!$F$32:$AS$32=Plan!U$2))</f>
        <v>0</v>
      </c>
      <c r="V17" s="49">
        <f ca="1">SUMPRODUCT((ST!$F$31:$AS$31=Plan!$M$1)*(ST!$F$32:$AS$32=Plan!V$2))</f>
        <v>0</v>
      </c>
      <c r="W17" s="49">
        <f ca="1">SUMPRODUCT((ST!$F$31:$AS$31=Plan!$M$1)*(ST!$F$32:$AS$32=Plan!W$2))</f>
        <v>0</v>
      </c>
      <c r="X17" s="49">
        <f ca="1">SUMPRODUCT((ST!$F$31:$AS$31=Plan!$X$1)*(ST!$F$32:$AS$32=Plan!X$2))</f>
        <v>0</v>
      </c>
      <c r="Y17" s="49">
        <f ca="1">SUMPRODUCT((ST!$F$31:$AS$31=Plan!$X$1)*(ST!$F$32:$AS$32=Plan!Y$2))</f>
        <v>0</v>
      </c>
      <c r="Z17" s="49">
        <f ca="1">SUMPRODUCT((ST!$F$31:$AS$31=Plan!$X$1)*(ST!$F$32:$AS$32=Plan!Z$2))</f>
        <v>0</v>
      </c>
      <c r="AA17" s="49">
        <f ca="1">SUMPRODUCT((ST!$F$31:$AS$31=Plan!$X$1)*(ST!$F$32:$AS$32=Plan!AA$2))</f>
        <v>0</v>
      </c>
      <c r="AB17" s="49">
        <f ca="1">SUMPRODUCT((ST!$F$31:$AS$31=Plan!$X$1)*(ST!$F$32:$AS$32=Plan!AB$2))</f>
        <v>0</v>
      </c>
      <c r="AC17" s="49">
        <f ca="1">SUMPRODUCT((ST!$F$31:$AS$31=Plan!$X$1)*(ST!$F$32:$AS$32=Plan!AC$2))</f>
        <v>0</v>
      </c>
      <c r="AD17" s="49">
        <f ca="1">SUMPRODUCT((ST!$F$31:$AS$31=Plan!$X$1)*(ST!$F$32:$AS$32=Plan!AD$2))</f>
        <v>0</v>
      </c>
      <c r="AE17" s="49">
        <f ca="1">SUMPRODUCT((ST!$F$31:$AS$31=Plan!$X$1)*(ST!$F$32:$AS$32=Plan!AE$2))</f>
        <v>0</v>
      </c>
      <c r="AF17" s="49">
        <f ca="1">SUMPRODUCT((ST!$F$31:$AS$31=Plan!$X$1)*(ST!$F$32:$AS$32=Plan!AF$2))</f>
        <v>0</v>
      </c>
      <c r="AG17" s="49">
        <f ca="1">SUMPRODUCT((ST!$F$31:$AS$31=Plan!$X$1)*(ST!$F$32:$AS$32=Plan!AG$2))</f>
        <v>0</v>
      </c>
      <c r="AH17" s="49">
        <f ca="1">SUMPRODUCT((ST!$F$31:$AS$31=Plan!$X$1)*(ST!$F$32:$AS$32=Plan!AH$2))</f>
        <v>0</v>
      </c>
      <c r="AI17" s="49">
        <f ca="1">SUMPRODUCT((ST!$F$31:$AS$31=Plan!$AI$1)*(ST!$F$32:$AS$32=Plan!AI$2))</f>
        <v>0</v>
      </c>
      <c r="AJ17" s="49">
        <f ca="1">SUMPRODUCT((ST!$F$31:$AS$31=Plan!$AI$1)*(ST!$F$32:$AS$32=Plan!AJ$2))</f>
        <v>0</v>
      </c>
      <c r="AK17" s="49">
        <f ca="1">SUMPRODUCT((ST!$F$31:$AS$31=Plan!$AI$1)*(ST!$F$32:$AS$32=Plan!AK$2))</f>
        <v>0</v>
      </c>
      <c r="AL17" s="49">
        <f ca="1">SUMPRODUCT((ST!$F$31:$AS$31=Plan!$AI$1)*(ST!$F$32:$AS$32=Plan!AL$2))</f>
        <v>0</v>
      </c>
      <c r="AM17" s="49">
        <f ca="1">SUMPRODUCT((ST!$F$31:$AS$31=Plan!$AI$1)*(ST!$F$32:$AS$32=Plan!AM$2))</f>
        <v>0</v>
      </c>
      <c r="AN17" s="49">
        <f ca="1">SUMPRODUCT((ST!$F$31:$AS$31=Plan!$AI$1)*(ST!$F$32:$AS$32=Plan!AN$2))</f>
        <v>0</v>
      </c>
      <c r="AO17" s="49">
        <f ca="1">SUMPRODUCT((ST!$F$31:$AS$31=Plan!$AI$1)*(ST!$F$32:$AS$32=Plan!AO$2))</f>
        <v>0</v>
      </c>
      <c r="AP17" s="49">
        <f ca="1">SUMPRODUCT((ST!$F$31:$AS$31=Plan!$AI$1)*(ST!$F$32:$AS$32=Plan!AP$2))</f>
        <v>0</v>
      </c>
      <c r="AQ17" s="49">
        <f ca="1">SUMPRODUCT((ST!$F$31:$AS$31=Plan!$AI$1)*(ST!$F$32:$AS$32=Plan!AQ$2))</f>
        <v>0</v>
      </c>
      <c r="AR17" s="49">
        <f ca="1">SUMPRODUCT((ST!$F$31:$AS$31=Plan!$AI$1)*(ST!$F$32:$AS$32=Plan!AR$2))</f>
        <v>0</v>
      </c>
      <c r="AS17" s="49">
        <f ca="1">SUMPRODUCT((ST!$F$31:$AS$31=Plan!$AI$1)*(ST!$F$32:$AS$32=Plan!AS$2))</f>
        <v>0</v>
      </c>
      <c r="AT17" s="49">
        <f ca="1">SUMPRODUCT((ST!$F$31:$AS$31=Plan!$AT$1)*(ST!$F$32:$AS$32=Plan!AT$2))</f>
        <v>0</v>
      </c>
      <c r="AU17" s="49">
        <f ca="1">SUMPRODUCT((ST!$F$31:$AS$31=Plan!$AT$1)*(ST!$F$32:$AS$32=Plan!AU$2))</f>
        <v>0</v>
      </c>
      <c r="AV17" s="49">
        <f ca="1">SUMPRODUCT((ST!$F$31:$AS$31=Plan!$AT$1)*(ST!$F$32:$AS$32=Plan!AV$2))</f>
        <v>0</v>
      </c>
      <c r="AW17" s="49">
        <f ca="1">SUMPRODUCT((ST!$F$31:$AS$31=Plan!$AT$1)*(ST!$F$32:$AS$32=Plan!AW$2))</f>
        <v>0</v>
      </c>
      <c r="AX17" s="49">
        <f ca="1">SUMPRODUCT((ST!$F$31:$AS$31=Plan!$AT$1)*(ST!$F$32:$AS$32=Plan!AX$2))</f>
        <v>0</v>
      </c>
      <c r="AY17" s="49">
        <f ca="1">SUMPRODUCT((ST!$F$31:$AS$31=Plan!$AT$1)*(ST!$F$32:$AS$32=Plan!AY$2))</f>
        <v>0</v>
      </c>
      <c r="AZ17" s="49">
        <f ca="1">SUMPRODUCT((ST!$F$31:$AS$31=Plan!$AT$1)*(ST!$F$32:$AS$32=Plan!AZ$2))</f>
        <v>0</v>
      </c>
      <c r="BA17" s="49">
        <f ca="1">SUMPRODUCT((ST!$F$31:$AS$31=Plan!$AT$1)*(ST!$F$32:$AS$32=Plan!BA$2))</f>
        <v>0</v>
      </c>
      <c r="BB17" s="49">
        <f ca="1">SUMPRODUCT((ST!$F$31:$AS$31=Plan!$AT$1)*(ST!$F$32:$AS$32=Plan!BB$2))</f>
        <v>0</v>
      </c>
      <c r="BC17" s="49">
        <f ca="1">SUMPRODUCT((ST!$F$31:$AS$31=Plan!$AT$1)*(ST!$F$32:$AS$32=Plan!BC$2))</f>
        <v>0</v>
      </c>
      <c r="BD17" s="49">
        <f ca="1">SUMPRODUCT((ST!$F$31:$AS$31=Plan!$AT$1)*(ST!$F$32:$AS$32=Plan!BD$2))</f>
        <v>0</v>
      </c>
      <c r="BE17" s="49">
        <f ca="1">SUMPRODUCT((ST!$F$31:$AS$31=Plan!$BE$1)*(ST!$F$32:$AS$32=Plan!BE$2))</f>
        <v>0</v>
      </c>
      <c r="BF17" s="49">
        <f ca="1">SUMPRODUCT((ST!$F$31:$AS$31=Plan!$BE$1)*(ST!$F$32:$AS$32=Plan!BF$2))</f>
        <v>0</v>
      </c>
      <c r="BG17" s="49">
        <f ca="1">SUMPRODUCT((ST!$F$31:$AS$31=Plan!$BE$1)*(ST!$F$32:$AS$32=Plan!BG$2))</f>
        <v>0</v>
      </c>
      <c r="BH17" s="49">
        <f ca="1">SUMPRODUCT((ST!$F$31:$AS$31=Plan!$BE$1)*(ST!$F$32:$AS$32=Plan!BH$2))</f>
        <v>0</v>
      </c>
      <c r="BI17" s="49">
        <f ca="1">SUMPRODUCT((ST!$F$31:$AS$31=Plan!$BE$1)*(ST!$F$32:$AS$32=Plan!BI$2))</f>
        <v>0</v>
      </c>
      <c r="BJ17" s="49">
        <f ca="1">SUMPRODUCT((ST!$F$31:$AS$31=Plan!$BE$1)*(ST!$F$32:$AS$32=Plan!BJ$2))</f>
        <v>0</v>
      </c>
      <c r="BK17" s="49">
        <f ca="1">SUMPRODUCT((ST!$F$31:$AS$31=Plan!$BE$1)*(ST!$F$32:$AS$32=Plan!BK$2))</f>
        <v>0</v>
      </c>
      <c r="BL17" s="49">
        <f ca="1">SUMPRODUCT((ST!$F$31:$AS$31=Plan!$BE$1)*(ST!$F$32:$AS$32=Plan!BL$2))</f>
        <v>0</v>
      </c>
      <c r="BM17" s="49">
        <f ca="1">SUMPRODUCT((ST!$F$31:$AS$31=Plan!$BE$1)*(ST!$F$32:$AS$32=Plan!BM$2))</f>
        <v>0</v>
      </c>
      <c r="BN17" s="49">
        <f ca="1">SUMPRODUCT((ST!$F$31:$AS$31=Plan!$BE$1)*(ST!$F$32:$AS$32=Plan!BN$2))</f>
        <v>0</v>
      </c>
      <c r="BO17" s="49">
        <f ca="1">SUMPRODUCT((ST!$F$31:$AS$31=Plan!$BE$1)*(ST!$F$32:$AS$32=Plan!BO$2))</f>
        <v>0</v>
      </c>
      <c r="BP17" s="49">
        <f ca="1">SUMPRODUCT((ST!$F$31:$AS$31=Plan!$BP$1)*(ST!$F$32:$AS$32=Plan!BP$2))</f>
        <v>0</v>
      </c>
      <c r="BQ17" s="49">
        <f ca="1">SUMPRODUCT((ST!$F$31:$AS$31=Plan!$BP$1)*(ST!$F$32:$AS$32=Plan!BQ$2))</f>
        <v>0</v>
      </c>
      <c r="BR17" s="49">
        <f ca="1">SUMPRODUCT((ST!$F$31:$AS$31=Plan!$BP$1)*(ST!$F$32:$AS$32=Plan!BR$2))</f>
        <v>0</v>
      </c>
      <c r="BS17" s="49">
        <f ca="1">SUMPRODUCT((ST!$F$31:$AS$31=Plan!$BP$1)*(ST!$F$32:$AS$32=Plan!BS$2))</f>
        <v>0</v>
      </c>
      <c r="BT17" s="49">
        <f ca="1">SUMPRODUCT((ST!$F$31:$AS$31=Plan!$BP$1)*(ST!$F$32:$AS$32=Plan!BT$2))</f>
        <v>0</v>
      </c>
      <c r="BU17" s="49">
        <f ca="1">SUMPRODUCT((ST!$F$31:$AS$31=Plan!$BP$1)*(ST!$F$32:$AS$32=Plan!BU$2))</f>
        <v>0</v>
      </c>
      <c r="BV17" s="49">
        <f ca="1">SUMPRODUCT((ST!$F$31:$AS$31=Plan!$BP$1)*(ST!$F$32:$AS$32=Plan!BV$2))</f>
        <v>0</v>
      </c>
      <c r="BW17" s="49">
        <f ca="1">SUMPRODUCT((ST!$F$31:$AS$31=Plan!$BP$1)*(ST!$F$32:$AS$32=Plan!BW$2))</f>
        <v>0</v>
      </c>
      <c r="BX17" s="49">
        <f ca="1">SUMPRODUCT((ST!$F$31:$AS$31=Plan!$BP$1)*(ST!$F$32:$AS$32=Plan!BX$2))</f>
        <v>0</v>
      </c>
      <c r="BY17" s="49">
        <f ca="1">SUMPRODUCT((ST!$F$31:$AS$31=Plan!$BP$1)*(ST!$F$32:$AS$32=Plan!BY$2))</f>
        <v>0</v>
      </c>
      <c r="BZ17" s="49">
        <f ca="1">SUMPRODUCT((ST!$F$31:$AS$31=Plan!$BP$1)*(ST!$F$32:$AS$32=Plan!BZ$2))</f>
        <v>0</v>
      </c>
      <c r="CA17" s="49">
        <f ca="1">SUMPRODUCT((ST!$F$31:$AS$31=Plan!$BP$1)*(ST!$F$32:$AS$32=Plan!CA$2))</f>
        <v>0</v>
      </c>
      <c r="CB17" s="49">
        <f ca="1">SUMPRODUCT((ST!$F$31:$AS$31=Plan!$CB$1)*(ST!$F$32:$AS$32=Plan!CB$2))</f>
        <v>0</v>
      </c>
      <c r="CC17" s="49">
        <f ca="1">SUMPRODUCT((ST!$F$31:$AS$31=Plan!$CB$1)*(ST!$F$32:$AS$32=Plan!CC$2))</f>
        <v>0</v>
      </c>
      <c r="CD17" s="49">
        <f ca="1">SUMPRODUCT((ST!$F$31:$AS$31=Plan!$CB$1)*(ST!$F$32:$AS$32=Plan!CD$2))</f>
        <v>0</v>
      </c>
      <c r="CE17" s="49">
        <f ca="1">SUMPRODUCT((ST!$F$31:$AS$31=Plan!$CB$1)*(ST!$F$32:$AS$32=Plan!CE$2))</f>
        <v>0</v>
      </c>
      <c r="CF17" s="49">
        <f ca="1">SUMPRODUCT((ST!$F$31:$AS$31=Plan!$CB$1)*(ST!$F$32:$AS$32=Plan!CF$2))</f>
        <v>0</v>
      </c>
      <c r="CG17" s="49">
        <f ca="1">SUMPRODUCT((ST!$F$31:$AS$31=Plan!$CB$1)*(ST!$F$32:$AS$32=Plan!CG$2))</f>
        <v>0</v>
      </c>
      <c r="CH17" s="49">
        <f ca="1">SUMPRODUCT((ST!$F$31:$AS$31=Plan!$CB$1)*(ST!$F$32:$AS$32=Plan!CH$2))</f>
        <v>0</v>
      </c>
      <c r="CI17" s="49">
        <f ca="1">SUMPRODUCT((ST!$F$31:$AS$31=Plan!$CB$1)*(ST!$F$32:$AS$32=Plan!CI$2))</f>
        <v>0</v>
      </c>
      <c r="CJ17" s="49">
        <f ca="1">SUMPRODUCT((ST!$F$31:$AS$31=Plan!$CB$1)*(ST!$F$32:$AS$32=Plan!CJ$2))</f>
        <v>0</v>
      </c>
      <c r="CK17" s="49">
        <f ca="1">SUMPRODUCT((ST!$F$31:$AS$31=Plan!$CB$1)*(ST!$F$32:$AS$32=Plan!CK$2))</f>
        <v>0</v>
      </c>
      <c r="CL17" s="49">
        <f ca="1">SUMPRODUCT((ST!$F$31:$AS$31=Plan!$CB$1)*(ST!$F$32:$AS$32=Plan!CL$2))</f>
        <v>0</v>
      </c>
      <c r="CM17" s="49">
        <f ca="1">SUMPRODUCT((ST!$F$31:$AS$31=Plan!$CB$1)*(ST!$F$32:$AS$32=Plan!CM$2))</f>
        <v>0</v>
      </c>
      <c r="CN17" s="49">
        <f ca="1">SUMPRODUCT((ST!$F$31:$AS$31=Plan!$CN$1)*(ST!$F$32:$AS$32=Plan!CN$2))</f>
        <v>0</v>
      </c>
      <c r="CO17" s="49">
        <f ca="1">SUMPRODUCT((ST!$F$31:$AS$31=Plan!$CN$1)*(ST!$F$32:$AS$32=Plan!CO$2))</f>
        <v>0</v>
      </c>
      <c r="CP17" s="49">
        <f ca="1">SUMPRODUCT((ST!$F$31:$AS$31=Plan!$CN$1)*(ST!$F$32:$AS$32=Plan!CP$2))</f>
        <v>0</v>
      </c>
      <c r="CQ17" s="49">
        <f ca="1">SUMPRODUCT((ST!$F$31:$AS$31=Plan!$CN$1)*(ST!$F$32:$AS$32=Plan!CQ$2))</f>
        <v>0</v>
      </c>
      <c r="CR17" s="49">
        <f ca="1">SUMPRODUCT((ST!$F$31:$AS$31=Plan!$CN$1)*(ST!$F$32:$AS$32=Plan!CR$2))</f>
        <v>0</v>
      </c>
      <c r="CS17" s="49">
        <f ca="1">SUMPRODUCT((ST!$F$31:$AS$31=Plan!$CN$1)*(ST!$F$32:$AS$32=Plan!CS$2))</f>
        <v>0</v>
      </c>
      <c r="CT17" s="49">
        <f ca="1">SUMPRODUCT((ST!$F$31:$AS$31=Plan!$CN$1)*(ST!$F$32:$AS$32=Plan!CT$2))</f>
        <v>0</v>
      </c>
      <c r="CU17" s="49">
        <f ca="1">SUMPRODUCT((ST!$F$31:$AS$31=Plan!$CN$1)*(ST!$F$32:$AS$32=Plan!CU$2))</f>
        <v>0</v>
      </c>
      <c r="CV17" s="49">
        <f ca="1">SUMPRODUCT((ST!$F$31:$AS$31=Plan!$CN$1)*(ST!$F$32:$AS$32=Plan!CV$2))</f>
        <v>0</v>
      </c>
      <c r="CW17" s="49">
        <f ca="1">SUMPRODUCT((ST!$F$31:$AS$31=Plan!$CN$1)*(ST!$F$32:$AS$32=Plan!CW$2))</f>
        <v>0</v>
      </c>
      <c r="CX17" s="49">
        <f ca="1">SUMPRODUCT((ST!$F$31:$AS$31=Plan!$CN$1)*(ST!$F$32:$AS$32=Plan!CX$2))</f>
        <v>0</v>
      </c>
      <c r="CY17" s="49">
        <f ca="1">SUMPRODUCT((ST!$F$31:$AS$31=Plan!$CN$1)*(ST!$F$32:$AS$32=Plan!CY$2))</f>
        <v>0</v>
      </c>
      <c r="CZ17" s="49">
        <f ca="1">SUMPRODUCT((ST!$F$31:$AS$31=Plan!$CZ$1)*(ST!$F$32:$AS$32=Plan!CZ$2))</f>
        <v>0</v>
      </c>
      <c r="DA17" s="49">
        <f ca="1">SUMPRODUCT((ST!$F$31:$AS$31=Plan!$CZ$1)*(ST!$F$32:$AS$32=Plan!DA$2))</f>
        <v>0</v>
      </c>
      <c r="DB17" s="49">
        <f ca="1">SUMPRODUCT((ST!$F$31:$AS$31=Plan!$CZ$1)*(ST!$F$32:$AS$32=Plan!DB$2))</f>
        <v>0</v>
      </c>
      <c r="DC17" s="49">
        <f ca="1">SUMPRODUCT((ST!$F$31:$AS$31=Plan!$CZ$1)*(ST!$F$32:$AS$32=Plan!DC$2))</f>
        <v>0</v>
      </c>
      <c r="DD17" s="49">
        <f ca="1">SUMPRODUCT((ST!$F$31:$AS$31=Plan!$CZ$1)*(ST!$F$32:$AS$32=Plan!DD$2))</f>
        <v>0</v>
      </c>
      <c r="DE17" s="49">
        <f ca="1">SUMPRODUCT((ST!$F$31:$AS$31=Plan!$CZ$1)*(ST!$F$32:$AS$32=Plan!DE$2))</f>
        <v>0</v>
      </c>
      <c r="DF17" s="49">
        <f ca="1">SUMPRODUCT((ST!$F$31:$AS$31=Plan!$CZ$1)*(ST!$F$32:$AS$32=Plan!DF$2))</f>
        <v>0</v>
      </c>
      <c r="DG17" s="49">
        <f ca="1">SUMPRODUCT((ST!$F$31:$AS$31=Plan!$CZ$1)*(ST!$F$32:$AS$32=Plan!DG$2))</f>
        <v>0</v>
      </c>
      <c r="DH17" s="49">
        <f ca="1">SUMPRODUCT((ST!$F$31:$AS$31=Plan!$CZ$1)*(ST!$F$32:$AS$32=Plan!DH$2))</f>
        <v>0</v>
      </c>
      <c r="DI17" s="49">
        <f ca="1">SUMPRODUCT((ST!$F$31:$AS$31=Plan!$CZ$1)*(ST!$F$32:$AS$32=Plan!DI$2))</f>
        <v>0</v>
      </c>
      <c r="DJ17" s="49">
        <f ca="1">SUMPRODUCT((ST!$F$31:$AS$31=Plan!$CZ$1)*(ST!$F$32:$AS$32=Plan!DJ$2))</f>
        <v>0</v>
      </c>
      <c r="DK17" s="49">
        <f ca="1">SUMPRODUCT((ST!$F$31:$AS$31=Plan!$CZ$1)*(ST!$F$32:$AS$32=Plan!DK$2))</f>
        <v>0</v>
      </c>
      <c r="DL17" s="49">
        <f ca="1">SUMPRODUCT((ST!$F$31:$AS$31=Plan!$DL$1)*(ST!$F$32:$AS$32=Plan!DL$2))</f>
        <v>0</v>
      </c>
      <c r="DM17" s="49">
        <f ca="1">SUMPRODUCT((ST!$F$31:$AS$31=Plan!$DL$1)*(ST!$F$32:$AS$32=Plan!DM$2))</f>
        <v>0</v>
      </c>
      <c r="DN17" s="49">
        <f ca="1">SUMPRODUCT((ST!$F$31:$AS$31=Plan!$DL$1)*(ST!$F$32:$AS$32=Plan!DN$2))</f>
        <v>0</v>
      </c>
      <c r="DO17" s="49">
        <f ca="1">SUMPRODUCT((ST!$F$31:$AS$31=Plan!$DL$1)*(ST!$F$32:$AS$32=Plan!DO$2))</f>
        <v>0</v>
      </c>
      <c r="DP17" s="49">
        <f ca="1">SUMPRODUCT((ST!$F$31:$AS$31=Plan!$DL$1)*(ST!$F$32:$AS$32=Plan!DP$2))</f>
        <v>0</v>
      </c>
      <c r="DQ17" s="49">
        <f ca="1">SUMPRODUCT((ST!$F$31:$AS$31=Plan!$DL$1)*(ST!$F$32:$AS$32=Plan!DQ$2))</f>
        <v>0</v>
      </c>
      <c r="DR17" s="49">
        <f ca="1">SUMPRODUCT((ST!$F$31:$AS$31=Plan!$DL$1)*(ST!$F$32:$AS$32=Plan!DR$2))</f>
        <v>0</v>
      </c>
      <c r="DS17" s="49">
        <f ca="1">SUMPRODUCT((ST!$F$31:$AS$31=Plan!$DL$1)*(ST!$F$32:$AS$32=Plan!DS$2))</f>
        <v>0</v>
      </c>
      <c r="DT17" s="49">
        <f ca="1">SUMPRODUCT((ST!$F$31:$AS$31=Plan!$DL$1)*(ST!$F$32:$AS$32=Plan!DT$2))</f>
        <v>0</v>
      </c>
      <c r="DU17" s="49">
        <f ca="1">SUMPRODUCT((ST!$F$31:$AS$31=Plan!$DL$1)*(ST!$F$32:$AS$32=Plan!DU$2))</f>
        <v>0</v>
      </c>
      <c r="DV17" s="49">
        <f ca="1">SUMPRODUCT((ST!$F$31:$AS$31=Plan!$DL$1)*(ST!$F$32:$AS$32=Plan!DV$2))</f>
        <v>0</v>
      </c>
      <c r="DW17" s="49">
        <f ca="1">SUMPRODUCT((ST!$F$31:$AS$31=Plan!$DL$1)*(ST!$F$32:$AS$32=Plan!DW$2))</f>
        <v>0</v>
      </c>
      <c r="DX17" s="49">
        <f ca="1">SUMPRODUCT((ST!$F$31:$AS$31=Plan!$DX$1)*(ST!$F$32:$AS$32=Plan!DX$2))</f>
        <v>0</v>
      </c>
      <c r="DY17" s="49">
        <f ca="1">SUMPRODUCT((ST!$F$31:$AS$31=Plan!$DX$1)*(ST!$F$32:$AS$32=Plan!DY$2))</f>
        <v>11</v>
      </c>
      <c r="DZ17" s="49">
        <f ca="1">SUMPRODUCT((ST!$F$31:$AS$31=Plan!$DX$1)*(ST!$F$32:$AS$32=Plan!DZ$2))</f>
        <v>0</v>
      </c>
      <c r="EA17" s="49">
        <f ca="1">SUMPRODUCT((ST!$F$31:$AS$31=Plan!$DX$1)*(ST!$F$32:$AS$32=Plan!EA$2))</f>
        <v>0</v>
      </c>
      <c r="EB17" s="49">
        <f ca="1">SUMPRODUCT((ST!$F$31:$AS$31=Plan!$DX$1)*(ST!$F$32:$AS$32=Plan!EB$2))</f>
        <v>0</v>
      </c>
      <c r="EC17" s="49">
        <f ca="1">SUMPRODUCT((ST!$F$31:$AS$31=Plan!$DX$1)*(ST!$F$32:$AS$32=Plan!EC$2))</f>
        <v>0</v>
      </c>
      <c r="ED17" s="49">
        <f ca="1">SUMPRODUCT((ST!$F$31:$AS$31=Plan!$DX$1)*(ST!$F$32:$AS$32=Plan!ED$2))</f>
        <v>0</v>
      </c>
      <c r="EE17" s="49">
        <f ca="1">SUMPRODUCT((ST!$F$31:$AS$31=Plan!$DX$1)*(ST!$F$32:$AS$32=Plan!EE$2))</f>
        <v>0</v>
      </c>
      <c r="EF17" s="49">
        <f ca="1">SUMPRODUCT((ST!$F$31:$AS$31=Plan!$DX$1)*(ST!$F$32:$AS$32=Plan!EF$2))</f>
        <v>0</v>
      </c>
      <c r="EG17" s="49">
        <f ca="1">SUMPRODUCT((ST!$F$31:$AS$31=Plan!$DX$1)*(ST!$F$32:$AS$32=Plan!EG$2))</f>
        <v>0</v>
      </c>
      <c r="EH17" s="49">
        <f ca="1">SUMPRODUCT((ST!$F$31:$AS$31=Plan!$DX$1)*(ST!$F$32:$AS$32=Plan!EH$2))</f>
        <v>0</v>
      </c>
      <c r="EI17" s="49">
        <f ca="1">SUMPRODUCT((ST!$F$31:$AS$31=Plan!$DX$1)*(ST!$F$32:$AS$32=Plan!EI$2))</f>
        <v>0</v>
      </c>
      <c r="EJ17" s="49">
        <f ca="1">SUMPRODUCT((ST!$F$31:$AS$31=Plan!$DX$1)*(ST!$F$32:$AS$32=Plan!EJ$2))</f>
        <v>0</v>
      </c>
      <c r="EK17" s="49">
        <f ca="1">SUMPRODUCT((ST!$F$31:$AS$31=Plan!$EK$1)*(ST!$F$32:$AS$32=Plan!EK$2))</f>
        <v>0</v>
      </c>
      <c r="EL17" s="49">
        <f ca="1">SUMPRODUCT((ST!$F$31:$AS$31=Plan!$EK$1)*(ST!$F$32:$AS$32=Plan!EL$2))</f>
        <v>11</v>
      </c>
      <c r="EM17" s="49">
        <f ca="1">SUMPRODUCT((ST!$F$31:$AS$31=Plan!$EK$1)*(ST!$F$32:$AS$32=Plan!EM$2))</f>
        <v>0</v>
      </c>
      <c r="EN17" s="49">
        <f ca="1">SUMPRODUCT((ST!$F$31:$AS$31=Plan!$EK$1)*(ST!$F$32:$AS$32=Plan!EN$2))</f>
        <v>0</v>
      </c>
      <c r="EO17" s="49">
        <f ca="1">SUMPRODUCT((ST!$F$31:$AS$31=Plan!$EK$1)*(ST!$F$32:$AS$32=Plan!EO$2))</f>
        <v>0</v>
      </c>
      <c r="EP17" s="49">
        <f ca="1">SUMPRODUCT((ST!$F$31:$AS$31=Plan!$EK$1)*(ST!$F$32:$AS$32=Plan!EP$2))</f>
        <v>0</v>
      </c>
      <c r="EQ17" s="49">
        <f ca="1">SUMPRODUCT((ST!$F$31:$AS$31=Plan!$EK$1)*(ST!$F$32:$AS$32=Plan!EQ$2))</f>
        <v>0</v>
      </c>
      <c r="ER17" s="49">
        <f ca="1">SUMPRODUCT((ST!$F$31:$AS$31=Plan!$EK$1)*(ST!$F$32:$AS$32=Plan!ER$2))</f>
        <v>0</v>
      </c>
      <c r="ES17" s="49">
        <f ca="1">SUMPRODUCT((ST!$F$31:$AS$31=Plan!$EK$1)*(ST!$F$32:$AS$32=Plan!ES$2))</f>
        <v>0</v>
      </c>
      <c r="ET17" s="49">
        <f ca="1">SUMPRODUCT((ST!$F$31:$AS$31=Plan!$EK$1)*(ST!$F$32:$AS$32=Plan!ET$2))</f>
        <v>0</v>
      </c>
      <c r="EU17" s="49">
        <f ca="1">SUMPRODUCT((ST!$F$31:$AS$31=Plan!$EK$1)*(ST!$F$32:$AS$32=Plan!EU$2))</f>
        <v>0</v>
      </c>
      <c r="EV17" s="49">
        <f ca="1">SUMPRODUCT((ST!$F$31:$AS$31=Plan!$EK$1)*(ST!$F$32:$AS$32=Plan!EV$2))</f>
        <v>0</v>
      </c>
      <c r="EW17" s="49">
        <f ca="1">SUMPRODUCT((ST!$F$31:$AS$31=Plan!$EK$1)*(ST!$F$32:$AS$32=Plan!EW$2))</f>
        <v>0</v>
      </c>
      <c r="EX17" s="51" t="str">
        <f t="shared" ca="1" si="13"/>
        <v/>
      </c>
      <c r="EY17" s="51" t="str">
        <f t="shared" ca="1" si="14"/>
        <v/>
      </c>
      <c r="EZ17" s="51" t="str">
        <f t="shared" ca="1" si="15"/>
        <v/>
      </c>
      <c r="FA17" s="51" t="str">
        <f t="shared" ca="1" si="16"/>
        <v/>
      </c>
      <c r="FB17" s="51" t="str">
        <f t="shared" ca="1" si="17"/>
        <v/>
      </c>
      <c r="FC17" s="51" t="str">
        <f t="shared" ca="1" si="18"/>
        <v/>
      </c>
      <c r="FD17" s="51" t="str">
        <f t="shared" ca="1" si="19"/>
        <v/>
      </c>
      <c r="FE17" s="51" t="str">
        <f t="shared" ca="1" si="20"/>
        <v/>
      </c>
      <c r="FF17" s="51" t="str">
        <f t="shared" ca="1" si="21"/>
        <v/>
      </c>
      <c r="FG17" s="51" t="str">
        <f t="shared" ca="1" si="22"/>
        <v/>
      </c>
      <c r="FH17" s="51" t="str">
        <f t="shared" ca="1" si="23"/>
        <v/>
      </c>
      <c r="FI17" s="51" t="str">
        <f t="shared" ca="1" si="24"/>
        <v/>
      </c>
      <c r="FJ17" s="51" t="str">
        <f t="shared" ca="1" si="25"/>
        <v/>
      </c>
      <c r="FK17" s="51" t="str">
        <f t="shared" ca="1" si="26"/>
        <v/>
      </c>
      <c r="FL17" s="51" t="str">
        <f t="shared" ca="1" si="27"/>
        <v/>
      </c>
      <c r="FM17" s="51" t="str">
        <f t="shared" ca="1" si="28"/>
        <v/>
      </c>
      <c r="FN17" s="51" t="str">
        <f t="shared" ca="1" si="29"/>
        <v/>
      </c>
      <c r="FO17" s="51" t="str">
        <f t="shared" ca="1" si="30"/>
        <v/>
      </c>
      <c r="FP17" s="51" t="str">
        <f t="shared" ca="1" si="31"/>
        <v/>
      </c>
      <c r="FQ17" s="51" t="str">
        <f t="shared" ca="1" si="32"/>
        <v/>
      </c>
      <c r="FR17" s="51" t="str">
        <f t="shared" ca="1" si="33"/>
        <v/>
      </c>
      <c r="FS17" s="51" t="str">
        <f t="shared" ca="1" si="34"/>
        <v/>
      </c>
      <c r="FT17" s="51" t="str">
        <f t="shared" ca="1" si="35"/>
        <v/>
      </c>
      <c r="FU17" s="51" t="str">
        <f t="shared" ca="1" si="36"/>
        <v/>
      </c>
      <c r="FV17" s="51" t="str">
        <f t="shared" ca="1" si="37"/>
        <v/>
      </c>
      <c r="FW17" s="51" t="str">
        <f t="shared" ca="1" si="38"/>
        <v/>
      </c>
      <c r="FX17" s="51" t="str">
        <f t="shared" ca="1" si="39"/>
        <v/>
      </c>
      <c r="FY17" s="51" t="str">
        <f t="shared" ca="1" si="40"/>
        <v/>
      </c>
      <c r="FZ17" s="51" t="str">
        <f t="shared" ca="1" si="41"/>
        <v/>
      </c>
      <c r="GA17" s="51" t="str">
        <f t="shared" ca="1" si="42"/>
        <v/>
      </c>
      <c r="GB17" s="51" t="str">
        <f t="shared" ca="1" si="43"/>
        <v/>
      </c>
      <c r="GC17" s="51" t="str">
        <f t="shared" ca="1" si="44"/>
        <v/>
      </c>
      <c r="GD17" s="51" t="str">
        <f t="shared" ca="1" si="45"/>
        <v/>
      </c>
      <c r="GE17" s="51" t="str">
        <f t="shared" ca="1" si="46"/>
        <v/>
      </c>
      <c r="GF17" s="51" t="str">
        <f t="shared" ca="1" si="47"/>
        <v/>
      </c>
      <c r="GG17" s="51" t="str">
        <f t="shared" ca="1" si="48"/>
        <v/>
      </c>
      <c r="GH17" s="51" t="str">
        <f t="shared" ca="1" si="49"/>
        <v/>
      </c>
      <c r="GI17" s="51" t="str">
        <f t="shared" ca="1" si="50"/>
        <v/>
      </c>
      <c r="GJ17" s="51" t="str">
        <f t="shared" ca="1" si="51"/>
        <v/>
      </c>
      <c r="GK17" s="51" t="str">
        <f t="shared" ca="1" si="52"/>
        <v/>
      </c>
      <c r="GL17" s="51" t="str">
        <f t="shared" ca="1" si="53"/>
        <v/>
      </c>
      <c r="GM17" s="51" t="str">
        <f t="shared" ca="1" si="54"/>
        <v/>
      </c>
      <c r="GN17" s="51" t="str">
        <f t="shared" ca="1" si="55"/>
        <v/>
      </c>
      <c r="GO17" s="51" t="str">
        <f t="shared" ca="1" si="56"/>
        <v/>
      </c>
      <c r="GP17" s="51" t="str">
        <f t="shared" ca="1" si="57"/>
        <v/>
      </c>
      <c r="GQ17" s="51" t="str">
        <f t="shared" ca="1" si="58"/>
        <v/>
      </c>
      <c r="GR17" s="51" t="str">
        <f t="shared" ca="1" si="59"/>
        <v/>
      </c>
      <c r="GS17" s="51" t="str">
        <f t="shared" ca="1" si="60"/>
        <v/>
      </c>
      <c r="GT17" s="51" t="str">
        <f t="shared" ca="1" si="61"/>
        <v/>
      </c>
      <c r="GU17" s="51" t="str">
        <f t="shared" ca="1" si="62"/>
        <v/>
      </c>
      <c r="GV17" s="51" t="str">
        <f t="shared" ca="1" si="63"/>
        <v/>
      </c>
      <c r="GW17" s="51" t="str">
        <f t="shared" ca="1" si="64"/>
        <v/>
      </c>
      <c r="GX17" s="51" t="str">
        <f t="shared" ca="1" si="65"/>
        <v/>
      </c>
      <c r="GY17" s="51" t="str">
        <f t="shared" ca="1" si="66"/>
        <v/>
      </c>
      <c r="GZ17" s="51" t="str">
        <f t="shared" ca="1" si="67"/>
        <v/>
      </c>
      <c r="HA17" s="51" t="str">
        <f t="shared" ca="1" si="68"/>
        <v/>
      </c>
      <c r="HB17" s="51" t="str">
        <f t="shared" ca="1" si="69"/>
        <v/>
      </c>
      <c r="HC17" s="51" t="str">
        <f t="shared" ca="1" si="70"/>
        <v/>
      </c>
      <c r="HD17" s="51" t="str">
        <f t="shared" ca="1" si="71"/>
        <v/>
      </c>
      <c r="HE17" s="51" t="str">
        <f t="shared" ca="1" si="72"/>
        <v/>
      </c>
      <c r="HF17" s="51" t="str">
        <f t="shared" ca="1" si="73"/>
        <v/>
      </c>
      <c r="HG17" s="51" t="str">
        <f t="shared" ca="1" si="74"/>
        <v/>
      </c>
      <c r="HH17" s="51" t="str">
        <f t="shared" ca="1" si="75"/>
        <v/>
      </c>
      <c r="HI17" s="51" t="str">
        <f t="shared" ca="1" si="76"/>
        <v/>
      </c>
      <c r="HJ17" s="51" t="str">
        <f t="shared" ca="1" si="77"/>
        <v/>
      </c>
      <c r="HK17" s="51" t="str">
        <f t="shared" ca="1" si="78"/>
        <v/>
      </c>
      <c r="HL17" s="51" t="str">
        <f t="shared" ca="1" si="79"/>
        <v/>
      </c>
      <c r="HM17" s="51" t="str">
        <f t="shared" ca="1" si="80"/>
        <v/>
      </c>
      <c r="HN17" s="51" t="str">
        <f t="shared" ca="1" si="81"/>
        <v/>
      </c>
      <c r="HO17" s="51" t="str">
        <f t="shared" ca="1" si="82"/>
        <v/>
      </c>
      <c r="HP17" s="51" t="str">
        <f t="shared" ca="1" si="83"/>
        <v/>
      </c>
      <c r="HQ17" s="51" t="str">
        <f t="shared" ca="1" si="84"/>
        <v/>
      </c>
      <c r="HR17" s="51" t="str">
        <f t="shared" ca="1" si="85"/>
        <v/>
      </c>
      <c r="HS17" s="51" t="str">
        <f t="shared" ca="1" si="86"/>
        <v/>
      </c>
      <c r="HT17" s="51" t="str">
        <f t="shared" ca="1" si="87"/>
        <v/>
      </c>
      <c r="HU17" s="51" t="str">
        <f t="shared" ca="1" si="88"/>
        <v/>
      </c>
      <c r="HV17" s="51" t="str">
        <f t="shared" ca="1" si="89"/>
        <v/>
      </c>
      <c r="HW17" s="51" t="str">
        <f t="shared" ca="1" si="90"/>
        <v/>
      </c>
      <c r="HX17" s="51" t="str">
        <f t="shared" ca="1" si="91"/>
        <v/>
      </c>
      <c r="HY17" s="51" t="str">
        <f t="shared" ca="1" si="92"/>
        <v/>
      </c>
      <c r="HZ17" s="51" t="str">
        <f t="shared" ca="1" si="93"/>
        <v/>
      </c>
      <c r="IA17" s="51" t="str">
        <f t="shared" ca="1" si="94"/>
        <v/>
      </c>
      <c r="IB17" s="51" t="str">
        <f t="shared" ca="1" si="95"/>
        <v/>
      </c>
      <c r="IC17" s="51" t="str">
        <f t="shared" ca="1" si="96"/>
        <v/>
      </c>
      <c r="ID17" s="51" t="str">
        <f t="shared" ca="1" si="97"/>
        <v/>
      </c>
      <c r="IE17" s="51" t="str">
        <f t="shared" ca="1" si="98"/>
        <v/>
      </c>
      <c r="IF17" s="51" t="str">
        <f t="shared" ca="1" si="99"/>
        <v/>
      </c>
      <c r="IG17" s="51" t="str">
        <f t="shared" ca="1" si="100"/>
        <v/>
      </c>
      <c r="IH17" s="51" t="str">
        <f t="shared" ca="1" si="101"/>
        <v/>
      </c>
      <c r="II17" s="51" t="str">
        <f t="shared" ca="1" si="102"/>
        <v/>
      </c>
      <c r="IJ17" s="51" t="str">
        <f t="shared" ca="1" si="103"/>
        <v/>
      </c>
      <c r="IK17" s="51" t="str">
        <f t="shared" ca="1" si="104"/>
        <v/>
      </c>
      <c r="IL17" s="51" t="str">
        <f t="shared" ca="1" si="105"/>
        <v/>
      </c>
      <c r="IM17" s="51" t="str">
        <f t="shared" ca="1" si="106"/>
        <v/>
      </c>
      <c r="IN17" s="51" t="str">
        <f t="shared" ca="1" si="107"/>
        <v/>
      </c>
      <c r="IO17" s="51" t="str">
        <f t="shared" ca="1" si="108"/>
        <v/>
      </c>
      <c r="IP17" s="51" t="str">
        <f t="shared" ca="1" si="109"/>
        <v/>
      </c>
      <c r="IQ17" s="51" t="str">
        <f t="shared" ca="1" si="110"/>
        <v/>
      </c>
      <c r="IR17" s="51" t="str">
        <f t="shared" ca="1" si="111"/>
        <v/>
      </c>
      <c r="IS17" s="51" t="str">
        <f t="shared" ca="1" si="112"/>
        <v/>
      </c>
      <c r="IT17" s="51" t="str">
        <f t="shared" ca="1" si="113"/>
        <v/>
      </c>
      <c r="IU17" s="51" t="str">
        <f t="shared" ca="1" si="114"/>
        <v/>
      </c>
      <c r="IV17" s="51" t="str">
        <f t="shared" ca="1" si="115"/>
        <v/>
      </c>
      <c r="IW17" s="51" t="str">
        <f t="shared" ca="1" si="116"/>
        <v/>
      </c>
      <c r="IX17" s="51" t="str">
        <f t="shared" ca="1" si="117"/>
        <v/>
      </c>
      <c r="IY17" s="51" t="str">
        <f t="shared" ca="1" si="118"/>
        <v/>
      </c>
      <c r="IZ17" s="51" t="str">
        <f t="shared" ca="1" si="119"/>
        <v/>
      </c>
      <c r="JA17" s="51" t="str">
        <f t="shared" ca="1" si="120"/>
        <v/>
      </c>
      <c r="JB17" s="51" t="str">
        <f t="shared" ca="1" si="121"/>
        <v/>
      </c>
      <c r="JC17" s="51" t="str">
        <f t="shared" ca="1" si="122"/>
        <v/>
      </c>
      <c r="JD17" s="51" t="str">
        <f t="shared" ca="1" si="123"/>
        <v/>
      </c>
      <c r="JE17" s="51" t="str">
        <f t="shared" ca="1" si="124"/>
        <v/>
      </c>
      <c r="JF17" s="51" t="str">
        <f t="shared" ca="1" si="125"/>
        <v/>
      </c>
      <c r="JG17" s="51" t="str">
        <f t="shared" ca="1" si="126"/>
        <v/>
      </c>
      <c r="JH17" s="51" t="str">
        <f t="shared" ca="1" si="127"/>
        <v/>
      </c>
      <c r="JI17" s="51" t="str">
        <f t="shared" ca="1" si="128"/>
        <v/>
      </c>
      <c r="JJ17" s="51" t="str">
        <f t="shared" ca="1" si="129"/>
        <v/>
      </c>
      <c r="JK17" s="51" t="str">
        <f t="shared" ca="1" si="130"/>
        <v/>
      </c>
      <c r="JL17" s="51" t="str">
        <f t="shared" ca="1" si="131"/>
        <v/>
      </c>
      <c r="JM17" s="51" t="str">
        <f t="shared" ca="1" si="132"/>
        <v/>
      </c>
      <c r="JN17" s="51" t="str">
        <f t="shared" ca="1" si="133"/>
        <v/>
      </c>
      <c r="JO17" s="51" t="str">
        <f t="shared" ca="1" si="134"/>
        <v/>
      </c>
      <c r="JP17" s="51" t="str">
        <f t="shared" ca="1" si="135"/>
        <v/>
      </c>
      <c r="JQ17" s="51" t="str">
        <f t="shared" ca="1" si="136"/>
        <v/>
      </c>
      <c r="JR17" s="51" t="str">
        <f t="shared" ca="1" si="137"/>
        <v/>
      </c>
      <c r="JS17" s="51" t="str">
        <f t="shared" ca="1" si="138"/>
        <v/>
      </c>
      <c r="JT17" s="51" t="str">
        <f t="shared" ca="1" si="139"/>
        <v/>
      </c>
      <c r="JU17" s="51" t="str">
        <f t="shared" ca="1" si="140"/>
        <v>11 عربي 1/6</v>
      </c>
      <c r="JV17" s="51" t="str">
        <f t="shared" ca="1" si="141"/>
        <v/>
      </c>
      <c r="JW17" s="51" t="str">
        <f t="shared" ca="1" si="142"/>
        <v/>
      </c>
      <c r="JX17" s="51" t="str">
        <f t="shared" ca="1" si="143"/>
        <v/>
      </c>
      <c r="JY17" s="51" t="str">
        <f t="shared" ca="1" si="144"/>
        <v/>
      </c>
      <c r="JZ17" s="51" t="str">
        <f t="shared" ca="1" si="145"/>
        <v/>
      </c>
      <c r="KA17" s="51" t="str">
        <f t="shared" ca="1" si="146"/>
        <v/>
      </c>
      <c r="KB17" s="51" t="str">
        <f t="shared" ca="1" si="147"/>
        <v/>
      </c>
      <c r="KC17" s="51" t="str">
        <f t="shared" ca="1" si="148"/>
        <v/>
      </c>
      <c r="KD17" s="51" t="str">
        <f t="shared" ca="1" si="149"/>
        <v/>
      </c>
      <c r="KE17" s="51" t="str">
        <f t="shared" ca="1" si="150"/>
        <v/>
      </c>
      <c r="KF17" s="51" t="str">
        <f t="shared" ca="1" si="151"/>
        <v/>
      </c>
      <c r="KG17" s="51" t="str">
        <f t="shared" ca="1" si="152"/>
        <v/>
      </c>
      <c r="KH17" s="51" t="str">
        <f t="shared" ca="1" si="153"/>
        <v>11 عربي 2/6</v>
      </c>
      <c r="KI17" s="51" t="str">
        <f t="shared" ca="1" si="154"/>
        <v/>
      </c>
      <c r="KJ17" s="51" t="str">
        <f t="shared" ca="1" si="155"/>
        <v/>
      </c>
      <c r="KK17" s="51" t="str">
        <f t="shared" ca="1" si="156"/>
        <v/>
      </c>
      <c r="KL17" s="51" t="str">
        <f t="shared" ca="1" si="157"/>
        <v/>
      </c>
      <c r="KM17" s="51" t="str">
        <f t="shared" ca="1" si="158"/>
        <v/>
      </c>
      <c r="KN17" s="51" t="str">
        <f t="shared" ca="1" si="159"/>
        <v/>
      </c>
      <c r="KO17" s="51" t="str">
        <f t="shared" ca="1" si="160"/>
        <v/>
      </c>
      <c r="KP17" s="51" t="str">
        <f t="shared" ca="1" si="161"/>
        <v/>
      </c>
      <c r="KQ17" s="51" t="str">
        <f t="shared" ca="1" si="162"/>
        <v/>
      </c>
      <c r="KR17" s="51" t="str">
        <f t="shared" ca="1" si="163"/>
        <v/>
      </c>
      <c r="KS17" s="51" t="str">
        <f t="shared" ca="1" si="164"/>
        <v/>
      </c>
    </row>
    <row r="18" spans="1:305" ht="19.5" customHeight="1">
      <c r="A18" s="49" t="s">
        <v>84</v>
      </c>
      <c r="B18" s="49">
        <f ca="1">SUMPRODUCT((ST!$F$33:$AS$33=Plan!$B$1)*(ST!$F$34:$AS$34=Plan!B$2))</f>
        <v>0</v>
      </c>
      <c r="C18" s="49">
        <f ca="1">SUMPRODUCT((ST!$F$33:$AS$33=Plan!$B$1)*(ST!$F$34:$AS$34=Plan!C$2))</f>
        <v>0</v>
      </c>
      <c r="D18" s="49">
        <f ca="1">SUMPRODUCT((ST!$F$33:$AS$33=Plan!$B$1)*(ST!$F$34:$AS$34=Plan!D$2))</f>
        <v>0</v>
      </c>
      <c r="E18" s="49">
        <f ca="1">SUMPRODUCT((ST!$F$33:$AS$33=Plan!$B$1)*(ST!$F$34:$AS$34=Plan!E$2))</f>
        <v>0</v>
      </c>
      <c r="F18" s="49">
        <f ca="1">SUMPRODUCT((ST!$F$33:$AS$33=Plan!$B$1)*(ST!$F$34:$AS$34=Plan!F$2))</f>
        <v>0</v>
      </c>
      <c r="G18" s="49">
        <f ca="1">SUMPRODUCT((ST!$F$33:$AS$33=Plan!$B$1)*(ST!$F$34:$AS$34=Plan!G$2))</f>
        <v>0</v>
      </c>
      <c r="H18" s="49">
        <f ca="1">SUMPRODUCT((ST!$F$33:$AS$33=Plan!$B$1)*(ST!$F$34:$AS$34=Plan!H$2))</f>
        <v>0</v>
      </c>
      <c r="I18" s="49">
        <f ca="1">SUMPRODUCT((ST!$F$33:$AS$33=Plan!$B$1)*(ST!$F$34:$AS$34=Plan!I$2))</f>
        <v>2</v>
      </c>
      <c r="J18" s="49">
        <f ca="1">SUMPRODUCT((ST!$F$33:$AS$33=Plan!$B$1)*(ST!$F$34:$AS$34=Plan!J$2))</f>
        <v>0</v>
      </c>
      <c r="K18" s="49">
        <f ca="1">SUMPRODUCT((ST!$F$33:$AS$33=Plan!$B$1)*(ST!$F$34:$AS$34=Plan!K$2))</f>
        <v>0</v>
      </c>
      <c r="L18" s="49">
        <f ca="1">SUMPRODUCT((ST!$F$33:$AS$33=Plan!$B$1)*(ST!$F$34:$AS$34=Plan!L$2))</f>
        <v>0</v>
      </c>
      <c r="M18" s="49">
        <f ca="1">SUMPRODUCT((ST!$F$33:$AS$33=Plan!$M$1)*(ST!$F$34:$AS$34=Plan!M$2))</f>
        <v>0</v>
      </c>
      <c r="N18" s="49">
        <f ca="1">SUMPRODUCT((ST!$F$33:$AS$33=Plan!$M$1)*(ST!$F$34:$AS$34=Plan!N$2))</f>
        <v>0</v>
      </c>
      <c r="O18" s="49">
        <f ca="1">SUMPRODUCT((ST!$F$33:$AS$33=Plan!$M$1)*(ST!$F$34:$AS$34=Plan!O$2))</f>
        <v>0</v>
      </c>
      <c r="P18" s="49">
        <f ca="1">SUMPRODUCT((ST!$F$33:$AS$33=Plan!$M$1)*(ST!$F$34:$AS$34=Plan!P$2))</f>
        <v>0</v>
      </c>
      <c r="Q18" s="49">
        <f ca="1">SUMPRODUCT((ST!$F$33:$AS$33=Plan!$M$1)*(ST!$F$34:$AS$34=Plan!Q$2))</f>
        <v>0</v>
      </c>
      <c r="R18" s="49">
        <f ca="1">SUMPRODUCT((ST!$F$33:$AS$33=Plan!$M$1)*(ST!$F$34:$AS$34=Plan!R$2))</f>
        <v>0</v>
      </c>
      <c r="S18" s="49">
        <f ca="1">SUMPRODUCT((ST!$F$33:$AS$33=Plan!$M$1)*(ST!$F$34:$AS$34=Plan!S$2))</f>
        <v>0</v>
      </c>
      <c r="T18" s="49">
        <f ca="1">SUMPRODUCT((ST!$F$33:$AS$33=Plan!$M$1)*(ST!$F$34:$AS$34=Plan!T$2))</f>
        <v>2</v>
      </c>
      <c r="U18" s="49">
        <f ca="1">SUMPRODUCT((ST!$F$33:$AS$33=Plan!$M$1)*(ST!$F$34:$AS$34=Plan!U$2))</f>
        <v>0</v>
      </c>
      <c r="V18" s="49">
        <f ca="1">SUMPRODUCT((ST!$F$33:$AS$33=Plan!$M$1)*(ST!$F$34:$AS$34=Plan!V$2))</f>
        <v>0</v>
      </c>
      <c r="W18" s="49">
        <f ca="1">SUMPRODUCT((ST!$F$33:$AS$33=Plan!$M$1)*(ST!$F$34:$AS$34=Plan!W$2))</f>
        <v>0</v>
      </c>
      <c r="X18" s="49">
        <f ca="1">SUMPRODUCT((ST!$F$33:$AS$33=Plan!$X$1)*(ST!$F$34:$AS$34=Plan!X$2))</f>
        <v>0</v>
      </c>
      <c r="Y18" s="49">
        <f ca="1">SUMPRODUCT((ST!$F$33:$AS$33=Plan!$X$1)*(ST!$F$34:$AS$34=Plan!Y$2))</f>
        <v>0</v>
      </c>
      <c r="Z18" s="49">
        <f ca="1">SUMPRODUCT((ST!$F$33:$AS$33=Plan!$X$1)*(ST!$F$34:$AS$34=Plan!Z$2))</f>
        <v>0</v>
      </c>
      <c r="AA18" s="49">
        <f ca="1">SUMPRODUCT((ST!$F$33:$AS$33=Plan!$X$1)*(ST!$F$34:$AS$34=Plan!AA$2))</f>
        <v>0</v>
      </c>
      <c r="AB18" s="49">
        <f ca="1">SUMPRODUCT((ST!$F$33:$AS$33=Plan!$X$1)*(ST!$F$34:$AS$34=Plan!AB$2))</f>
        <v>0</v>
      </c>
      <c r="AC18" s="49">
        <f ca="1">SUMPRODUCT((ST!$F$33:$AS$33=Plan!$X$1)*(ST!$F$34:$AS$34=Plan!AC$2))</f>
        <v>0</v>
      </c>
      <c r="AD18" s="49">
        <f ca="1">SUMPRODUCT((ST!$F$33:$AS$33=Plan!$X$1)*(ST!$F$34:$AS$34=Plan!AD$2))</f>
        <v>0</v>
      </c>
      <c r="AE18" s="49">
        <f ca="1">SUMPRODUCT((ST!$F$33:$AS$33=Plan!$X$1)*(ST!$F$34:$AS$34=Plan!AE$2))</f>
        <v>2</v>
      </c>
      <c r="AF18" s="49">
        <f ca="1">SUMPRODUCT((ST!$F$33:$AS$33=Plan!$X$1)*(ST!$F$34:$AS$34=Plan!AF$2))</f>
        <v>0</v>
      </c>
      <c r="AG18" s="49">
        <f ca="1">SUMPRODUCT((ST!$F$33:$AS$33=Plan!$X$1)*(ST!$F$34:$AS$34=Plan!AG$2))</f>
        <v>0</v>
      </c>
      <c r="AH18" s="49">
        <f ca="1">SUMPRODUCT((ST!$F$33:$AS$33=Plan!$X$1)*(ST!$F$34:$AS$34=Plan!AH$2))</f>
        <v>0</v>
      </c>
      <c r="AI18" s="49">
        <f ca="1">SUMPRODUCT((ST!$F$33:$AS$33=Plan!$AI$1)*(ST!$F$34:$AS$34=Plan!AI$2))</f>
        <v>0</v>
      </c>
      <c r="AJ18" s="49">
        <f ca="1">SUMPRODUCT((ST!$F$33:$AS$33=Plan!$AI$1)*(ST!$F$34:$AS$34=Plan!AJ$2))</f>
        <v>0</v>
      </c>
      <c r="AK18" s="49">
        <f ca="1">SUMPRODUCT((ST!$F$33:$AS$33=Plan!$AI$1)*(ST!$F$34:$AS$34=Plan!AK$2))</f>
        <v>0</v>
      </c>
      <c r="AL18" s="49">
        <f ca="1">SUMPRODUCT((ST!$F$33:$AS$33=Plan!$AI$1)*(ST!$F$34:$AS$34=Plan!AL$2))</f>
        <v>0</v>
      </c>
      <c r="AM18" s="49">
        <f ca="1">SUMPRODUCT((ST!$F$33:$AS$33=Plan!$AI$1)*(ST!$F$34:$AS$34=Plan!AM$2))</f>
        <v>0</v>
      </c>
      <c r="AN18" s="49">
        <f ca="1">SUMPRODUCT((ST!$F$33:$AS$33=Plan!$AI$1)*(ST!$F$34:$AS$34=Plan!AN$2))</f>
        <v>0</v>
      </c>
      <c r="AO18" s="49">
        <f ca="1">SUMPRODUCT((ST!$F$33:$AS$33=Plan!$AI$1)*(ST!$F$34:$AS$34=Plan!AO$2))</f>
        <v>0</v>
      </c>
      <c r="AP18" s="49">
        <f ca="1">SUMPRODUCT((ST!$F$33:$AS$33=Plan!$AI$1)*(ST!$F$34:$AS$34=Plan!AP$2))</f>
        <v>2</v>
      </c>
      <c r="AQ18" s="49">
        <f ca="1">SUMPRODUCT((ST!$F$33:$AS$33=Plan!$AI$1)*(ST!$F$34:$AS$34=Plan!AQ$2))</f>
        <v>0</v>
      </c>
      <c r="AR18" s="49">
        <f ca="1">SUMPRODUCT((ST!$F$33:$AS$33=Plan!$AI$1)*(ST!$F$34:$AS$34=Plan!AR$2))</f>
        <v>0</v>
      </c>
      <c r="AS18" s="49">
        <f ca="1">SUMPRODUCT((ST!$F$33:$AS$33=Plan!$AI$1)*(ST!$F$34:$AS$34=Plan!AS$2))</f>
        <v>0</v>
      </c>
      <c r="AT18" s="49">
        <f ca="1">SUMPRODUCT((ST!$F$33:$AS$33=Plan!$AT$1)*(ST!$F$34:$AS$34=Plan!AT$2))</f>
        <v>0</v>
      </c>
      <c r="AU18" s="49">
        <f ca="1">SUMPRODUCT((ST!$F$33:$AS$33=Plan!$AT$1)*(ST!$F$34:$AS$34=Plan!AU$2))</f>
        <v>0</v>
      </c>
      <c r="AV18" s="49">
        <f ca="1">SUMPRODUCT((ST!$F$33:$AS$33=Plan!$AT$1)*(ST!$F$34:$AS$34=Plan!AV$2))</f>
        <v>0</v>
      </c>
      <c r="AW18" s="49">
        <f ca="1">SUMPRODUCT((ST!$F$33:$AS$33=Plan!$AT$1)*(ST!$F$34:$AS$34=Plan!AW$2))</f>
        <v>0</v>
      </c>
      <c r="AX18" s="49">
        <f ca="1">SUMPRODUCT((ST!$F$33:$AS$33=Plan!$AT$1)*(ST!$F$34:$AS$34=Plan!AX$2))</f>
        <v>0</v>
      </c>
      <c r="AY18" s="49">
        <f ca="1">SUMPRODUCT((ST!$F$33:$AS$33=Plan!$AT$1)*(ST!$F$34:$AS$34=Plan!AY$2))</f>
        <v>0</v>
      </c>
      <c r="AZ18" s="49">
        <f ca="1">SUMPRODUCT((ST!$F$33:$AS$33=Plan!$AT$1)*(ST!$F$34:$AS$34=Plan!AZ$2))</f>
        <v>0</v>
      </c>
      <c r="BA18" s="49">
        <f ca="1">SUMPRODUCT((ST!$F$33:$AS$33=Plan!$AT$1)*(ST!$F$34:$AS$34=Plan!BA$2))</f>
        <v>2</v>
      </c>
      <c r="BB18" s="49">
        <f ca="1">SUMPRODUCT((ST!$F$33:$AS$33=Plan!$AT$1)*(ST!$F$34:$AS$34=Plan!BB$2))</f>
        <v>0</v>
      </c>
      <c r="BC18" s="49">
        <f ca="1">SUMPRODUCT((ST!$F$33:$AS$33=Plan!$AT$1)*(ST!$F$34:$AS$34=Plan!BC$2))</f>
        <v>0</v>
      </c>
      <c r="BD18" s="49">
        <f ca="1">SUMPRODUCT((ST!$F$33:$AS$33=Plan!$AT$1)*(ST!$F$34:$AS$34=Plan!BD$2))</f>
        <v>0</v>
      </c>
      <c r="BE18" s="49">
        <f ca="1">SUMPRODUCT((ST!$F$33:$AS$33=Plan!$BE$1)*(ST!$F$34:$AS$34=Plan!BE$2))</f>
        <v>0</v>
      </c>
      <c r="BF18" s="49">
        <f ca="1">SUMPRODUCT((ST!$F$33:$AS$33=Plan!$BE$1)*(ST!$F$34:$AS$34=Plan!BF$2))</f>
        <v>0</v>
      </c>
      <c r="BG18" s="49">
        <f ca="1">SUMPRODUCT((ST!$F$33:$AS$33=Plan!$BE$1)*(ST!$F$34:$AS$34=Plan!BG$2))</f>
        <v>0</v>
      </c>
      <c r="BH18" s="49">
        <f ca="1">SUMPRODUCT((ST!$F$33:$AS$33=Plan!$BE$1)*(ST!$F$34:$AS$34=Plan!BH$2))</f>
        <v>0</v>
      </c>
      <c r="BI18" s="49">
        <f ca="1">SUMPRODUCT((ST!$F$33:$AS$33=Plan!$BE$1)*(ST!$F$34:$AS$34=Plan!BI$2))</f>
        <v>0</v>
      </c>
      <c r="BJ18" s="49">
        <f ca="1">SUMPRODUCT((ST!$F$33:$AS$33=Plan!$BE$1)*(ST!$F$34:$AS$34=Plan!BJ$2))</f>
        <v>0</v>
      </c>
      <c r="BK18" s="49">
        <f ca="1">SUMPRODUCT((ST!$F$33:$AS$33=Plan!$BE$1)*(ST!$F$34:$AS$34=Plan!BK$2))</f>
        <v>0</v>
      </c>
      <c r="BL18" s="49">
        <f ca="1">SUMPRODUCT((ST!$F$33:$AS$33=Plan!$BE$1)*(ST!$F$34:$AS$34=Plan!BL$2))</f>
        <v>2</v>
      </c>
      <c r="BM18" s="49">
        <f ca="1">SUMPRODUCT((ST!$F$33:$AS$33=Plan!$BE$1)*(ST!$F$34:$AS$34=Plan!BM$2))</f>
        <v>0</v>
      </c>
      <c r="BN18" s="49">
        <f ca="1">SUMPRODUCT((ST!$F$33:$AS$33=Plan!$BE$1)*(ST!$F$34:$AS$34=Plan!BN$2))</f>
        <v>0</v>
      </c>
      <c r="BO18" s="49">
        <f ca="1">SUMPRODUCT((ST!$F$33:$AS$33=Plan!$BE$1)*(ST!$F$34:$AS$34=Plan!BO$2))</f>
        <v>0</v>
      </c>
      <c r="BP18" s="49">
        <f ca="1">SUMPRODUCT((ST!$F$33:$AS$33=Plan!$BP$1)*(ST!$F$34:$AS$34=Plan!BP$2))</f>
        <v>0</v>
      </c>
      <c r="BQ18" s="49">
        <f ca="1">SUMPRODUCT((ST!$F$33:$AS$33=Plan!$BP$1)*(ST!$F$34:$AS$34=Plan!BQ$2))</f>
        <v>0</v>
      </c>
      <c r="BR18" s="49">
        <f ca="1">SUMPRODUCT((ST!$F$33:$AS$33=Plan!$BP$1)*(ST!$F$34:$AS$34=Plan!BR$2))</f>
        <v>0</v>
      </c>
      <c r="BS18" s="49">
        <f ca="1">SUMPRODUCT((ST!$F$33:$AS$33=Plan!$BP$1)*(ST!$F$34:$AS$34=Plan!BS$2))</f>
        <v>0</v>
      </c>
      <c r="BT18" s="49">
        <f ca="1">SUMPRODUCT((ST!$F$33:$AS$33=Plan!$BP$1)*(ST!$F$34:$AS$34=Plan!BT$2))</f>
        <v>0</v>
      </c>
      <c r="BU18" s="49">
        <f ca="1">SUMPRODUCT((ST!$F$33:$AS$33=Plan!$BP$1)*(ST!$F$34:$AS$34=Plan!BU$2))</f>
        <v>0</v>
      </c>
      <c r="BV18" s="49">
        <f ca="1">SUMPRODUCT((ST!$F$33:$AS$33=Plan!$BP$1)*(ST!$F$34:$AS$34=Plan!BV$2))</f>
        <v>0</v>
      </c>
      <c r="BW18" s="49">
        <f ca="1">SUMPRODUCT((ST!$F$33:$AS$33=Plan!$BP$1)*(ST!$F$34:$AS$34=Plan!BW$2))</f>
        <v>0</v>
      </c>
      <c r="BX18" s="49">
        <f ca="1">SUMPRODUCT((ST!$F$33:$AS$33=Plan!$BP$1)*(ST!$F$34:$AS$34=Plan!BX$2))</f>
        <v>0</v>
      </c>
      <c r="BY18" s="49">
        <f ca="1">SUMPRODUCT((ST!$F$33:$AS$33=Plan!$BP$1)*(ST!$F$34:$AS$34=Plan!BY$2))</f>
        <v>2</v>
      </c>
      <c r="BZ18" s="49">
        <f ca="1">SUMPRODUCT((ST!$F$33:$AS$33=Plan!$BP$1)*(ST!$F$34:$AS$34=Plan!BZ$2))</f>
        <v>0</v>
      </c>
      <c r="CA18" s="49">
        <f ca="1">SUMPRODUCT((ST!$F$33:$AS$33=Plan!$BP$1)*(ST!$F$34:$AS$34=Plan!CA$2))</f>
        <v>0</v>
      </c>
      <c r="CB18" s="49">
        <f ca="1">SUMPRODUCT((ST!$F$33:$AS$33=Plan!$CB$1)*(ST!$F$34:$AS$34=Plan!CB$2))</f>
        <v>0</v>
      </c>
      <c r="CC18" s="49">
        <f ca="1">SUMPRODUCT((ST!$F$33:$AS$33=Plan!$CB$1)*(ST!$F$34:$AS$34=Plan!CC$2))</f>
        <v>0</v>
      </c>
      <c r="CD18" s="49">
        <f ca="1">SUMPRODUCT((ST!$F$33:$AS$33=Plan!$CB$1)*(ST!$F$34:$AS$34=Plan!CD$2))</f>
        <v>0</v>
      </c>
      <c r="CE18" s="49">
        <f ca="1">SUMPRODUCT((ST!$F$33:$AS$33=Plan!$CB$1)*(ST!$F$34:$AS$34=Plan!CE$2))</f>
        <v>0</v>
      </c>
      <c r="CF18" s="49">
        <f ca="1">SUMPRODUCT((ST!$F$33:$AS$33=Plan!$CB$1)*(ST!$F$34:$AS$34=Plan!CF$2))</f>
        <v>0</v>
      </c>
      <c r="CG18" s="49">
        <f ca="1">SUMPRODUCT((ST!$F$33:$AS$33=Plan!$CB$1)*(ST!$F$34:$AS$34=Plan!CG$2))</f>
        <v>0</v>
      </c>
      <c r="CH18" s="49">
        <f ca="1">SUMPRODUCT((ST!$F$33:$AS$33=Plan!$CB$1)*(ST!$F$34:$AS$34=Plan!CH$2))</f>
        <v>0</v>
      </c>
      <c r="CI18" s="49">
        <f ca="1">SUMPRODUCT((ST!$F$33:$AS$33=Plan!$CB$1)*(ST!$F$34:$AS$34=Plan!CI$2))</f>
        <v>0</v>
      </c>
      <c r="CJ18" s="49">
        <f ca="1">SUMPRODUCT((ST!$F$33:$AS$33=Plan!$CB$1)*(ST!$F$34:$AS$34=Plan!CJ$2))</f>
        <v>0</v>
      </c>
      <c r="CK18" s="49">
        <f ca="1">SUMPRODUCT((ST!$F$33:$AS$33=Plan!$CB$1)*(ST!$F$34:$AS$34=Plan!CK$2))</f>
        <v>2</v>
      </c>
      <c r="CL18" s="49">
        <f ca="1">SUMPRODUCT((ST!$F$33:$AS$33=Plan!$CB$1)*(ST!$F$34:$AS$34=Plan!CL$2))</f>
        <v>0</v>
      </c>
      <c r="CM18" s="49">
        <f ca="1">SUMPRODUCT((ST!$F$33:$AS$33=Plan!$CB$1)*(ST!$F$34:$AS$34=Plan!CM$2))</f>
        <v>0</v>
      </c>
      <c r="CN18" s="49">
        <f ca="1">SUMPRODUCT((ST!$F$33:$AS$33=Plan!$CN$1)*(ST!$F$34:$AS$34=Plan!CN$2))</f>
        <v>0</v>
      </c>
      <c r="CO18" s="49">
        <f ca="1">SUMPRODUCT((ST!$F$33:$AS$33=Plan!$CN$1)*(ST!$F$34:$AS$34=Plan!CO$2))</f>
        <v>0</v>
      </c>
      <c r="CP18" s="49">
        <f ca="1">SUMPRODUCT((ST!$F$33:$AS$33=Plan!$CN$1)*(ST!$F$34:$AS$34=Plan!CP$2))</f>
        <v>0</v>
      </c>
      <c r="CQ18" s="49">
        <f ca="1">SUMPRODUCT((ST!$F$33:$AS$33=Plan!$CN$1)*(ST!$F$34:$AS$34=Plan!CQ$2))</f>
        <v>0</v>
      </c>
      <c r="CR18" s="49">
        <f ca="1">SUMPRODUCT((ST!$F$33:$AS$33=Plan!$CN$1)*(ST!$F$34:$AS$34=Plan!CR$2))</f>
        <v>0</v>
      </c>
      <c r="CS18" s="49">
        <f ca="1">SUMPRODUCT((ST!$F$33:$AS$33=Plan!$CN$1)*(ST!$F$34:$AS$34=Plan!CS$2))</f>
        <v>0</v>
      </c>
      <c r="CT18" s="49">
        <f ca="1">SUMPRODUCT((ST!$F$33:$AS$33=Plan!$CN$1)*(ST!$F$34:$AS$34=Plan!CT$2))</f>
        <v>0</v>
      </c>
      <c r="CU18" s="49">
        <f ca="1">SUMPRODUCT((ST!$F$33:$AS$33=Plan!$CN$1)*(ST!$F$34:$AS$34=Plan!CU$2))</f>
        <v>0</v>
      </c>
      <c r="CV18" s="49">
        <f ca="1">SUMPRODUCT((ST!$F$33:$AS$33=Plan!$CN$1)*(ST!$F$34:$AS$34=Plan!CV$2))</f>
        <v>0</v>
      </c>
      <c r="CW18" s="49">
        <f ca="1">SUMPRODUCT((ST!$F$33:$AS$33=Plan!$CN$1)*(ST!$F$34:$AS$34=Plan!CW$2))</f>
        <v>2</v>
      </c>
      <c r="CX18" s="49">
        <f ca="1">SUMPRODUCT((ST!$F$33:$AS$33=Plan!$CN$1)*(ST!$F$34:$AS$34=Plan!CX$2))</f>
        <v>0</v>
      </c>
      <c r="CY18" s="49">
        <f ca="1">SUMPRODUCT((ST!$F$33:$AS$33=Plan!$CN$1)*(ST!$F$34:$AS$34=Plan!CY$2))</f>
        <v>0</v>
      </c>
      <c r="CZ18" s="49">
        <f ca="1">SUMPRODUCT((ST!$F$33:$AS$33=Plan!$CZ$1)*(ST!$F$34:$AS$34=Plan!CZ$2))</f>
        <v>0</v>
      </c>
      <c r="DA18" s="49">
        <f ca="1">SUMPRODUCT((ST!$F$33:$AS$33=Plan!$CZ$1)*(ST!$F$34:$AS$34=Plan!DA$2))</f>
        <v>0</v>
      </c>
      <c r="DB18" s="49">
        <f ca="1">SUMPRODUCT((ST!$F$33:$AS$33=Plan!$CZ$1)*(ST!$F$34:$AS$34=Plan!DB$2))</f>
        <v>0</v>
      </c>
      <c r="DC18" s="49">
        <f ca="1">SUMPRODUCT((ST!$F$33:$AS$33=Plan!$CZ$1)*(ST!$F$34:$AS$34=Plan!DC$2))</f>
        <v>0</v>
      </c>
      <c r="DD18" s="49">
        <f ca="1">SUMPRODUCT((ST!$F$33:$AS$33=Plan!$CZ$1)*(ST!$F$34:$AS$34=Plan!DD$2))</f>
        <v>0</v>
      </c>
      <c r="DE18" s="49">
        <f ca="1">SUMPRODUCT((ST!$F$33:$AS$33=Plan!$CZ$1)*(ST!$F$34:$AS$34=Plan!DE$2))</f>
        <v>0</v>
      </c>
      <c r="DF18" s="49">
        <f ca="1">SUMPRODUCT((ST!$F$33:$AS$33=Plan!$CZ$1)*(ST!$F$34:$AS$34=Plan!DF$2))</f>
        <v>0</v>
      </c>
      <c r="DG18" s="49">
        <f ca="1">SUMPRODUCT((ST!$F$33:$AS$33=Plan!$CZ$1)*(ST!$F$34:$AS$34=Plan!DG$2))</f>
        <v>0</v>
      </c>
      <c r="DH18" s="49">
        <f ca="1">SUMPRODUCT((ST!$F$33:$AS$33=Plan!$CZ$1)*(ST!$F$34:$AS$34=Plan!DH$2))</f>
        <v>0</v>
      </c>
      <c r="DI18" s="49">
        <f ca="1">SUMPRODUCT((ST!$F$33:$AS$33=Plan!$CZ$1)*(ST!$F$34:$AS$34=Plan!DI$2))</f>
        <v>2</v>
      </c>
      <c r="DJ18" s="49">
        <f ca="1">SUMPRODUCT((ST!$F$33:$AS$33=Plan!$CZ$1)*(ST!$F$34:$AS$34=Plan!DJ$2))</f>
        <v>0</v>
      </c>
      <c r="DK18" s="49">
        <f ca="1">SUMPRODUCT((ST!$F$33:$AS$33=Plan!$CZ$1)*(ST!$F$34:$AS$34=Plan!DK$2))</f>
        <v>0</v>
      </c>
      <c r="DL18" s="49">
        <f ca="1">SUMPRODUCT((ST!$F$33:$AS$33=Plan!$DL$1)*(ST!$F$34:$AS$34=Plan!DL$2))</f>
        <v>0</v>
      </c>
      <c r="DM18" s="49">
        <f ca="1">SUMPRODUCT((ST!$F$33:$AS$33=Plan!$DL$1)*(ST!$F$34:$AS$34=Plan!DM$2))</f>
        <v>0</v>
      </c>
      <c r="DN18" s="49">
        <f ca="1">SUMPRODUCT((ST!$F$33:$AS$33=Plan!$DL$1)*(ST!$F$34:$AS$34=Plan!DN$2))</f>
        <v>0</v>
      </c>
      <c r="DO18" s="49">
        <f ca="1">SUMPRODUCT((ST!$F$33:$AS$33=Plan!$DL$1)*(ST!$F$34:$AS$34=Plan!DO$2))</f>
        <v>0</v>
      </c>
      <c r="DP18" s="49">
        <f ca="1">SUMPRODUCT((ST!$F$33:$AS$33=Plan!$DL$1)*(ST!$F$34:$AS$34=Plan!DP$2))</f>
        <v>0</v>
      </c>
      <c r="DQ18" s="49">
        <f ca="1">SUMPRODUCT((ST!$F$33:$AS$33=Plan!$DL$1)*(ST!$F$34:$AS$34=Plan!DQ$2))</f>
        <v>0</v>
      </c>
      <c r="DR18" s="49">
        <f ca="1">SUMPRODUCT((ST!$F$33:$AS$33=Plan!$DL$1)*(ST!$F$34:$AS$34=Plan!DR$2))</f>
        <v>0</v>
      </c>
      <c r="DS18" s="49">
        <f ca="1">SUMPRODUCT((ST!$F$33:$AS$33=Plan!$DL$1)*(ST!$F$34:$AS$34=Plan!DS$2))</f>
        <v>0</v>
      </c>
      <c r="DT18" s="49">
        <f ca="1">SUMPRODUCT((ST!$F$33:$AS$33=Plan!$DL$1)*(ST!$F$34:$AS$34=Plan!DT$2))</f>
        <v>0</v>
      </c>
      <c r="DU18" s="49">
        <f ca="1">SUMPRODUCT((ST!$F$33:$AS$33=Plan!$DL$1)*(ST!$F$34:$AS$34=Plan!DU$2))</f>
        <v>2</v>
      </c>
      <c r="DV18" s="49">
        <f ca="1">SUMPRODUCT((ST!$F$33:$AS$33=Plan!$DL$1)*(ST!$F$34:$AS$34=Plan!DV$2))</f>
        <v>0</v>
      </c>
      <c r="DW18" s="49">
        <f ca="1">SUMPRODUCT((ST!$F$33:$AS$33=Plan!$DL$1)*(ST!$F$34:$AS$34=Plan!DW$2))</f>
        <v>0</v>
      </c>
      <c r="DX18" s="49">
        <f ca="1">SUMPRODUCT((ST!$F$33:$AS$33=Plan!$DX$1)*(ST!$F$34:$AS$34=Plan!DX$2))</f>
        <v>0</v>
      </c>
      <c r="DY18" s="49">
        <f ca="1">SUMPRODUCT((ST!$F$33:$AS$33=Plan!$DX$1)*(ST!$F$34:$AS$34=Plan!DY$2))</f>
        <v>0</v>
      </c>
      <c r="DZ18" s="49">
        <f ca="1">SUMPRODUCT((ST!$F$33:$AS$33=Plan!$DX$1)*(ST!$F$34:$AS$34=Plan!DZ$2))</f>
        <v>0</v>
      </c>
      <c r="EA18" s="49">
        <f ca="1">SUMPRODUCT((ST!$F$33:$AS$33=Plan!$DX$1)*(ST!$F$34:$AS$34=Plan!EA$2))</f>
        <v>0</v>
      </c>
      <c r="EB18" s="49">
        <f ca="1">SUMPRODUCT((ST!$F$33:$AS$33=Plan!$DX$1)*(ST!$F$34:$AS$34=Plan!EB$2))</f>
        <v>0</v>
      </c>
      <c r="EC18" s="49">
        <f ca="1">SUMPRODUCT((ST!$F$33:$AS$33=Plan!$DX$1)*(ST!$F$34:$AS$34=Plan!EC$2))</f>
        <v>0</v>
      </c>
      <c r="ED18" s="49">
        <f ca="1">SUMPRODUCT((ST!$F$33:$AS$33=Plan!$DX$1)*(ST!$F$34:$AS$34=Plan!ED$2))</f>
        <v>0</v>
      </c>
      <c r="EE18" s="49">
        <f ca="1">SUMPRODUCT((ST!$F$33:$AS$33=Plan!$DX$1)*(ST!$F$34:$AS$34=Plan!EE$2))</f>
        <v>0</v>
      </c>
      <c r="EF18" s="49">
        <f ca="1">SUMPRODUCT((ST!$F$33:$AS$33=Plan!$DX$1)*(ST!$F$34:$AS$34=Plan!EF$2))</f>
        <v>0</v>
      </c>
      <c r="EG18" s="49">
        <f ca="1">SUMPRODUCT((ST!$F$33:$AS$33=Plan!$DX$1)*(ST!$F$34:$AS$34=Plan!EG$2))</f>
        <v>2</v>
      </c>
      <c r="EH18" s="49">
        <f ca="1">SUMPRODUCT((ST!$F$33:$AS$33=Plan!$DX$1)*(ST!$F$34:$AS$34=Plan!EH$2))</f>
        <v>0</v>
      </c>
      <c r="EI18" s="49">
        <f ca="1">SUMPRODUCT((ST!$F$33:$AS$33=Plan!$DX$1)*(ST!$F$34:$AS$34=Plan!EI$2))</f>
        <v>0</v>
      </c>
      <c r="EJ18" s="49">
        <f ca="1">SUMPRODUCT((ST!$F$33:$AS$33=Plan!$DX$1)*(ST!$F$34:$AS$34=Plan!EJ$2))</f>
        <v>0</v>
      </c>
      <c r="EK18" s="49">
        <f ca="1">SUMPRODUCT((ST!$F$33:$AS$33=Plan!$EK$1)*(ST!$F$34:$AS$34=Plan!EK$2))</f>
        <v>0</v>
      </c>
      <c r="EL18" s="49">
        <f ca="1">SUMPRODUCT((ST!$F$33:$AS$33=Plan!$EK$1)*(ST!$F$34:$AS$34=Plan!EL$2))</f>
        <v>0</v>
      </c>
      <c r="EM18" s="49">
        <f ca="1">SUMPRODUCT((ST!$F$33:$AS$33=Plan!$EK$1)*(ST!$F$34:$AS$34=Plan!EM$2))</f>
        <v>0</v>
      </c>
      <c r="EN18" s="49">
        <f ca="1">SUMPRODUCT((ST!$F$33:$AS$33=Plan!$EK$1)*(ST!$F$34:$AS$34=Plan!EN$2))</f>
        <v>0</v>
      </c>
      <c r="EO18" s="49">
        <f ca="1">SUMPRODUCT((ST!$F$33:$AS$33=Plan!$EK$1)*(ST!$F$34:$AS$34=Plan!EO$2))</f>
        <v>0</v>
      </c>
      <c r="EP18" s="49">
        <f ca="1">SUMPRODUCT((ST!$F$33:$AS$33=Plan!$EK$1)*(ST!$F$34:$AS$34=Plan!EP$2))</f>
        <v>0</v>
      </c>
      <c r="EQ18" s="49">
        <f ca="1">SUMPRODUCT((ST!$F$33:$AS$33=Plan!$EK$1)*(ST!$F$34:$AS$34=Plan!EQ$2))</f>
        <v>0</v>
      </c>
      <c r="ER18" s="49">
        <f ca="1">SUMPRODUCT((ST!$F$33:$AS$33=Plan!$EK$1)*(ST!$F$34:$AS$34=Plan!ER$2))</f>
        <v>0</v>
      </c>
      <c r="ES18" s="49">
        <f ca="1">SUMPRODUCT((ST!$F$33:$AS$33=Plan!$EK$1)*(ST!$F$34:$AS$34=Plan!ES$2))</f>
        <v>0</v>
      </c>
      <c r="ET18" s="49">
        <f ca="1">SUMPRODUCT((ST!$F$33:$AS$33=Plan!$EK$1)*(ST!$F$34:$AS$34=Plan!ET$2))</f>
        <v>2</v>
      </c>
      <c r="EU18" s="49">
        <f ca="1">SUMPRODUCT((ST!$F$33:$AS$33=Plan!$EK$1)*(ST!$F$34:$AS$34=Plan!EU$2))</f>
        <v>0</v>
      </c>
      <c r="EV18" s="49">
        <f ca="1">SUMPRODUCT((ST!$F$33:$AS$33=Plan!$EK$1)*(ST!$F$34:$AS$34=Plan!EV$2))</f>
        <v>0</v>
      </c>
      <c r="EW18" s="49">
        <f ca="1">SUMPRODUCT((ST!$F$33:$AS$33=Plan!$EK$1)*(ST!$F$34:$AS$34=Plan!EW$2))</f>
        <v>0</v>
      </c>
      <c r="EX18" s="51" t="str">
        <f t="shared" ca="1" si="13"/>
        <v/>
      </c>
      <c r="EY18" s="51" t="str">
        <f t="shared" ca="1" si="14"/>
        <v/>
      </c>
      <c r="EZ18" s="51" t="str">
        <f t="shared" ca="1" si="15"/>
        <v/>
      </c>
      <c r="FA18" s="51" t="str">
        <f t="shared" ca="1" si="16"/>
        <v/>
      </c>
      <c r="FB18" s="51" t="str">
        <f t="shared" ca="1" si="17"/>
        <v/>
      </c>
      <c r="FC18" s="51" t="str">
        <f t="shared" ca="1" si="18"/>
        <v/>
      </c>
      <c r="FD18" s="51" t="str">
        <f t="shared" ca="1" si="19"/>
        <v/>
      </c>
      <c r="FE18" s="51" t="str">
        <f t="shared" ca="1" si="20"/>
        <v>2 ألعاب 1/1</v>
      </c>
      <c r="FF18" s="51" t="str">
        <f t="shared" ca="1" si="21"/>
        <v/>
      </c>
      <c r="FG18" s="51" t="str">
        <f t="shared" ca="1" si="22"/>
        <v/>
      </c>
      <c r="FH18" s="51" t="str">
        <f t="shared" ca="1" si="23"/>
        <v/>
      </c>
      <c r="FI18" s="51" t="str">
        <f t="shared" ca="1" si="24"/>
        <v/>
      </c>
      <c r="FJ18" s="51" t="str">
        <f t="shared" ca="1" si="25"/>
        <v/>
      </c>
      <c r="FK18" s="51" t="str">
        <f t="shared" ca="1" si="26"/>
        <v/>
      </c>
      <c r="FL18" s="51" t="str">
        <f t="shared" ca="1" si="27"/>
        <v/>
      </c>
      <c r="FM18" s="51" t="str">
        <f t="shared" ca="1" si="28"/>
        <v/>
      </c>
      <c r="FN18" s="51" t="str">
        <f t="shared" ca="1" si="29"/>
        <v/>
      </c>
      <c r="FO18" s="51" t="str">
        <f t="shared" ca="1" si="30"/>
        <v/>
      </c>
      <c r="FP18" s="51" t="str">
        <f t="shared" ca="1" si="31"/>
        <v>2 ألعاب 2/1</v>
      </c>
      <c r="FQ18" s="51" t="str">
        <f t="shared" ca="1" si="32"/>
        <v/>
      </c>
      <c r="FR18" s="51" t="str">
        <f t="shared" ca="1" si="33"/>
        <v/>
      </c>
      <c r="FS18" s="51" t="str">
        <f t="shared" ca="1" si="34"/>
        <v/>
      </c>
      <c r="FT18" s="51" t="str">
        <f t="shared" ca="1" si="35"/>
        <v/>
      </c>
      <c r="FU18" s="51" t="str">
        <f t="shared" ca="1" si="36"/>
        <v/>
      </c>
      <c r="FV18" s="51" t="str">
        <f t="shared" ca="1" si="37"/>
        <v/>
      </c>
      <c r="FW18" s="51" t="str">
        <f t="shared" ca="1" si="38"/>
        <v/>
      </c>
      <c r="FX18" s="51" t="str">
        <f t="shared" ca="1" si="39"/>
        <v/>
      </c>
      <c r="FY18" s="51" t="str">
        <f t="shared" ca="1" si="40"/>
        <v/>
      </c>
      <c r="FZ18" s="51" t="str">
        <f t="shared" ca="1" si="41"/>
        <v/>
      </c>
      <c r="GA18" s="51" t="str">
        <f t="shared" ca="1" si="42"/>
        <v>2 ألعاب 1/2</v>
      </c>
      <c r="GB18" s="51" t="str">
        <f t="shared" ca="1" si="43"/>
        <v/>
      </c>
      <c r="GC18" s="51" t="str">
        <f t="shared" ca="1" si="44"/>
        <v/>
      </c>
      <c r="GD18" s="51" t="str">
        <f t="shared" ca="1" si="45"/>
        <v/>
      </c>
      <c r="GE18" s="51" t="str">
        <f t="shared" ca="1" si="46"/>
        <v/>
      </c>
      <c r="GF18" s="51" t="str">
        <f t="shared" ca="1" si="47"/>
        <v/>
      </c>
      <c r="GG18" s="51" t="str">
        <f t="shared" ca="1" si="48"/>
        <v/>
      </c>
      <c r="GH18" s="51" t="str">
        <f t="shared" ca="1" si="49"/>
        <v/>
      </c>
      <c r="GI18" s="51" t="str">
        <f t="shared" ca="1" si="50"/>
        <v/>
      </c>
      <c r="GJ18" s="51" t="str">
        <f t="shared" ca="1" si="51"/>
        <v/>
      </c>
      <c r="GK18" s="51" t="str">
        <f t="shared" ca="1" si="52"/>
        <v/>
      </c>
      <c r="GL18" s="51" t="str">
        <f t="shared" ca="1" si="53"/>
        <v>2 ألعاب 2/2</v>
      </c>
      <c r="GM18" s="51" t="str">
        <f t="shared" ca="1" si="54"/>
        <v/>
      </c>
      <c r="GN18" s="51" t="str">
        <f t="shared" ca="1" si="55"/>
        <v/>
      </c>
      <c r="GO18" s="51" t="str">
        <f t="shared" ca="1" si="56"/>
        <v/>
      </c>
      <c r="GP18" s="51" t="str">
        <f t="shared" ca="1" si="57"/>
        <v/>
      </c>
      <c r="GQ18" s="51" t="str">
        <f t="shared" ca="1" si="58"/>
        <v/>
      </c>
      <c r="GR18" s="51" t="str">
        <f t="shared" ca="1" si="59"/>
        <v/>
      </c>
      <c r="GS18" s="51" t="str">
        <f t="shared" ca="1" si="60"/>
        <v/>
      </c>
      <c r="GT18" s="51" t="str">
        <f t="shared" ca="1" si="61"/>
        <v/>
      </c>
      <c r="GU18" s="51" t="str">
        <f t="shared" ca="1" si="62"/>
        <v/>
      </c>
      <c r="GV18" s="51" t="str">
        <f t="shared" ca="1" si="63"/>
        <v/>
      </c>
      <c r="GW18" s="51" t="str">
        <f t="shared" ca="1" si="64"/>
        <v>2 ألعاب 1/3</v>
      </c>
      <c r="GX18" s="51" t="str">
        <f t="shared" ca="1" si="65"/>
        <v/>
      </c>
      <c r="GY18" s="51" t="str">
        <f t="shared" ca="1" si="66"/>
        <v/>
      </c>
      <c r="GZ18" s="51" t="str">
        <f t="shared" ca="1" si="67"/>
        <v/>
      </c>
      <c r="HA18" s="51" t="str">
        <f t="shared" ca="1" si="68"/>
        <v/>
      </c>
      <c r="HB18" s="51" t="str">
        <f t="shared" ca="1" si="69"/>
        <v/>
      </c>
      <c r="HC18" s="51" t="str">
        <f t="shared" ca="1" si="70"/>
        <v/>
      </c>
      <c r="HD18" s="51" t="str">
        <f t="shared" ca="1" si="71"/>
        <v/>
      </c>
      <c r="HE18" s="51" t="str">
        <f t="shared" ca="1" si="72"/>
        <v/>
      </c>
      <c r="HF18" s="51" t="str">
        <f t="shared" ca="1" si="73"/>
        <v/>
      </c>
      <c r="HG18" s="51" t="str">
        <f t="shared" ca="1" si="74"/>
        <v/>
      </c>
      <c r="HH18" s="51" t="str">
        <f t="shared" ca="1" si="75"/>
        <v>2 ألعاب 2/3</v>
      </c>
      <c r="HI18" s="51" t="str">
        <f t="shared" ca="1" si="76"/>
        <v/>
      </c>
      <c r="HJ18" s="51" t="str">
        <f t="shared" ca="1" si="77"/>
        <v/>
      </c>
      <c r="HK18" s="51" t="str">
        <f t="shared" ca="1" si="78"/>
        <v/>
      </c>
      <c r="HL18" s="51" t="str">
        <f t="shared" ca="1" si="79"/>
        <v/>
      </c>
      <c r="HM18" s="51" t="str">
        <f t="shared" ca="1" si="80"/>
        <v/>
      </c>
      <c r="HN18" s="51" t="str">
        <f t="shared" ca="1" si="81"/>
        <v/>
      </c>
      <c r="HO18" s="51" t="str">
        <f t="shared" ca="1" si="82"/>
        <v/>
      </c>
      <c r="HP18" s="51" t="str">
        <f t="shared" ca="1" si="83"/>
        <v/>
      </c>
      <c r="HQ18" s="51" t="str">
        <f t="shared" ca="1" si="84"/>
        <v/>
      </c>
      <c r="HR18" s="51" t="str">
        <f t="shared" ca="1" si="85"/>
        <v/>
      </c>
      <c r="HS18" s="51" t="str">
        <f t="shared" ca="1" si="86"/>
        <v/>
      </c>
      <c r="HT18" s="51" t="str">
        <f t="shared" ca="1" si="87"/>
        <v/>
      </c>
      <c r="HU18" s="51" t="str">
        <f t="shared" ca="1" si="88"/>
        <v>2 ألعاب 1/4</v>
      </c>
      <c r="HV18" s="51" t="str">
        <f t="shared" ca="1" si="89"/>
        <v/>
      </c>
      <c r="HW18" s="51" t="str">
        <f t="shared" ca="1" si="90"/>
        <v/>
      </c>
      <c r="HX18" s="51" t="str">
        <f t="shared" ca="1" si="91"/>
        <v/>
      </c>
      <c r="HY18" s="51" t="str">
        <f t="shared" ca="1" si="92"/>
        <v/>
      </c>
      <c r="HZ18" s="51" t="str">
        <f t="shared" ca="1" si="93"/>
        <v/>
      </c>
      <c r="IA18" s="51" t="str">
        <f t="shared" ca="1" si="94"/>
        <v/>
      </c>
      <c r="IB18" s="51" t="str">
        <f t="shared" ca="1" si="95"/>
        <v/>
      </c>
      <c r="IC18" s="51" t="str">
        <f t="shared" ca="1" si="96"/>
        <v/>
      </c>
      <c r="ID18" s="51" t="str">
        <f t="shared" ca="1" si="97"/>
        <v/>
      </c>
      <c r="IE18" s="51" t="str">
        <f t="shared" ca="1" si="98"/>
        <v/>
      </c>
      <c r="IF18" s="51" t="str">
        <f t="shared" ca="1" si="99"/>
        <v/>
      </c>
      <c r="IG18" s="51" t="str">
        <f t="shared" ca="1" si="100"/>
        <v>2 ألعاب 2/4</v>
      </c>
      <c r="IH18" s="51" t="str">
        <f t="shared" ca="1" si="101"/>
        <v/>
      </c>
      <c r="II18" s="51" t="str">
        <f t="shared" ca="1" si="102"/>
        <v/>
      </c>
      <c r="IJ18" s="51" t="str">
        <f t="shared" ca="1" si="103"/>
        <v/>
      </c>
      <c r="IK18" s="51" t="str">
        <f t="shared" ca="1" si="104"/>
        <v/>
      </c>
      <c r="IL18" s="51" t="str">
        <f t="shared" ca="1" si="105"/>
        <v/>
      </c>
      <c r="IM18" s="51" t="str">
        <f t="shared" ca="1" si="106"/>
        <v/>
      </c>
      <c r="IN18" s="51" t="str">
        <f t="shared" ca="1" si="107"/>
        <v/>
      </c>
      <c r="IO18" s="51" t="str">
        <f t="shared" ca="1" si="108"/>
        <v/>
      </c>
      <c r="IP18" s="51" t="str">
        <f t="shared" ca="1" si="109"/>
        <v/>
      </c>
      <c r="IQ18" s="51" t="str">
        <f t="shared" ca="1" si="110"/>
        <v/>
      </c>
      <c r="IR18" s="51" t="str">
        <f t="shared" ca="1" si="111"/>
        <v/>
      </c>
      <c r="IS18" s="51" t="str">
        <f t="shared" ca="1" si="112"/>
        <v>2 ألعاب 3/4</v>
      </c>
      <c r="IT18" s="51" t="str">
        <f t="shared" ca="1" si="113"/>
        <v/>
      </c>
      <c r="IU18" s="51" t="str">
        <f t="shared" ca="1" si="114"/>
        <v/>
      </c>
      <c r="IV18" s="51" t="str">
        <f t="shared" ca="1" si="115"/>
        <v/>
      </c>
      <c r="IW18" s="51" t="str">
        <f t="shared" ca="1" si="116"/>
        <v/>
      </c>
      <c r="IX18" s="51" t="str">
        <f t="shared" ca="1" si="117"/>
        <v/>
      </c>
      <c r="IY18" s="51" t="str">
        <f t="shared" ca="1" si="118"/>
        <v/>
      </c>
      <c r="IZ18" s="51" t="str">
        <f t="shared" ca="1" si="119"/>
        <v/>
      </c>
      <c r="JA18" s="51" t="str">
        <f t="shared" ca="1" si="120"/>
        <v/>
      </c>
      <c r="JB18" s="51" t="str">
        <f t="shared" ca="1" si="121"/>
        <v/>
      </c>
      <c r="JC18" s="51" t="str">
        <f t="shared" ca="1" si="122"/>
        <v/>
      </c>
      <c r="JD18" s="51" t="str">
        <f t="shared" ca="1" si="123"/>
        <v/>
      </c>
      <c r="JE18" s="51" t="str">
        <f t="shared" ca="1" si="124"/>
        <v>2 ألعاب 1/5</v>
      </c>
      <c r="JF18" s="51" t="str">
        <f t="shared" ca="1" si="125"/>
        <v/>
      </c>
      <c r="JG18" s="51" t="str">
        <f t="shared" ca="1" si="126"/>
        <v/>
      </c>
      <c r="JH18" s="51" t="str">
        <f t="shared" ca="1" si="127"/>
        <v/>
      </c>
      <c r="JI18" s="51" t="str">
        <f t="shared" ca="1" si="128"/>
        <v/>
      </c>
      <c r="JJ18" s="51" t="str">
        <f t="shared" ca="1" si="129"/>
        <v/>
      </c>
      <c r="JK18" s="51" t="str">
        <f t="shared" ca="1" si="130"/>
        <v/>
      </c>
      <c r="JL18" s="51" t="str">
        <f t="shared" ca="1" si="131"/>
        <v/>
      </c>
      <c r="JM18" s="51" t="str">
        <f t="shared" ca="1" si="132"/>
        <v/>
      </c>
      <c r="JN18" s="51" t="str">
        <f t="shared" ca="1" si="133"/>
        <v/>
      </c>
      <c r="JO18" s="51" t="str">
        <f t="shared" ca="1" si="134"/>
        <v/>
      </c>
      <c r="JP18" s="51" t="str">
        <f t="shared" ca="1" si="135"/>
        <v/>
      </c>
      <c r="JQ18" s="51" t="str">
        <f t="shared" ca="1" si="136"/>
        <v>2 ألعاب 2/5</v>
      </c>
      <c r="JR18" s="51" t="str">
        <f t="shared" ca="1" si="137"/>
        <v/>
      </c>
      <c r="JS18" s="51" t="str">
        <f t="shared" ca="1" si="138"/>
        <v/>
      </c>
      <c r="JT18" s="51" t="str">
        <f t="shared" ca="1" si="139"/>
        <v/>
      </c>
      <c r="JU18" s="51" t="str">
        <f t="shared" ca="1" si="140"/>
        <v/>
      </c>
      <c r="JV18" s="51" t="str">
        <f t="shared" ca="1" si="141"/>
        <v/>
      </c>
      <c r="JW18" s="51" t="str">
        <f t="shared" ca="1" si="142"/>
        <v/>
      </c>
      <c r="JX18" s="51" t="str">
        <f t="shared" ca="1" si="143"/>
        <v/>
      </c>
      <c r="JY18" s="51" t="str">
        <f t="shared" ca="1" si="144"/>
        <v/>
      </c>
      <c r="JZ18" s="51" t="str">
        <f t="shared" ca="1" si="145"/>
        <v/>
      </c>
      <c r="KA18" s="51" t="str">
        <f t="shared" ca="1" si="146"/>
        <v/>
      </c>
      <c r="KB18" s="51" t="str">
        <f t="shared" ca="1" si="147"/>
        <v/>
      </c>
      <c r="KC18" s="51" t="str">
        <f t="shared" ca="1" si="148"/>
        <v>2 ألعاب 1/6</v>
      </c>
      <c r="KD18" s="51" t="str">
        <f t="shared" ca="1" si="149"/>
        <v/>
      </c>
      <c r="KE18" s="51" t="str">
        <f t="shared" ca="1" si="150"/>
        <v/>
      </c>
      <c r="KF18" s="51" t="str">
        <f t="shared" ca="1" si="151"/>
        <v/>
      </c>
      <c r="KG18" s="51" t="str">
        <f t="shared" ca="1" si="152"/>
        <v/>
      </c>
      <c r="KH18" s="51" t="str">
        <f t="shared" ca="1" si="153"/>
        <v/>
      </c>
      <c r="KI18" s="51" t="str">
        <f t="shared" ca="1" si="154"/>
        <v/>
      </c>
      <c r="KJ18" s="51" t="str">
        <f t="shared" ca="1" si="155"/>
        <v/>
      </c>
      <c r="KK18" s="51" t="str">
        <f t="shared" ca="1" si="156"/>
        <v/>
      </c>
      <c r="KL18" s="51" t="str">
        <f t="shared" ca="1" si="157"/>
        <v/>
      </c>
      <c r="KM18" s="51" t="str">
        <f t="shared" ca="1" si="158"/>
        <v/>
      </c>
      <c r="KN18" s="51" t="str">
        <f t="shared" ca="1" si="159"/>
        <v/>
      </c>
      <c r="KO18" s="51" t="str">
        <f t="shared" ca="1" si="160"/>
        <v/>
      </c>
      <c r="KP18" s="51" t="str">
        <f t="shared" ca="1" si="161"/>
        <v>2 ألعاب 2/6</v>
      </c>
      <c r="KQ18" s="51" t="str">
        <f t="shared" ca="1" si="162"/>
        <v/>
      </c>
      <c r="KR18" s="51" t="str">
        <f t="shared" ca="1" si="163"/>
        <v/>
      </c>
      <c r="KS18" s="51" t="str">
        <f t="shared" ca="1" si="164"/>
        <v/>
      </c>
    </row>
    <row r="19" spans="1:305" ht="19.5" customHeight="1">
      <c r="A19" s="49" t="s">
        <v>76</v>
      </c>
      <c r="B19" s="49">
        <f ca="1">SUMPRODUCT((ST!$F$35:$AS$35=Plan!$B$1)*(ST!$F$36:$AS$36=Plan!B$2))</f>
        <v>0</v>
      </c>
      <c r="C19" s="49">
        <f ca="1">SUMPRODUCT((ST!$F$35:$AS$35=Plan!$B$1)*(ST!$F$36:$AS$36=Plan!C$2))</f>
        <v>0</v>
      </c>
      <c r="D19" s="49">
        <f ca="1">SUMPRODUCT((ST!$F$35:$AS$35=Plan!$B$1)*(ST!$F$36:$AS$36=Plan!D$2))</f>
        <v>0</v>
      </c>
      <c r="E19" s="49">
        <f ca="1">SUMPRODUCT((ST!$F$35:$AS$35=Plan!$B$1)*(ST!$F$36:$AS$36=Plan!E$2))</f>
        <v>3</v>
      </c>
      <c r="F19" s="49">
        <f ca="1">SUMPRODUCT((ST!$F$35:$AS$35=Plan!$B$1)*(ST!$F$36:$AS$36=Plan!F$2))</f>
        <v>0</v>
      </c>
      <c r="G19" s="49">
        <f ca="1">SUMPRODUCT((ST!$F$35:$AS$35=Plan!$B$1)*(ST!$F$36:$AS$36=Plan!G$2))</f>
        <v>0</v>
      </c>
      <c r="H19" s="49">
        <f ca="1">SUMPRODUCT((ST!$F$35:$AS$35=Plan!$B$1)*(ST!$F$36:$AS$36=Plan!H$2))</f>
        <v>0</v>
      </c>
      <c r="I19" s="49">
        <f ca="1">SUMPRODUCT((ST!$F$35:$AS$35=Plan!$B$1)*(ST!$F$36:$AS$36=Plan!I$2))</f>
        <v>0</v>
      </c>
      <c r="J19" s="49">
        <f ca="1">SUMPRODUCT((ST!$F$35:$AS$35=Plan!$B$1)*(ST!$F$36:$AS$36=Plan!J$2))</f>
        <v>0</v>
      </c>
      <c r="K19" s="49">
        <f ca="1">SUMPRODUCT((ST!$F$35:$AS$35=Plan!$B$1)*(ST!$F$36:$AS$36=Plan!K$2))</f>
        <v>0</v>
      </c>
      <c r="L19" s="49">
        <f ca="1">SUMPRODUCT((ST!$F$35:$AS$35=Plan!$B$1)*(ST!$F$36:$AS$36=Plan!L$2))</f>
        <v>0</v>
      </c>
      <c r="M19" s="49">
        <f ca="1">SUMPRODUCT((ST!$F$35:$AS$35=Plan!$M$1)*(ST!$F$36:$AS$36=Plan!M$2))</f>
        <v>0</v>
      </c>
      <c r="N19" s="49">
        <f ca="1">SUMPRODUCT((ST!$F$35:$AS$35=Plan!$M$1)*(ST!$F$36:$AS$36=Plan!N$2))</f>
        <v>0</v>
      </c>
      <c r="O19" s="49">
        <f ca="1">SUMPRODUCT((ST!$F$35:$AS$35=Plan!$M$1)*(ST!$F$36:$AS$36=Plan!O$2))</f>
        <v>0</v>
      </c>
      <c r="P19" s="49">
        <f ca="1">SUMPRODUCT((ST!$F$35:$AS$35=Plan!$M$1)*(ST!$F$36:$AS$36=Plan!P$2))</f>
        <v>3</v>
      </c>
      <c r="Q19" s="49">
        <f ca="1">SUMPRODUCT((ST!$F$35:$AS$35=Plan!$M$1)*(ST!$F$36:$AS$36=Plan!Q$2))</f>
        <v>0</v>
      </c>
      <c r="R19" s="49">
        <f ca="1">SUMPRODUCT((ST!$F$35:$AS$35=Plan!$M$1)*(ST!$F$36:$AS$36=Plan!R$2))</f>
        <v>0</v>
      </c>
      <c r="S19" s="49">
        <f ca="1">SUMPRODUCT((ST!$F$35:$AS$35=Plan!$M$1)*(ST!$F$36:$AS$36=Plan!S$2))</f>
        <v>0</v>
      </c>
      <c r="T19" s="49">
        <f ca="1">SUMPRODUCT((ST!$F$35:$AS$35=Plan!$M$1)*(ST!$F$36:$AS$36=Plan!T$2))</f>
        <v>0</v>
      </c>
      <c r="U19" s="49">
        <f ca="1">SUMPRODUCT((ST!$F$35:$AS$35=Plan!$M$1)*(ST!$F$36:$AS$36=Plan!U$2))</f>
        <v>0</v>
      </c>
      <c r="V19" s="49">
        <f ca="1">SUMPRODUCT((ST!$F$35:$AS$35=Plan!$M$1)*(ST!$F$36:$AS$36=Plan!V$2))</f>
        <v>0</v>
      </c>
      <c r="W19" s="49">
        <f ca="1">SUMPRODUCT((ST!$F$35:$AS$35=Plan!$M$1)*(ST!$F$36:$AS$36=Plan!W$2))</f>
        <v>0</v>
      </c>
      <c r="X19" s="49">
        <f ca="1">SUMPRODUCT((ST!$F$35:$AS$35=Plan!$X$1)*(ST!$F$36:$AS$36=Plan!X$2))</f>
        <v>0</v>
      </c>
      <c r="Y19" s="49">
        <f ca="1">SUMPRODUCT((ST!$F$35:$AS$35=Plan!$X$1)*(ST!$F$36:$AS$36=Plan!Y$2))</f>
        <v>0</v>
      </c>
      <c r="Z19" s="49">
        <f ca="1">SUMPRODUCT((ST!$F$35:$AS$35=Plan!$X$1)*(ST!$F$36:$AS$36=Plan!Z$2))</f>
        <v>0</v>
      </c>
      <c r="AA19" s="49">
        <f ca="1">SUMPRODUCT((ST!$F$35:$AS$35=Plan!$X$1)*(ST!$F$36:$AS$36=Plan!AA$2))</f>
        <v>3</v>
      </c>
      <c r="AB19" s="49">
        <f ca="1">SUMPRODUCT((ST!$F$35:$AS$35=Plan!$X$1)*(ST!$F$36:$AS$36=Plan!AB$2))</f>
        <v>0</v>
      </c>
      <c r="AC19" s="49">
        <f ca="1">SUMPRODUCT((ST!$F$35:$AS$35=Plan!$X$1)*(ST!$F$36:$AS$36=Plan!AC$2))</f>
        <v>0</v>
      </c>
      <c r="AD19" s="49">
        <f ca="1">SUMPRODUCT((ST!$F$35:$AS$35=Plan!$X$1)*(ST!$F$36:$AS$36=Plan!AD$2))</f>
        <v>1</v>
      </c>
      <c r="AE19" s="49">
        <f ca="1">SUMPRODUCT((ST!$F$35:$AS$35=Plan!$X$1)*(ST!$F$36:$AS$36=Plan!AE$2))</f>
        <v>0</v>
      </c>
      <c r="AF19" s="49">
        <f ca="1">SUMPRODUCT((ST!$F$35:$AS$35=Plan!$X$1)*(ST!$F$36:$AS$36=Plan!AF$2))</f>
        <v>0</v>
      </c>
      <c r="AG19" s="49">
        <f ca="1">SUMPRODUCT((ST!$F$35:$AS$35=Plan!$X$1)*(ST!$F$36:$AS$36=Plan!AG$2))</f>
        <v>0</v>
      </c>
      <c r="AH19" s="49">
        <f ca="1">SUMPRODUCT((ST!$F$35:$AS$35=Plan!$X$1)*(ST!$F$36:$AS$36=Plan!AH$2))</f>
        <v>0</v>
      </c>
      <c r="AI19" s="49">
        <f ca="1">SUMPRODUCT((ST!$F$35:$AS$35=Plan!$AI$1)*(ST!$F$36:$AS$36=Plan!AI$2))</f>
        <v>0</v>
      </c>
      <c r="AJ19" s="49">
        <f ca="1">SUMPRODUCT((ST!$F$35:$AS$35=Plan!$AI$1)*(ST!$F$36:$AS$36=Plan!AJ$2))</f>
        <v>0</v>
      </c>
      <c r="AK19" s="49">
        <f ca="1">SUMPRODUCT((ST!$F$35:$AS$35=Plan!$AI$1)*(ST!$F$36:$AS$36=Plan!AK$2))</f>
        <v>0</v>
      </c>
      <c r="AL19" s="49">
        <f ca="1">SUMPRODUCT((ST!$F$35:$AS$35=Plan!$AI$1)*(ST!$F$36:$AS$36=Plan!AL$2))</f>
        <v>3</v>
      </c>
      <c r="AM19" s="49">
        <f ca="1">SUMPRODUCT((ST!$F$35:$AS$35=Plan!$AI$1)*(ST!$F$36:$AS$36=Plan!AM$2))</f>
        <v>0</v>
      </c>
      <c r="AN19" s="49">
        <f ca="1">SUMPRODUCT((ST!$F$35:$AS$35=Plan!$AI$1)*(ST!$F$36:$AS$36=Plan!AN$2))</f>
        <v>0</v>
      </c>
      <c r="AO19" s="49">
        <f ca="1">SUMPRODUCT((ST!$F$35:$AS$35=Plan!$AI$1)*(ST!$F$36:$AS$36=Plan!AO$2))</f>
        <v>1</v>
      </c>
      <c r="AP19" s="49">
        <f ca="1">SUMPRODUCT((ST!$F$35:$AS$35=Plan!$AI$1)*(ST!$F$36:$AS$36=Plan!AP$2))</f>
        <v>0</v>
      </c>
      <c r="AQ19" s="49">
        <f ca="1">SUMPRODUCT((ST!$F$35:$AS$35=Plan!$AI$1)*(ST!$F$36:$AS$36=Plan!AQ$2))</f>
        <v>0</v>
      </c>
      <c r="AR19" s="49">
        <f ca="1">SUMPRODUCT((ST!$F$35:$AS$35=Plan!$AI$1)*(ST!$F$36:$AS$36=Plan!AR$2))</f>
        <v>0</v>
      </c>
      <c r="AS19" s="49">
        <f ca="1">SUMPRODUCT((ST!$F$35:$AS$35=Plan!$AI$1)*(ST!$F$36:$AS$36=Plan!AS$2))</f>
        <v>0</v>
      </c>
      <c r="AT19" s="49">
        <f ca="1">SUMPRODUCT((ST!$F$35:$AS$35=Plan!$AT$1)*(ST!$F$36:$AS$36=Plan!AT$2))</f>
        <v>0</v>
      </c>
      <c r="AU19" s="49">
        <f ca="1">SUMPRODUCT((ST!$F$35:$AS$35=Plan!$AT$1)*(ST!$F$36:$AS$36=Plan!AU$2))</f>
        <v>0</v>
      </c>
      <c r="AV19" s="49">
        <f ca="1">SUMPRODUCT((ST!$F$35:$AS$35=Plan!$AT$1)*(ST!$F$36:$AS$36=Plan!AV$2))</f>
        <v>0</v>
      </c>
      <c r="AW19" s="49">
        <f ca="1">SUMPRODUCT((ST!$F$35:$AS$35=Plan!$AT$1)*(ST!$F$36:$AS$36=Plan!AW$2))</f>
        <v>3</v>
      </c>
      <c r="AX19" s="49">
        <f ca="1">SUMPRODUCT((ST!$F$35:$AS$35=Plan!$AT$1)*(ST!$F$36:$AS$36=Plan!AX$2))</f>
        <v>0</v>
      </c>
      <c r="AY19" s="49">
        <f ca="1">SUMPRODUCT((ST!$F$35:$AS$35=Plan!$AT$1)*(ST!$F$36:$AS$36=Plan!AY$2))</f>
        <v>0</v>
      </c>
      <c r="AZ19" s="49">
        <f ca="1">SUMPRODUCT((ST!$F$35:$AS$35=Plan!$AT$1)*(ST!$F$36:$AS$36=Plan!AZ$2))</f>
        <v>1</v>
      </c>
      <c r="BA19" s="49">
        <f ca="1">SUMPRODUCT((ST!$F$35:$AS$35=Plan!$AT$1)*(ST!$F$36:$AS$36=Plan!BA$2))</f>
        <v>0</v>
      </c>
      <c r="BB19" s="49">
        <f ca="1">SUMPRODUCT((ST!$F$35:$AS$35=Plan!$AT$1)*(ST!$F$36:$AS$36=Plan!BB$2))</f>
        <v>0</v>
      </c>
      <c r="BC19" s="49">
        <f ca="1">SUMPRODUCT((ST!$F$35:$AS$35=Plan!$AT$1)*(ST!$F$36:$AS$36=Plan!BC$2))</f>
        <v>0</v>
      </c>
      <c r="BD19" s="49">
        <f ca="1">SUMPRODUCT((ST!$F$35:$AS$35=Plan!$AT$1)*(ST!$F$36:$AS$36=Plan!BD$2))</f>
        <v>0</v>
      </c>
      <c r="BE19" s="49">
        <f ca="1">SUMPRODUCT((ST!$F$35:$AS$35=Plan!$BE$1)*(ST!$F$36:$AS$36=Plan!BE$2))</f>
        <v>0</v>
      </c>
      <c r="BF19" s="49">
        <f ca="1">SUMPRODUCT((ST!$F$35:$AS$35=Plan!$BE$1)*(ST!$F$36:$AS$36=Plan!BF$2))</f>
        <v>0</v>
      </c>
      <c r="BG19" s="49">
        <f ca="1">SUMPRODUCT((ST!$F$35:$AS$35=Plan!$BE$1)*(ST!$F$36:$AS$36=Plan!BG$2))</f>
        <v>0</v>
      </c>
      <c r="BH19" s="49">
        <f ca="1">SUMPRODUCT((ST!$F$35:$AS$35=Plan!$BE$1)*(ST!$F$36:$AS$36=Plan!BH$2))</f>
        <v>3</v>
      </c>
      <c r="BI19" s="49">
        <f ca="1">SUMPRODUCT((ST!$F$35:$AS$35=Plan!$BE$1)*(ST!$F$36:$AS$36=Plan!BI$2))</f>
        <v>0</v>
      </c>
      <c r="BJ19" s="49">
        <f ca="1">SUMPRODUCT((ST!$F$35:$AS$35=Plan!$BE$1)*(ST!$F$36:$AS$36=Plan!BJ$2))</f>
        <v>0</v>
      </c>
      <c r="BK19" s="49">
        <f ca="1">SUMPRODUCT((ST!$F$35:$AS$35=Plan!$BE$1)*(ST!$F$36:$AS$36=Plan!BK$2))</f>
        <v>1</v>
      </c>
      <c r="BL19" s="49">
        <f ca="1">SUMPRODUCT((ST!$F$35:$AS$35=Plan!$BE$1)*(ST!$F$36:$AS$36=Plan!BL$2))</f>
        <v>0</v>
      </c>
      <c r="BM19" s="49">
        <f ca="1">SUMPRODUCT((ST!$F$35:$AS$35=Plan!$BE$1)*(ST!$F$36:$AS$36=Plan!BM$2))</f>
        <v>0</v>
      </c>
      <c r="BN19" s="49">
        <f ca="1">SUMPRODUCT((ST!$F$35:$AS$35=Plan!$BE$1)*(ST!$F$36:$AS$36=Plan!BN$2))</f>
        <v>0</v>
      </c>
      <c r="BO19" s="49">
        <f ca="1">SUMPRODUCT((ST!$F$35:$AS$35=Plan!$BE$1)*(ST!$F$36:$AS$36=Plan!BO$2))</f>
        <v>0</v>
      </c>
      <c r="BP19" s="49">
        <f ca="1">SUMPRODUCT((ST!$F$35:$AS$35=Plan!$BP$1)*(ST!$F$36:$AS$36=Plan!BP$2))</f>
        <v>0</v>
      </c>
      <c r="BQ19" s="49">
        <f ca="1">SUMPRODUCT((ST!$F$35:$AS$35=Plan!$BP$1)*(ST!$F$36:$AS$36=Plan!BQ$2))</f>
        <v>0</v>
      </c>
      <c r="BR19" s="49">
        <f ca="1">SUMPRODUCT((ST!$F$35:$AS$35=Plan!$BP$1)*(ST!$F$36:$AS$36=Plan!BR$2))</f>
        <v>0</v>
      </c>
      <c r="BS19" s="49">
        <f ca="1">SUMPRODUCT((ST!$F$35:$AS$35=Plan!$BP$1)*(ST!$F$36:$AS$36=Plan!BS$2))</f>
        <v>0</v>
      </c>
      <c r="BT19" s="49">
        <f ca="1">SUMPRODUCT((ST!$F$35:$AS$35=Plan!$BP$1)*(ST!$F$36:$AS$36=Plan!BT$2))</f>
        <v>0</v>
      </c>
      <c r="BU19" s="49">
        <f ca="1">SUMPRODUCT((ST!$F$35:$AS$35=Plan!$BP$1)*(ST!$F$36:$AS$36=Plan!BU$2))</f>
        <v>0</v>
      </c>
      <c r="BV19" s="49">
        <f ca="1">SUMPRODUCT((ST!$F$35:$AS$35=Plan!$BP$1)*(ST!$F$36:$AS$36=Plan!BV$2))</f>
        <v>0</v>
      </c>
      <c r="BW19" s="49">
        <f ca="1">SUMPRODUCT((ST!$F$35:$AS$35=Plan!$BP$1)*(ST!$F$36:$AS$36=Plan!BW$2))</f>
        <v>0</v>
      </c>
      <c r="BX19" s="49">
        <f ca="1">SUMPRODUCT((ST!$F$35:$AS$35=Plan!$BP$1)*(ST!$F$36:$AS$36=Plan!BX$2))</f>
        <v>0</v>
      </c>
      <c r="BY19" s="49">
        <f ca="1">SUMPRODUCT((ST!$F$35:$AS$35=Plan!$BP$1)*(ST!$F$36:$AS$36=Plan!BY$2))</f>
        <v>0</v>
      </c>
      <c r="BZ19" s="49">
        <f ca="1">SUMPRODUCT((ST!$F$35:$AS$35=Plan!$BP$1)*(ST!$F$36:$AS$36=Plan!BZ$2))</f>
        <v>0</v>
      </c>
      <c r="CA19" s="49">
        <f ca="1">SUMPRODUCT((ST!$F$35:$AS$35=Plan!$BP$1)*(ST!$F$36:$AS$36=Plan!CA$2))</f>
        <v>0</v>
      </c>
      <c r="CB19" s="49">
        <f ca="1">SUMPRODUCT((ST!$F$35:$AS$35=Plan!$CB$1)*(ST!$F$36:$AS$36=Plan!CB$2))</f>
        <v>0</v>
      </c>
      <c r="CC19" s="49">
        <f ca="1">SUMPRODUCT((ST!$F$35:$AS$35=Plan!$CB$1)*(ST!$F$36:$AS$36=Plan!CC$2))</f>
        <v>0</v>
      </c>
      <c r="CD19" s="49">
        <f ca="1">SUMPRODUCT((ST!$F$35:$AS$35=Plan!$CB$1)*(ST!$F$36:$AS$36=Plan!CD$2))</f>
        <v>0</v>
      </c>
      <c r="CE19" s="49">
        <f ca="1">SUMPRODUCT((ST!$F$35:$AS$35=Plan!$CB$1)*(ST!$F$36:$AS$36=Plan!CE$2))</f>
        <v>0</v>
      </c>
      <c r="CF19" s="49">
        <f ca="1">SUMPRODUCT((ST!$F$35:$AS$35=Plan!$CB$1)*(ST!$F$36:$AS$36=Plan!CF$2))</f>
        <v>0</v>
      </c>
      <c r="CG19" s="49">
        <f ca="1">SUMPRODUCT((ST!$F$35:$AS$35=Plan!$CB$1)*(ST!$F$36:$AS$36=Plan!CG$2))</f>
        <v>0</v>
      </c>
      <c r="CH19" s="49">
        <f ca="1">SUMPRODUCT((ST!$F$35:$AS$35=Plan!$CB$1)*(ST!$F$36:$AS$36=Plan!CH$2))</f>
        <v>0</v>
      </c>
      <c r="CI19" s="49">
        <f ca="1">SUMPRODUCT((ST!$F$35:$AS$35=Plan!$CB$1)*(ST!$F$36:$AS$36=Plan!CI$2))</f>
        <v>0</v>
      </c>
      <c r="CJ19" s="49">
        <f ca="1">SUMPRODUCT((ST!$F$35:$AS$35=Plan!$CB$1)*(ST!$F$36:$AS$36=Plan!CJ$2))</f>
        <v>0</v>
      </c>
      <c r="CK19" s="49">
        <f ca="1">SUMPRODUCT((ST!$F$35:$AS$35=Plan!$CB$1)*(ST!$F$36:$AS$36=Plan!CK$2))</f>
        <v>0</v>
      </c>
      <c r="CL19" s="49">
        <f ca="1">SUMPRODUCT((ST!$F$35:$AS$35=Plan!$CB$1)*(ST!$F$36:$AS$36=Plan!CL$2))</f>
        <v>0</v>
      </c>
      <c r="CM19" s="49">
        <f ca="1">SUMPRODUCT((ST!$F$35:$AS$35=Plan!$CB$1)*(ST!$F$36:$AS$36=Plan!CM$2))</f>
        <v>0</v>
      </c>
      <c r="CN19" s="49">
        <f ca="1">SUMPRODUCT((ST!$F$35:$AS$35=Plan!$CN$1)*(ST!$F$36:$AS$36=Plan!CN$2))</f>
        <v>0</v>
      </c>
      <c r="CO19" s="49">
        <f ca="1">SUMPRODUCT((ST!$F$35:$AS$35=Plan!$CN$1)*(ST!$F$36:$AS$36=Plan!CO$2))</f>
        <v>0</v>
      </c>
      <c r="CP19" s="49">
        <f ca="1">SUMPRODUCT((ST!$F$35:$AS$35=Plan!$CN$1)*(ST!$F$36:$AS$36=Plan!CP$2))</f>
        <v>0</v>
      </c>
      <c r="CQ19" s="49">
        <f ca="1">SUMPRODUCT((ST!$F$35:$AS$35=Plan!$CN$1)*(ST!$F$36:$AS$36=Plan!CQ$2))</f>
        <v>0</v>
      </c>
      <c r="CR19" s="49">
        <f ca="1">SUMPRODUCT((ST!$F$35:$AS$35=Plan!$CN$1)*(ST!$F$36:$AS$36=Plan!CR$2))</f>
        <v>0</v>
      </c>
      <c r="CS19" s="49">
        <f ca="1">SUMPRODUCT((ST!$F$35:$AS$35=Plan!$CN$1)*(ST!$F$36:$AS$36=Plan!CS$2))</f>
        <v>0</v>
      </c>
      <c r="CT19" s="49">
        <f ca="1">SUMPRODUCT((ST!$F$35:$AS$35=Plan!$CN$1)*(ST!$F$36:$AS$36=Plan!CT$2))</f>
        <v>0</v>
      </c>
      <c r="CU19" s="49">
        <f ca="1">SUMPRODUCT((ST!$F$35:$AS$35=Plan!$CN$1)*(ST!$F$36:$AS$36=Plan!CU$2))</f>
        <v>0</v>
      </c>
      <c r="CV19" s="49">
        <f ca="1">SUMPRODUCT((ST!$F$35:$AS$35=Plan!$CN$1)*(ST!$F$36:$AS$36=Plan!CV$2))</f>
        <v>0</v>
      </c>
      <c r="CW19" s="49">
        <f ca="1">SUMPRODUCT((ST!$F$35:$AS$35=Plan!$CN$1)*(ST!$F$36:$AS$36=Plan!CW$2))</f>
        <v>0</v>
      </c>
      <c r="CX19" s="49">
        <f ca="1">SUMPRODUCT((ST!$F$35:$AS$35=Plan!$CN$1)*(ST!$F$36:$AS$36=Plan!CX$2))</f>
        <v>0</v>
      </c>
      <c r="CY19" s="49">
        <f ca="1">SUMPRODUCT((ST!$F$35:$AS$35=Plan!$CN$1)*(ST!$F$36:$AS$36=Plan!CY$2))</f>
        <v>0</v>
      </c>
      <c r="CZ19" s="49">
        <f ca="1">SUMPRODUCT((ST!$F$35:$AS$35=Plan!$CZ$1)*(ST!$F$36:$AS$36=Plan!CZ$2))</f>
        <v>0</v>
      </c>
      <c r="DA19" s="49">
        <f ca="1">SUMPRODUCT((ST!$F$35:$AS$35=Plan!$CZ$1)*(ST!$F$36:$AS$36=Plan!DA$2))</f>
        <v>0</v>
      </c>
      <c r="DB19" s="49">
        <f ca="1">SUMPRODUCT((ST!$F$35:$AS$35=Plan!$CZ$1)*(ST!$F$36:$AS$36=Plan!DB$2))</f>
        <v>0</v>
      </c>
      <c r="DC19" s="49">
        <f ca="1">SUMPRODUCT((ST!$F$35:$AS$35=Plan!$CZ$1)*(ST!$F$36:$AS$36=Plan!DC$2))</f>
        <v>0</v>
      </c>
      <c r="DD19" s="49">
        <f ca="1">SUMPRODUCT((ST!$F$35:$AS$35=Plan!$CZ$1)*(ST!$F$36:$AS$36=Plan!DD$2))</f>
        <v>0</v>
      </c>
      <c r="DE19" s="49">
        <f ca="1">SUMPRODUCT((ST!$F$35:$AS$35=Plan!$CZ$1)*(ST!$F$36:$AS$36=Plan!DE$2))</f>
        <v>0</v>
      </c>
      <c r="DF19" s="49">
        <f ca="1">SUMPRODUCT((ST!$F$35:$AS$35=Plan!$CZ$1)*(ST!$F$36:$AS$36=Plan!DF$2))</f>
        <v>0</v>
      </c>
      <c r="DG19" s="49">
        <f ca="1">SUMPRODUCT((ST!$F$35:$AS$35=Plan!$CZ$1)*(ST!$F$36:$AS$36=Plan!DG$2))</f>
        <v>0</v>
      </c>
      <c r="DH19" s="49">
        <f ca="1">SUMPRODUCT((ST!$F$35:$AS$35=Plan!$CZ$1)*(ST!$F$36:$AS$36=Plan!DH$2))</f>
        <v>0</v>
      </c>
      <c r="DI19" s="49">
        <f ca="1">SUMPRODUCT((ST!$F$35:$AS$35=Plan!$CZ$1)*(ST!$F$36:$AS$36=Plan!DI$2))</f>
        <v>0</v>
      </c>
      <c r="DJ19" s="49">
        <f ca="1">SUMPRODUCT((ST!$F$35:$AS$35=Plan!$CZ$1)*(ST!$F$36:$AS$36=Plan!DJ$2))</f>
        <v>0</v>
      </c>
      <c r="DK19" s="49">
        <f ca="1">SUMPRODUCT((ST!$F$35:$AS$35=Plan!$CZ$1)*(ST!$F$36:$AS$36=Plan!DK$2))</f>
        <v>0</v>
      </c>
      <c r="DL19" s="49">
        <f ca="1">SUMPRODUCT((ST!$F$35:$AS$35=Plan!$DL$1)*(ST!$F$36:$AS$36=Plan!DL$2))</f>
        <v>0</v>
      </c>
      <c r="DM19" s="49">
        <f ca="1">SUMPRODUCT((ST!$F$35:$AS$35=Plan!$DL$1)*(ST!$F$36:$AS$36=Plan!DM$2))</f>
        <v>0</v>
      </c>
      <c r="DN19" s="49">
        <f ca="1">SUMPRODUCT((ST!$F$35:$AS$35=Plan!$DL$1)*(ST!$F$36:$AS$36=Plan!DN$2))</f>
        <v>0</v>
      </c>
      <c r="DO19" s="49">
        <f ca="1">SUMPRODUCT((ST!$F$35:$AS$35=Plan!$DL$1)*(ST!$F$36:$AS$36=Plan!DO$2))</f>
        <v>0</v>
      </c>
      <c r="DP19" s="49">
        <f ca="1">SUMPRODUCT((ST!$F$35:$AS$35=Plan!$DL$1)*(ST!$F$36:$AS$36=Plan!DP$2))</f>
        <v>0</v>
      </c>
      <c r="DQ19" s="49">
        <f ca="1">SUMPRODUCT((ST!$F$35:$AS$35=Plan!$DL$1)*(ST!$F$36:$AS$36=Plan!DQ$2))</f>
        <v>0</v>
      </c>
      <c r="DR19" s="49">
        <f ca="1">SUMPRODUCT((ST!$F$35:$AS$35=Plan!$DL$1)*(ST!$F$36:$AS$36=Plan!DR$2))</f>
        <v>0</v>
      </c>
      <c r="DS19" s="49">
        <f ca="1">SUMPRODUCT((ST!$F$35:$AS$35=Plan!$DL$1)*(ST!$F$36:$AS$36=Plan!DS$2))</f>
        <v>0</v>
      </c>
      <c r="DT19" s="49">
        <f ca="1">SUMPRODUCT((ST!$F$35:$AS$35=Plan!$DL$1)*(ST!$F$36:$AS$36=Plan!DT$2))</f>
        <v>0</v>
      </c>
      <c r="DU19" s="49">
        <f ca="1">SUMPRODUCT((ST!$F$35:$AS$35=Plan!$DL$1)*(ST!$F$36:$AS$36=Plan!DU$2))</f>
        <v>0</v>
      </c>
      <c r="DV19" s="49">
        <f ca="1">SUMPRODUCT((ST!$F$35:$AS$35=Plan!$DL$1)*(ST!$F$36:$AS$36=Plan!DV$2))</f>
        <v>0</v>
      </c>
      <c r="DW19" s="49">
        <f ca="1">SUMPRODUCT((ST!$F$35:$AS$35=Plan!$DL$1)*(ST!$F$36:$AS$36=Plan!DW$2))</f>
        <v>0</v>
      </c>
      <c r="DX19" s="49">
        <f ca="1">SUMPRODUCT((ST!$F$35:$AS$35=Plan!$DX$1)*(ST!$F$36:$AS$36=Plan!DX$2))</f>
        <v>0</v>
      </c>
      <c r="DY19" s="49">
        <f ca="1">SUMPRODUCT((ST!$F$35:$AS$35=Plan!$DX$1)*(ST!$F$36:$AS$36=Plan!DY$2))</f>
        <v>0</v>
      </c>
      <c r="DZ19" s="49">
        <f ca="1">SUMPRODUCT((ST!$F$35:$AS$35=Plan!$DX$1)*(ST!$F$36:$AS$36=Plan!DZ$2))</f>
        <v>0</v>
      </c>
      <c r="EA19" s="49">
        <f ca="1">SUMPRODUCT((ST!$F$35:$AS$35=Plan!$DX$1)*(ST!$F$36:$AS$36=Plan!EA$2))</f>
        <v>0</v>
      </c>
      <c r="EB19" s="49">
        <f ca="1">SUMPRODUCT((ST!$F$35:$AS$35=Plan!$DX$1)*(ST!$F$36:$AS$36=Plan!EB$2))</f>
        <v>0</v>
      </c>
      <c r="EC19" s="49">
        <f ca="1">SUMPRODUCT((ST!$F$35:$AS$35=Plan!$DX$1)*(ST!$F$36:$AS$36=Plan!EC$2))</f>
        <v>0</v>
      </c>
      <c r="ED19" s="49">
        <f ca="1">SUMPRODUCT((ST!$F$35:$AS$35=Plan!$DX$1)*(ST!$F$36:$AS$36=Plan!ED$2))</f>
        <v>0</v>
      </c>
      <c r="EE19" s="49">
        <f ca="1">SUMPRODUCT((ST!$F$35:$AS$35=Plan!$DX$1)*(ST!$F$36:$AS$36=Plan!EE$2))</f>
        <v>0</v>
      </c>
      <c r="EF19" s="49">
        <f ca="1">SUMPRODUCT((ST!$F$35:$AS$35=Plan!$DX$1)*(ST!$F$36:$AS$36=Plan!EF$2))</f>
        <v>0</v>
      </c>
      <c r="EG19" s="49">
        <f ca="1">SUMPRODUCT((ST!$F$35:$AS$35=Plan!$DX$1)*(ST!$F$36:$AS$36=Plan!EG$2))</f>
        <v>0</v>
      </c>
      <c r="EH19" s="49">
        <f ca="1">SUMPRODUCT((ST!$F$35:$AS$35=Plan!$DX$1)*(ST!$F$36:$AS$36=Plan!EH$2))</f>
        <v>0</v>
      </c>
      <c r="EI19" s="49">
        <f ca="1">SUMPRODUCT((ST!$F$35:$AS$35=Plan!$DX$1)*(ST!$F$36:$AS$36=Plan!EI$2))</f>
        <v>0</v>
      </c>
      <c r="EJ19" s="49">
        <f ca="1">SUMPRODUCT((ST!$F$35:$AS$35=Plan!$DX$1)*(ST!$F$36:$AS$36=Plan!EJ$2))</f>
        <v>0</v>
      </c>
      <c r="EK19" s="49">
        <f ca="1">SUMPRODUCT((ST!$F$35:$AS$35=Plan!$EK$1)*(ST!$F$36:$AS$36=Plan!EK$2))</f>
        <v>0</v>
      </c>
      <c r="EL19" s="49">
        <f ca="1">SUMPRODUCT((ST!$F$35:$AS$35=Plan!$EK$1)*(ST!$F$36:$AS$36=Plan!EL$2))</f>
        <v>0</v>
      </c>
      <c r="EM19" s="49">
        <f ca="1">SUMPRODUCT((ST!$F$35:$AS$35=Plan!$EK$1)*(ST!$F$36:$AS$36=Plan!EM$2))</f>
        <v>0</v>
      </c>
      <c r="EN19" s="49">
        <f ca="1">SUMPRODUCT((ST!$F$35:$AS$35=Plan!$EK$1)*(ST!$F$36:$AS$36=Plan!EN$2))</f>
        <v>0</v>
      </c>
      <c r="EO19" s="49">
        <f ca="1">SUMPRODUCT((ST!$F$35:$AS$35=Plan!$EK$1)*(ST!$F$36:$AS$36=Plan!EO$2))</f>
        <v>0</v>
      </c>
      <c r="EP19" s="49">
        <f ca="1">SUMPRODUCT((ST!$F$35:$AS$35=Plan!$EK$1)*(ST!$F$36:$AS$36=Plan!EP$2))</f>
        <v>0</v>
      </c>
      <c r="EQ19" s="49">
        <f ca="1">SUMPRODUCT((ST!$F$35:$AS$35=Plan!$EK$1)*(ST!$F$36:$AS$36=Plan!EQ$2))</f>
        <v>0</v>
      </c>
      <c r="ER19" s="49">
        <f ca="1">SUMPRODUCT((ST!$F$35:$AS$35=Plan!$EK$1)*(ST!$F$36:$AS$36=Plan!ER$2))</f>
        <v>0</v>
      </c>
      <c r="ES19" s="49">
        <f ca="1">SUMPRODUCT((ST!$F$35:$AS$35=Plan!$EK$1)*(ST!$F$36:$AS$36=Plan!ES$2))</f>
        <v>0</v>
      </c>
      <c r="ET19" s="49">
        <f ca="1">SUMPRODUCT((ST!$F$35:$AS$35=Plan!$EK$1)*(ST!$F$36:$AS$36=Plan!ET$2))</f>
        <v>0</v>
      </c>
      <c r="EU19" s="49">
        <f ca="1">SUMPRODUCT((ST!$F$35:$AS$35=Plan!$EK$1)*(ST!$F$36:$AS$36=Plan!EU$2))</f>
        <v>0</v>
      </c>
      <c r="EV19" s="49">
        <f ca="1">SUMPRODUCT((ST!$F$35:$AS$35=Plan!$EK$1)*(ST!$F$36:$AS$36=Plan!EV$2))</f>
        <v>0</v>
      </c>
      <c r="EW19" s="49">
        <f ca="1">SUMPRODUCT((ST!$F$35:$AS$35=Plan!$EK$1)*(ST!$F$36:$AS$36=Plan!EW$2))</f>
        <v>0</v>
      </c>
      <c r="EX19" s="51" t="str">
        <f t="shared" ca="1" si="13"/>
        <v/>
      </c>
      <c r="EY19" s="51" t="str">
        <f t="shared" ca="1" si="14"/>
        <v/>
      </c>
      <c r="EZ19" s="51" t="str">
        <f t="shared" ca="1" si="15"/>
        <v/>
      </c>
      <c r="FA19" s="51" t="str">
        <f t="shared" ca="1" si="16"/>
        <v>3 E 1/1</v>
      </c>
      <c r="FB19" s="51" t="str">
        <f t="shared" ca="1" si="17"/>
        <v/>
      </c>
      <c r="FC19" s="51" t="str">
        <f t="shared" ca="1" si="18"/>
        <v/>
      </c>
      <c r="FD19" s="51" t="str">
        <f t="shared" ca="1" si="19"/>
        <v/>
      </c>
      <c r="FE19" s="51" t="str">
        <f t="shared" ca="1" si="20"/>
        <v/>
      </c>
      <c r="FF19" s="51" t="str">
        <f t="shared" ca="1" si="21"/>
        <v/>
      </c>
      <c r="FG19" s="51" t="str">
        <f t="shared" ca="1" si="22"/>
        <v/>
      </c>
      <c r="FH19" s="51" t="str">
        <f t="shared" ca="1" si="23"/>
        <v/>
      </c>
      <c r="FI19" s="51" t="str">
        <f t="shared" ca="1" si="24"/>
        <v/>
      </c>
      <c r="FJ19" s="51" t="str">
        <f t="shared" ca="1" si="25"/>
        <v/>
      </c>
      <c r="FK19" s="51" t="str">
        <f t="shared" ca="1" si="26"/>
        <v/>
      </c>
      <c r="FL19" s="51" t="str">
        <f t="shared" ca="1" si="27"/>
        <v>3 E 2/1</v>
      </c>
      <c r="FM19" s="51" t="str">
        <f t="shared" ca="1" si="28"/>
        <v/>
      </c>
      <c r="FN19" s="51" t="str">
        <f t="shared" ca="1" si="29"/>
        <v/>
      </c>
      <c r="FO19" s="51" t="str">
        <f t="shared" ca="1" si="30"/>
        <v/>
      </c>
      <c r="FP19" s="51" t="str">
        <f t="shared" ca="1" si="31"/>
        <v/>
      </c>
      <c r="FQ19" s="51" t="str">
        <f t="shared" ca="1" si="32"/>
        <v/>
      </c>
      <c r="FR19" s="51" t="str">
        <f t="shared" ca="1" si="33"/>
        <v/>
      </c>
      <c r="FS19" s="51" t="str">
        <f t="shared" ca="1" si="34"/>
        <v/>
      </c>
      <c r="FT19" s="51" t="str">
        <f t="shared" ca="1" si="35"/>
        <v/>
      </c>
      <c r="FU19" s="51" t="str">
        <f t="shared" ca="1" si="36"/>
        <v/>
      </c>
      <c r="FV19" s="51" t="str">
        <f t="shared" ca="1" si="37"/>
        <v/>
      </c>
      <c r="FW19" s="51" t="str">
        <f t="shared" ca="1" si="38"/>
        <v>3 E 1/2</v>
      </c>
      <c r="FX19" s="51" t="str">
        <f t="shared" ca="1" si="39"/>
        <v/>
      </c>
      <c r="FY19" s="51" t="str">
        <f t="shared" ca="1" si="40"/>
        <v/>
      </c>
      <c r="FZ19" s="51" t="str">
        <f t="shared" ca="1" si="41"/>
        <v>1 رسم 1/2</v>
      </c>
      <c r="GA19" s="51" t="str">
        <f t="shared" ca="1" si="42"/>
        <v/>
      </c>
      <c r="GB19" s="51" t="str">
        <f t="shared" ca="1" si="43"/>
        <v/>
      </c>
      <c r="GC19" s="51" t="str">
        <f t="shared" ca="1" si="44"/>
        <v/>
      </c>
      <c r="GD19" s="51" t="str">
        <f t="shared" ca="1" si="45"/>
        <v/>
      </c>
      <c r="GE19" s="51" t="str">
        <f t="shared" ca="1" si="46"/>
        <v/>
      </c>
      <c r="GF19" s="51" t="str">
        <f t="shared" ca="1" si="47"/>
        <v/>
      </c>
      <c r="GG19" s="51" t="str">
        <f t="shared" ca="1" si="48"/>
        <v/>
      </c>
      <c r="GH19" s="51" t="str">
        <f t="shared" ca="1" si="49"/>
        <v>3 E 2/2</v>
      </c>
      <c r="GI19" s="51" t="str">
        <f t="shared" ca="1" si="50"/>
        <v/>
      </c>
      <c r="GJ19" s="51" t="str">
        <f t="shared" ca="1" si="51"/>
        <v/>
      </c>
      <c r="GK19" s="51" t="str">
        <f t="shared" ca="1" si="52"/>
        <v>1 رسم 2/2</v>
      </c>
      <c r="GL19" s="51" t="str">
        <f t="shared" ca="1" si="53"/>
        <v/>
      </c>
      <c r="GM19" s="51" t="str">
        <f t="shared" ca="1" si="54"/>
        <v/>
      </c>
      <c r="GN19" s="51" t="str">
        <f t="shared" ca="1" si="55"/>
        <v/>
      </c>
      <c r="GO19" s="51" t="str">
        <f t="shared" ca="1" si="56"/>
        <v/>
      </c>
      <c r="GP19" s="51" t="str">
        <f t="shared" ca="1" si="57"/>
        <v/>
      </c>
      <c r="GQ19" s="51" t="str">
        <f t="shared" ca="1" si="58"/>
        <v/>
      </c>
      <c r="GR19" s="51" t="str">
        <f t="shared" ca="1" si="59"/>
        <v/>
      </c>
      <c r="GS19" s="51" t="str">
        <f t="shared" ca="1" si="60"/>
        <v>3 E 1/3</v>
      </c>
      <c r="GT19" s="51" t="str">
        <f t="shared" ca="1" si="61"/>
        <v/>
      </c>
      <c r="GU19" s="51" t="str">
        <f t="shared" ca="1" si="62"/>
        <v/>
      </c>
      <c r="GV19" s="51" t="str">
        <f t="shared" ca="1" si="63"/>
        <v>1 رسم 1/3</v>
      </c>
      <c r="GW19" s="51" t="str">
        <f t="shared" ca="1" si="64"/>
        <v/>
      </c>
      <c r="GX19" s="51" t="str">
        <f t="shared" ca="1" si="65"/>
        <v/>
      </c>
      <c r="GY19" s="51" t="str">
        <f t="shared" ca="1" si="66"/>
        <v/>
      </c>
      <c r="GZ19" s="51" t="str">
        <f t="shared" ca="1" si="67"/>
        <v/>
      </c>
      <c r="HA19" s="51" t="str">
        <f t="shared" ca="1" si="68"/>
        <v/>
      </c>
      <c r="HB19" s="51" t="str">
        <f t="shared" ca="1" si="69"/>
        <v/>
      </c>
      <c r="HC19" s="51" t="str">
        <f t="shared" ca="1" si="70"/>
        <v/>
      </c>
      <c r="HD19" s="51" t="str">
        <f t="shared" ca="1" si="71"/>
        <v>3 E 2/3</v>
      </c>
      <c r="HE19" s="51" t="str">
        <f t="shared" ca="1" si="72"/>
        <v/>
      </c>
      <c r="HF19" s="51" t="str">
        <f t="shared" ca="1" si="73"/>
        <v/>
      </c>
      <c r="HG19" s="51" t="str">
        <f t="shared" ca="1" si="74"/>
        <v>1 رسم 2/3</v>
      </c>
      <c r="HH19" s="51" t="str">
        <f t="shared" ca="1" si="75"/>
        <v/>
      </c>
      <c r="HI19" s="51" t="str">
        <f t="shared" ca="1" si="76"/>
        <v/>
      </c>
      <c r="HJ19" s="51" t="str">
        <f t="shared" ca="1" si="77"/>
        <v/>
      </c>
      <c r="HK19" s="51" t="str">
        <f t="shared" ca="1" si="78"/>
        <v/>
      </c>
      <c r="HL19" s="51" t="str">
        <f t="shared" ca="1" si="79"/>
        <v/>
      </c>
      <c r="HM19" s="51" t="str">
        <f t="shared" ca="1" si="80"/>
        <v/>
      </c>
      <c r="HN19" s="51" t="str">
        <f t="shared" ca="1" si="81"/>
        <v/>
      </c>
      <c r="HO19" s="51" t="str">
        <f t="shared" ca="1" si="82"/>
        <v/>
      </c>
      <c r="HP19" s="51" t="str">
        <f t="shared" ca="1" si="83"/>
        <v/>
      </c>
      <c r="HQ19" s="51" t="str">
        <f t="shared" ca="1" si="84"/>
        <v/>
      </c>
      <c r="HR19" s="51" t="str">
        <f t="shared" ca="1" si="85"/>
        <v/>
      </c>
      <c r="HS19" s="51" t="str">
        <f t="shared" ca="1" si="86"/>
        <v/>
      </c>
      <c r="HT19" s="51" t="str">
        <f t="shared" ca="1" si="87"/>
        <v/>
      </c>
      <c r="HU19" s="51" t="str">
        <f t="shared" ca="1" si="88"/>
        <v/>
      </c>
      <c r="HV19" s="51" t="str">
        <f t="shared" ca="1" si="89"/>
        <v/>
      </c>
      <c r="HW19" s="51" t="str">
        <f t="shared" ca="1" si="90"/>
        <v/>
      </c>
      <c r="HX19" s="51" t="str">
        <f t="shared" ca="1" si="91"/>
        <v/>
      </c>
      <c r="HY19" s="51" t="str">
        <f t="shared" ca="1" si="92"/>
        <v/>
      </c>
      <c r="HZ19" s="51" t="str">
        <f t="shared" ca="1" si="93"/>
        <v/>
      </c>
      <c r="IA19" s="51" t="str">
        <f t="shared" ca="1" si="94"/>
        <v/>
      </c>
      <c r="IB19" s="51" t="str">
        <f t="shared" ca="1" si="95"/>
        <v/>
      </c>
      <c r="IC19" s="51" t="str">
        <f t="shared" ca="1" si="96"/>
        <v/>
      </c>
      <c r="ID19" s="51" t="str">
        <f t="shared" ca="1" si="97"/>
        <v/>
      </c>
      <c r="IE19" s="51" t="str">
        <f t="shared" ca="1" si="98"/>
        <v/>
      </c>
      <c r="IF19" s="51" t="str">
        <f t="shared" ca="1" si="99"/>
        <v/>
      </c>
      <c r="IG19" s="51" t="str">
        <f t="shared" ca="1" si="100"/>
        <v/>
      </c>
      <c r="IH19" s="51" t="str">
        <f t="shared" ca="1" si="101"/>
        <v/>
      </c>
      <c r="II19" s="51" t="str">
        <f t="shared" ca="1" si="102"/>
        <v/>
      </c>
      <c r="IJ19" s="51" t="str">
        <f t="shared" ca="1" si="103"/>
        <v/>
      </c>
      <c r="IK19" s="51" t="str">
        <f t="shared" ca="1" si="104"/>
        <v/>
      </c>
      <c r="IL19" s="51" t="str">
        <f t="shared" ca="1" si="105"/>
        <v/>
      </c>
      <c r="IM19" s="51" t="str">
        <f t="shared" ca="1" si="106"/>
        <v/>
      </c>
      <c r="IN19" s="51" t="str">
        <f t="shared" ca="1" si="107"/>
        <v/>
      </c>
      <c r="IO19" s="51" t="str">
        <f t="shared" ca="1" si="108"/>
        <v/>
      </c>
      <c r="IP19" s="51" t="str">
        <f t="shared" ca="1" si="109"/>
        <v/>
      </c>
      <c r="IQ19" s="51" t="str">
        <f t="shared" ca="1" si="110"/>
        <v/>
      </c>
      <c r="IR19" s="51" t="str">
        <f t="shared" ca="1" si="111"/>
        <v/>
      </c>
      <c r="IS19" s="51" t="str">
        <f t="shared" ca="1" si="112"/>
        <v/>
      </c>
      <c r="IT19" s="51" t="str">
        <f t="shared" ca="1" si="113"/>
        <v/>
      </c>
      <c r="IU19" s="51" t="str">
        <f t="shared" ca="1" si="114"/>
        <v/>
      </c>
      <c r="IV19" s="51" t="str">
        <f t="shared" ca="1" si="115"/>
        <v/>
      </c>
      <c r="IW19" s="51" t="str">
        <f t="shared" ca="1" si="116"/>
        <v/>
      </c>
      <c r="IX19" s="51" t="str">
        <f t="shared" ca="1" si="117"/>
        <v/>
      </c>
      <c r="IY19" s="51" t="str">
        <f t="shared" ca="1" si="118"/>
        <v/>
      </c>
      <c r="IZ19" s="51" t="str">
        <f t="shared" ca="1" si="119"/>
        <v/>
      </c>
      <c r="JA19" s="51" t="str">
        <f t="shared" ca="1" si="120"/>
        <v/>
      </c>
      <c r="JB19" s="51" t="str">
        <f t="shared" ca="1" si="121"/>
        <v/>
      </c>
      <c r="JC19" s="51" t="str">
        <f t="shared" ca="1" si="122"/>
        <v/>
      </c>
      <c r="JD19" s="51" t="str">
        <f t="shared" ca="1" si="123"/>
        <v/>
      </c>
      <c r="JE19" s="51" t="str">
        <f t="shared" ca="1" si="124"/>
        <v/>
      </c>
      <c r="JF19" s="51" t="str">
        <f t="shared" ca="1" si="125"/>
        <v/>
      </c>
      <c r="JG19" s="51" t="str">
        <f t="shared" ca="1" si="126"/>
        <v/>
      </c>
      <c r="JH19" s="51" t="str">
        <f t="shared" ca="1" si="127"/>
        <v/>
      </c>
      <c r="JI19" s="51" t="str">
        <f t="shared" ca="1" si="128"/>
        <v/>
      </c>
      <c r="JJ19" s="51" t="str">
        <f t="shared" ca="1" si="129"/>
        <v/>
      </c>
      <c r="JK19" s="51" t="str">
        <f t="shared" ca="1" si="130"/>
        <v/>
      </c>
      <c r="JL19" s="51" t="str">
        <f t="shared" ca="1" si="131"/>
        <v/>
      </c>
      <c r="JM19" s="51" t="str">
        <f t="shared" ca="1" si="132"/>
        <v/>
      </c>
      <c r="JN19" s="51" t="str">
        <f t="shared" ca="1" si="133"/>
        <v/>
      </c>
      <c r="JO19" s="51" t="str">
        <f t="shared" ca="1" si="134"/>
        <v/>
      </c>
      <c r="JP19" s="51" t="str">
        <f t="shared" ca="1" si="135"/>
        <v/>
      </c>
      <c r="JQ19" s="51" t="str">
        <f t="shared" ca="1" si="136"/>
        <v/>
      </c>
      <c r="JR19" s="51" t="str">
        <f t="shared" ca="1" si="137"/>
        <v/>
      </c>
      <c r="JS19" s="51" t="str">
        <f t="shared" ca="1" si="138"/>
        <v/>
      </c>
      <c r="JT19" s="51" t="str">
        <f t="shared" ca="1" si="139"/>
        <v/>
      </c>
      <c r="JU19" s="51" t="str">
        <f t="shared" ca="1" si="140"/>
        <v/>
      </c>
      <c r="JV19" s="51" t="str">
        <f t="shared" ca="1" si="141"/>
        <v/>
      </c>
      <c r="JW19" s="51" t="str">
        <f t="shared" ca="1" si="142"/>
        <v/>
      </c>
      <c r="JX19" s="51" t="str">
        <f t="shared" ca="1" si="143"/>
        <v/>
      </c>
      <c r="JY19" s="51" t="str">
        <f t="shared" ca="1" si="144"/>
        <v/>
      </c>
      <c r="JZ19" s="51" t="str">
        <f t="shared" ca="1" si="145"/>
        <v/>
      </c>
      <c r="KA19" s="51" t="str">
        <f t="shared" ca="1" si="146"/>
        <v/>
      </c>
      <c r="KB19" s="51" t="str">
        <f t="shared" ca="1" si="147"/>
        <v/>
      </c>
      <c r="KC19" s="51" t="str">
        <f t="shared" ca="1" si="148"/>
        <v/>
      </c>
      <c r="KD19" s="51" t="str">
        <f t="shared" ca="1" si="149"/>
        <v/>
      </c>
      <c r="KE19" s="51" t="str">
        <f t="shared" ca="1" si="150"/>
        <v/>
      </c>
      <c r="KF19" s="51" t="str">
        <f t="shared" ca="1" si="151"/>
        <v/>
      </c>
      <c r="KG19" s="51" t="str">
        <f t="shared" ca="1" si="152"/>
        <v/>
      </c>
      <c r="KH19" s="51" t="str">
        <f t="shared" ca="1" si="153"/>
        <v/>
      </c>
      <c r="KI19" s="51" t="str">
        <f t="shared" ca="1" si="154"/>
        <v/>
      </c>
      <c r="KJ19" s="51" t="str">
        <f t="shared" ca="1" si="155"/>
        <v/>
      </c>
      <c r="KK19" s="51" t="str">
        <f t="shared" ca="1" si="156"/>
        <v/>
      </c>
      <c r="KL19" s="51" t="str">
        <f t="shared" ca="1" si="157"/>
        <v/>
      </c>
      <c r="KM19" s="51" t="str">
        <f t="shared" ca="1" si="158"/>
        <v/>
      </c>
      <c r="KN19" s="51" t="str">
        <f t="shared" ca="1" si="159"/>
        <v/>
      </c>
      <c r="KO19" s="51" t="str">
        <f t="shared" ca="1" si="160"/>
        <v/>
      </c>
      <c r="KP19" s="51" t="str">
        <f t="shared" ca="1" si="161"/>
        <v/>
      </c>
      <c r="KQ19" s="51" t="str">
        <f t="shared" ca="1" si="162"/>
        <v/>
      </c>
      <c r="KR19" s="51" t="str">
        <f t="shared" ca="1" si="163"/>
        <v/>
      </c>
      <c r="KS19" s="51" t="str">
        <f t="shared" ca="1" si="164"/>
        <v/>
      </c>
    </row>
    <row r="20" spans="1:305" ht="19.5" customHeight="1">
      <c r="A20" s="49" t="s">
        <v>93</v>
      </c>
      <c r="B20" s="49">
        <f ca="1">SUMPRODUCT((ST!$F$37:$AS$37=Plan!$B$1)*(ST!$F$38:$AS$38=Plan!B$2))</f>
        <v>0</v>
      </c>
      <c r="C20" s="49">
        <f ca="1">SUMPRODUCT((ST!$F$37:$AS$37=Plan!$B$1)*(ST!$F$38:$AS$38=Plan!C$2))</f>
        <v>0</v>
      </c>
      <c r="D20" s="49">
        <f ca="1">SUMPRODUCT((ST!$F$37:$AS$37=Plan!$B$1)*(ST!$F$38:$AS$38=Plan!D$2))</f>
        <v>0</v>
      </c>
      <c r="E20" s="49">
        <f ca="1">SUMPRODUCT((ST!$F$37:$AS$37=Plan!$B$1)*(ST!$F$38:$AS$38=Plan!E$2))</f>
        <v>0</v>
      </c>
      <c r="F20" s="49">
        <f ca="1">SUMPRODUCT((ST!$F$37:$AS$37=Plan!$B$1)*(ST!$F$38:$AS$38=Plan!F$2))</f>
        <v>0</v>
      </c>
      <c r="G20" s="49">
        <f ca="1">SUMPRODUCT((ST!$F$37:$AS$37=Plan!$B$1)*(ST!$F$38:$AS$38=Plan!G$2))</f>
        <v>0</v>
      </c>
      <c r="H20" s="49">
        <f ca="1">SUMPRODUCT((ST!$F$37:$AS$37=Plan!$B$1)*(ST!$F$38:$AS$38=Plan!H$2))</f>
        <v>0</v>
      </c>
      <c r="I20" s="49">
        <f ca="1">SUMPRODUCT((ST!$F$37:$AS$37=Plan!$B$1)*(ST!$F$38:$AS$38=Plan!I$2))</f>
        <v>0</v>
      </c>
      <c r="J20" s="49">
        <f ca="1">SUMPRODUCT((ST!$F$37:$AS$37=Plan!$B$1)*(ST!$F$38:$AS$38=Plan!J$2))</f>
        <v>0</v>
      </c>
      <c r="K20" s="49">
        <f ca="1">SUMPRODUCT((ST!$F$37:$AS$37=Plan!$B$1)*(ST!$F$38:$AS$38=Plan!K$2))</f>
        <v>0</v>
      </c>
      <c r="L20" s="49">
        <f ca="1">SUMPRODUCT((ST!$F$37:$AS$37=Plan!$B$1)*(ST!$F$38:$AS$38=Plan!L$2))</f>
        <v>0</v>
      </c>
      <c r="M20" s="49">
        <f ca="1">SUMPRODUCT((ST!$F$37:$AS$37=Plan!$M$1)*(ST!$F$38:$AS$38=Plan!M$2))</f>
        <v>0</v>
      </c>
      <c r="N20" s="49">
        <f ca="1">SUMPRODUCT((ST!$F$37:$AS$37=Plan!$M$1)*(ST!$F$38:$AS$38=Plan!N$2))</f>
        <v>0</v>
      </c>
      <c r="O20" s="49">
        <f ca="1">SUMPRODUCT((ST!$F$37:$AS$37=Plan!$M$1)*(ST!$F$38:$AS$38=Plan!O$2))</f>
        <v>0</v>
      </c>
      <c r="P20" s="49">
        <f ca="1">SUMPRODUCT((ST!$F$37:$AS$37=Plan!$M$1)*(ST!$F$38:$AS$38=Plan!P$2))</f>
        <v>0</v>
      </c>
      <c r="Q20" s="49">
        <f ca="1">SUMPRODUCT((ST!$F$37:$AS$37=Plan!$M$1)*(ST!$F$38:$AS$38=Plan!Q$2))</f>
        <v>0</v>
      </c>
      <c r="R20" s="49">
        <f ca="1">SUMPRODUCT((ST!$F$37:$AS$37=Plan!$M$1)*(ST!$F$38:$AS$38=Plan!R$2))</f>
        <v>0</v>
      </c>
      <c r="S20" s="49">
        <f ca="1">SUMPRODUCT((ST!$F$37:$AS$37=Plan!$M$1)*(ST!$F$38:$AS$38=Plan!S$2))</f>
        <v>0</v>
      </c>
      <c r="T20" s="49">
        <f ca="1">SUMPRODUCT((ST!$F$37:$AS$37=Plan!$M$1)*(ST!$F$38:$AS$38=Plan!T$2))</f>
        <v>0</v>
      </c>
      <c r="U20" s="49">
        <f ca="1">SUMPRODUCT((ST!$F$37:$AS$37=Plan!$M$1)*(ST!$F$38:$AS$38=Plan!U$2))</f>
        <v>0</v>
      </c>
      <c r="V20" s="49">
        <f ca="1">SUMPRODUCT((ST!$F$37:$AS$37=Plan!$M$1)*(ST!$F$38:$AS$38=Plan!V$2))</f>
        <v>0</v>
      </c>
      <c r="W20" s="49">
        <f ca="1">SUMPRODUCT((ST!$F$37:$AS$37=Plan!$M$1)*(ST!$F$38:$AS$38=Plan!W$2))</f>
        <v>0</v>
      </c>
      <c r="X20" s="49">
        <f ca="1">SUMPRODUCT((ST!$F$37:$AS$37=Plan!$X$1)*(ST!$F$38:$AS$38=Plan!X$2))</f>
        <v>0</v>
      </c>
      <c r="Y20" s="49">
        <f ca="1">SUMPRODUCT((ST!$F$37:$AS$37=Plan!$X$1)*(ST!$F$38:$AS$38=Plan!Y$2))</f>
        <v>0</v>
      </c>
      <c r="Z20" s="49">
        <f ca="1">SUMPRODUCT((ST!$F$37:$AS$37=Plan!$X$1)*(ST!$F$38:$AS$38=Plan!Z$2))</f>
        <v>0</v>
      </c>
      <c r="AA20" s="49">
        <f ca="1">SUMPRODUCT((ST!$F$37:$AS$37=Plan!$X$1)*(ST!$F$38:$AS$38=Plan!AA$2))</f>
        <v>0</v>
      </c>
      <c r="AB20" s="49">
        <f ca="1">SUMPRODUCT((ST!$F$37:$AS$37=Plan!$X$1)*(ST!$F$38:$AS$38=Plan!AB$2))</f>
        <v>0</v>
      </c>
      <c r="AC20" s="49">
        <f ca="1">SUMPRODUCT((ST!$F$37:$AS$37=Plan!$X$1)*(ST!$F$38:$AS$38=Plan!AC$2))</f>
        <v>0</v>
      </c>
      <c r="AD20" s="49">
        <f ca="1">SUMPRODUCT((ST!$F$37:$AS$37=Plan!$X$1)*(ST!$F$38:$AS$38=Plan!AD$2))</f>
        <v>0</v>
      </c>
      <c r="AE20" s="49">
        <f ca="1">SUMPRODUCT((ST!$F$37:$AS$37=Plan!$X$1)*(ST!$F$38:$AS$38=Plan!AE$2))</f>
        <v>0</v>
      </c>
      <c r="AF20" s="49">
        <f ca="1">SUMPRODUCT((ST!$F$37:$AS$37=Plan!$X$1)*(ST!$F$38:$AS$38=Plan!AF$2))</f>
        <v>0</v>
      </c>
      <c r="AG20" s="49">
        <f ca="1">SUMPRODUCT((ST!$F$37:$AS$37=Plan!$X$1)*(ST!$F$38:$AS$38=Plan!AG$2))</f>
        <v>0</v>
      </c>
      <c r="AH20" s="49">
        <f ca="1">SUMPRODUCT((ST!$F$37:$AS$37=Plan!$X$1)*(ST!$F$38:$AS$38=Plan!AH$2))</f>
        <v>0</v>
      </c>
      <c r="AI20" s="49">
        <f ca="1">SUMPRODUCT((ST!$F$37:$AS$37=Plan!$AI$1)*(ST!$F$38:$AS$38=Plan!AI$2))</f>
        <v>0</v>
      </c>
      <c r="AJ20" s="49">
        <f ca="1">SUMPRODUCT((ST!$F$37:$AS$37=Plan!$AI$1)*(ST!$F$38:$AS$38=Plan!AJ$2))</f>
        <v>0</v>
      </c>
      <c r="AK20" s="49">
        <f ca="1">SUMPRODUCT((ST!$F$37:$AS$37=Plan!$AI$1)*(ST!$F$38:$AS$38=Plan!AK$2))</f>
        <v>0</v>
      </c>
      <c r="AL20" s="49">
        <f ca="1">SUMPRODUCT((ST!$F$37:$AS$37=Plan!$AI$1)*(ST!$F$38:$AS$38=Plan!AL$2))</f>
        <v>0</v>
      </c>
      <c r="AM20" s="49">
        <f ca="1">SUMPRODUCT((ST!$F$37:$AS$37=Plan!$AI$1)*(ST!$F$38:$AS$38=Plan!AM$2))</f>
        <v>0</v>
      </c>
      <c r="AN20" s="49">
        <f ca="1">SUMPRODUCT((ST!$F$37:$AS$37=Plan!$AI$1)*(ST!$F$38:$AS$38=Plan!AN$2))</f>
        <v>0</v>
      </c>
      <c r="AO20" s="49">
        <f ca="1">SUMPRODUCT((ST!$F$37:$AS$37=Plan!$AI$1)*(ST!$F$38:$AS$38=Plan!AO$2))</f>
        <v>0</v>
      </c>
      <c r="AP20" s="49">
        <f ca="1">SUMPRODUCT((ST!$F$37:$AS$37=Plan!$AI$1)*(ST!$F$38:$AS$38=Plan!AP$2))</f>
        <v>0</v>
      </c>
      <c r="AQ20" s="49">
        <f ca="1">SUMPRODUCT((ST!$F$37:$AS$37=Plan!$AI$1)*(ST!$F$38:$AS$38=Plan!AQ$2))</f>
        <v>0</v>
      </c>
      <c r="AR20" s="49">
        <f ca="1">SUMPRODUCT((ST!$F$37:$AS$37=Plan!$AI$1)*(ST!$F$38:$AS$38=Plan!AR$2))</f>
        <v>0</v>
      </c>
      <c r="AS20" s="49">
        <f ca="1">SUMPRODUCT((ST!$F$37:$AS$37=Plan!$AI$1)*(ST!$F$38:$AS$38=Plan!AS$2))</f>
        <v>0</v>
      </c>
      <c r="AT20" s="49">
        <f ca="1">SUMPRODUCT((ST!$F$37:$AS$37=Plan!$AT$1)*(ST!$F$38:$AS$38=Plan!AT$2))</f>
        <v>0</v>
      </c>
      <c r="AU20" s="49">
        <f ca="1">SUMPRODUCT((ST!$F$37:$AS$37=Plan!$AT$1)*(ST!$F$38:$AS$38=Plan!AU$2))</f>
        <v>0</v>
      </c>
      <c r="AV20" s="49">
        <f ca="1">SUMPRODUCT((ST!$F$37:$AS$37=Plan!$AT$1)*(ST!$F$38:$AS$38=Plan!AV$2))</f>
        <v>0</v>
      </c>
      <c r="AW20" s="49">
        <f ca="1">SUMPRODUCT((ST!$F$37:$AS$37=Plan!$AT$1)*(ST!$F$38:$AS$38=Plan!AW$2))</f>
        <v>0</v>
      </c>
      <c r="AX20" s="49">
        <f ca="1">SUMPRODUCT((ST!$F$37:$AS$37=Plan!$AT$1)*(ST!$F$38:$AS$38=Plan!AX$2))</f>
        <v>0</v>
      </c>
      <c r="AY20" s="49">
        <f ca="1">SUMPRODUCT((ST!$F$37:$AS$37=Plan!$AT$1)*(ST!$F$38:$AS$38=Plan!AY$2))</f>
        <v>0</v>
      </c>
      <c r="AZ20" s="49">
        <f ca="1">SUMPRODUCT((ST!$F$37:$AS$37=Plan!$AT$1)*(ST!$F$38:$AS$38=Plan!AZ$2))</f>
        <v>0</v>
      </c>
      <c r="BA20" s="49">
        <f ca="1">SUMPRODUCT((ST!$F$37:$AS$37=Plan!$AT$1)*(ST!$F$38:$AS$38=Plan!BA$2))</f>
        <v>0</v>
      </c>
      <c r="BB20" s="49">
        <f ca="1">SUMPRODUCT((ST!$F$37:$AS$37=Plan!$AT$1)*(ST!$F$38:$AS$38=Plan!BB$2))</f>
        <v>0</v>
      </c>
      <c r="BC20" s="49">
        <f ca="1">SUMPRODUCT((ST!$F$37:$AS$37=Plan!$AT$1)*(ST!$F$38:$AS$38=Plan!BC$2))</f>
        <v>0</v>
      </c>
      <c r="BD20" s="49">
        <f ca="1">SUMPRODUCT((ST!$F$37:$AS$37=Plan!$AT$1)*(ST!$F$38:$AS$38=Plan!BD$2))</f>
        <v>0</v>
      </c>
      <c r="BE20" s="49">
        <f ca="1">SUMPRODUCT((ST!$F$37:$AS$37=Plan!$BE$1)*(ST!$F$38:$AS$38=Plan!BE$2))</f>
        <v>0</v>
      </c>
      <c r="BF20" s="49">
        <f ca="1">SUMPRODUCT((ST!$F$37:$AS$37=Plan!$BE$1)*(ST!$F$38:$AS$38=Plan!BF$2))</f>
        <v>0</v>
      </c>
      <c r="BG20" s="49">
        <f ca="1">SUMPRODUCT((ST!$F$37:$AS$37=Plan!$BE$1)*(ST!$F$38:$AS$38=Plan!BG$2))</f>
        <v>0</v>
      </c>
      <c r="BH20" s="49">
        <f ca="1">SUMPRODUCT((ST!$F$37:$AS$37=Plan!$BE$1)*(ST!$F$38:$AS$38=Plan!BH$2))</f>
        <v>0</v>
      </c>
      <c r="BI20" s="49">
        <f ca="1">SUMPRODUCT((ST!$F$37:$AS$37=Plan!$BE$1)*(ST!$F$38:$AS$38=Plan!BI$2))</f>
        <v>0</v>
      </c>
      <c r="BJ20" s="49">
        <f ca="1">SUMPRODUCT((ST!$F$37:$AS$37=Plan!$BE$1)*(ST!$F$38:$AS$38=Plan!BJ$2))</f>
        <v>0</v>
      </c>
      <c r="BK20" s="49">
        <f ca="1">SUMPRODUCT((ST!$F$37:$AS$37=Plan!$BE$1)*(ST!$F$38:$AS$38=Plan!BK$2))</f>
        <v>0</v>
      </c>
      <c r="BL20" s="49">
        <f ca="1">SUMPRODUCT((ST!$F$37:$AS$37=Plan!$BE$1)*(ST!$F$38:$AS$38=Plan!BL$2))</f>
        <v>0</v>
      </c>
      <c r="BM20" s="49">
        <f ca="1">SUMPRODUCT((ST!$F$37:$AS$37=Plan!$BE$1)*(ST!$F$38:$AS$38=Plan!BM$2))</f>
        <v>0</v>
      </c>
      <c r="BN20" s="49">
        <f ca="1">SUMPRODUCT((ST!$F$37:$AS$37=Plan!$BE$1)*(ST!$F$38:$AS$38=Plan!BN$2))</f>
        <v>0</v>
      </c>
      <c r="BO20" s="49">
        <f ca="1">SUMPRODUCT((ST!$F$37:$AS$37=Plan!$BE$1)*(ST!$F$38:$AS$38=Plan!BO$2))</f>
        <v>0</v>
      </c>
      <c r="BP20" s="49">
        <f ca="1">SUMPRODUCT((ST!$F$37:$AS$37=Plan!$BP$1)*(ST!$F$38:$AS$38=Plan!BP$2))</f>
        <v>0</v>
      </c>
      <c r="BQ20" s="49">
        <f ca="1">SUMPRODUCT((ST!$F$37:$AS$37=Plan!$BP$1)*(ST!$F$38:$AS$38=Plan!BQ$2))</f>
        <v>0</v>
      </c>
      <c r="BR20" s="49">
        <f ca="1">SUMPRODUCT((ST!$F$37:$AS$37=Plan!$BP$1)*(ST!$F$38:$AS$38=Plan!BR$2))</f>
        <v>0</v>
      </c>
      <c r="BS20" s="49">
        <f ca="1">SUMPRODUCT((ST!$F$37:$AS$37=Plan!$BP$1)*(ST!$F$38:$AS$38=Plan!BS$2))</f>
        <v>0</v>
      </c>
      <c r="BT20" s="49">
        <f ca="1">SUMPRODUCT((ST!$F$37:$AS$37=Plan!$BP$1)*(ST!$F$38:$AS$38=Plan!BT$2))</f>
        <v>0</v>
      </c>
      <c r="BU20" s="49">
        <f ca="1">SUMPRODUCT((ST!$F$37:$AS$37=Plan!$BP$1)*(ST!$F$38:$AS$38=Plan!BU$2))</f>
        <v>0</v>
      </c>
      <c r="BV20" s="49">
        <f ca="1">SUMPRODUCT((ST!$F$37:$AS$37=Plan!$BP$1)*(ST!$F$38:$AS$38=Plan!BV$2))</f>
        <v>0</v>
      </c>
      <c r="BW20" s="49">
        <f ca="1">SUMPRODUCT((ST!$F$37:$AS$37=Plan!$BP$1)*(ST!$F$38:$AS$38=Plan!BW$2))</f>
        <v>0</v>
      </c>
      <c r="BX20" s="49">
        <f ca="1">SUMPRODUCT((ST!$F$37:$AS$37=Plan!$BP$1)*(ST!$F$38:$AS$38=Plan!BX$2))</f>
        <v>0</v>
      </c>
      <c r="BY20" s="49">
        <f ca="1">SUMPRODUCT((ST!$F$37:$AS$37=Plan!$BP$1)*(ST!$F$38:$AS$38=Plan!BY$2))</f>
        <v>0</v>
      </c>
      <c r="BZ20" s="49">
        <f ca="1">SUMPRODUCT((ST!$F$37:$AS$37=Plan!$BP$1)*(ST!$F$38:$AS$38=Plan!BZ$2))</f>
        <v>0</v>
      </c>
      <c r="CA20" s="49">
        <f ca="1">SUMPRODUCT((ST!$F$37:$AS$37=Plan!$BP$1)*(ST!$F$38:$AS$38=Plan!CA$2))</f>
        <v>0</v>
      </c>
      <c r="CB20" s="49">
        <f ca="1">SUMPRODUCT((ST!$F$37:$AS$37=Plan!$CB$1)*(ST!$F$38:$AS$38=Plan!CB$2))</f>
        <v>0</v>
      </c>
      <c r="CC20" s="49">
        <f ca="1">SUMPRODUCT((ST!$F$37:$AS$37=Plan!$CB$1)*(ST!$F$38:$AS$38=Plan!CC$2))</f>
        <v>0</v>
      </c>
      <c r="CD20" s="49">
        <f ca="1">SUMPRODUCT((ST!$F$37:$AS$37=Plan!$CB$1)*(ST!$F$38:$AS$38=Plan!CD$2))</f>
        <v>0</v>
      </c>
      <c r="CE20" s="49">
        <f ca="1">SUMPRODUCT((ST!$F$37:$AS$37=Plan!$CB$1)*(ST!$F$38:$AS$38=Plan!CE$2))</f>
        <v>0</v>
      </c>
      <c r="CF20" s="49">
        <f ca="1">SUMPRODUCT((ST!$F$37:$AS$37=Plan!$CB$1)*(ST!$F$38:$AS$38=Plan!CF$2))</f>
        <v>0</v>
      </c>
      <c r="CG20" s="49">
        <f ca="1">SUMPRODUCT((ST!$F$37:$AS$37=Plan!$CB$1)*(ST!$F$38:$AS$38=Plan!CG$2))</f>
        <v>0</v>
      </c>
      <c r="CH20" s="49">
        <f ca="1">SUMPRODUCT((ST!$F$37:$AS$37=Plan!$CB$1)*(ST!$F$38:$AS$38=Plan!CH$2))</f>
        <v>0</v>
      </c>
      <c r="CI20" s="49">
        <f ca="1">SUMPRODUCT((ST!$F$37:$AS$37=Plan!$CB$1)*(ST!$F$38:$AS$38=Plan!CI$2))</f>
        <v>0</v>
      </c>
      <c r="CJ20" s="49">
        <f ca="1">SUMPRODUCT((ST!$F$37:$AS$37=Plan!$CB$1)*(ST!$F$38:$AS$38=Plan!CJ$2))</f>
        <v>0</v>
      </c>
      <c r="CK20" s="49">
        <f ca="1">SUMPRODUCT((ST!$F$37:$AS$37=Plan!$CB$1)*(ST!$F$38:$AS$38=Plan!CK$2))</f>
        <v>0</v>
      </c>
      <c r="CL20" s="49">
        <f ca="1">SUMPRODUCT((ST!$F$37:$AS$37=Plan!$CB$1)*(ST!$F$38:$AS$38=Plan!CL$2))</f>
        <v>0</v>
      </c>
      <c r="CM20" s="49">
        <f ca="1">SUMPRODUCT((ST!$F$37:$AS$37=Plan!$CB$1)*(ST!$F$38:$AS$38=Plan!CM$2))</f>
        <v>0</v>
      </c>
      <c r="CN20" s="49">
        <f ca="1">SUMPRODUCT((ST!$F$37:$AS$37=Plan!$CN$1)*(ST!$F$38:$AS$38=Plan!CN$2))</f>
        <v>0</v>
      </c>
      <c r="CO20" s="49">
        <f ca="1">SUMPRODUCT((ST!$F$37:$AS$37=Plan!$CN$1)*(ST!$F$38:$AS$38=Plan!CO$2))</f>
        <v>0</v>
      </c>
      <c r="CP20" s="49">
        <f ca="1">SUMPRODUCT((ST!$F$37:$AS$37=Plan!$CN$1)*(ST!$F$38:$AS$38=Plan!CP$2))</f>
        <v>0</v>
      </c>
      <c r="CQ20" s="49">
        <f ca="1">SUMPRODUCT((ST!$F$37:$AS$37=Plan!$CN$1)*(ST!$F$38:$AS$38=Plan!CQ$2))</f>
        <v>0</v>
      </c>
      <c r="CR20" s="49">
        <f ca="1">SUMPRODUCT((ST!$F$37:$AS$37=Plan!$CN$1)*(ST!$F$38:$AS$38=Plan!CR$2))</f>
        <v>0</v>
      </c>
      <c r="CS20" s="49">
        <f ca="1">SUMPRODUCT((ST!$F$37:$AS$37=Plan!$CN$1)*(ST!$F$38:$AS$38=Plan!CS$2))</f>
        <v>0</v>
      </c>
      <c r="CT20" s="49">
        <f ca="1">SUMPRODUCT((ST!$F$37:$AS$37=Plan!$CN$1)*(ST!$F$38:$AS$38=Plan!CT$2))</f>
        <v>0</v>
      </c>
      <c r="CU20" s="49">
        <f ca="1">SUMPRODUCT((ST!$F$37:$AS$37=Plan!$CN$1)*(ST!$F$38:$AS$38=Plan!CU$2))</f>
        <v>0</v>
      </c>
      <c r="CV20" s="49">
        <f ca="1">SUMPRODUCT((ST!$F$37:$AS$37=Plan!$CN$1)*(ST!$F$38:$AS$38=Plan!CV$2))</f>
        <v>0</v>
      </c>
      <c r="CW20" s="49">
        <f ca="1">SUMPRODUCT((ST!$F$37:$AS$37=Plan!$CN$1)*(ST!$F$38:$AS$38=Plan!CW$2))</f>
        <v>0</v>
      </c>
      <c r="CX20" s="49">
        <f ca="1">SUMPRODUCT((ST!$F$37:$AS$37=Plan!$CN$1)*(ST!$F$38:$AS$38=Plan!CX$2))</f>
        <v>0</v>
      </c>
      <c r="CY20" s="49">
        <f ca="1">SUMPRODUCT((ST!$F$37:$AS$37=Plan!$CN$1)*(ST!$F$38:$AS$38=Plan!CY$2))</f>
        <v>0</v>
      </c>
      <c r="CZ20" s="49">
        <f ca="1">SUMPRODUCT((ST!$F$37:$AS$37=Plan!$CZ$1)*(ST!$F$38:$AS$38=Plan!CZ$2))</f>
        <v>0</v>
      </c>
      <c r="DA20" s="49">
        <f ca="1">SUMPRODUCT((ST!$F$37:$AS$37=Plan!$CZ$1)*(ST!$F$38:$AS$38=Plan!DA$2))</f>
        <v>12</v>
      </c>
      <c r="DB20" s="49">
        <f ca="1">SUMPRODUCT((ST!$F$37:$AS$37=Plan!$CZ$1)*(ST!$F$38:$AS$38=Plan!DB$2))</f>
        <v>0</v>
      </c>
      <c r="DC20" s="49">
        <f ca="1">SUMPRODUCT((ST!$F$37:$AS$37=Plan!$CZ$1)*(ST!$F$38:$AS$38=Plan!DC$2))</f>
        <v>0</v>
      </c>
      <c r="DD20" s="49">
        <f ca="1">SUMPRODUCT((ST!$F$37:$AS$37=Plan!$CZ$1)*(ST!$F$38:$AS$38=Plan!DD$2))</f>
        <v>0</v>
      </c>
      <c r="DE20" s="49">
        <f ca="1">SUMPRODUCT((ST!$F$37:$AS$37=Plan!$CZ$1)*(ST!$F$38:$AS$38=Plan!DE$2))</f>
        <v>0</v>
      </c>
      <c r="DF20" s="49">
        <f ca="1">SUMPRODUCT((ST!$F$37:$AS$37=Plan!$CZ$1)*(ST!$F$38:$AS$38=Plan!DF$2))</f>
        <v>0</v>
      </c>
      <c r="DG20" s="49">
        <f ca="1">SUMPRODUCT((ST!$F$37:$AS$37=Plan!$CZ$1)*(ST!$F$38:$AS$38=Plan!DG$2))</f>
        <v>0</v>
      </c>
      <c r="DH20" s="49">
        <f ca="1">SUMPRODUCT((ST!$F$37:$AS$37=Plan!$CZ$1)*(ST!$F$38:$AS$38=Plan!DH$2))</f>
        <v>0</v>
      </c>
      <c r="DI20" s="49">
        <f ca="1">SUMPRODUCT((ST!$F$37:$AS$37=Plan!$CZ$1)*(ST!$F$38:$AS$38=Plan!DI$2))</f>
        <v>0</v>
      </c>
      <c r="DJ20" s="49">
        <f ca="1">SUMPRODUCT((ST!$F$37:$AS$37=Plan!$CZ$1)*(ST!$F$38:$AS$38=Plan!DJ$2))</f>
        <v>0</v>
      </c>
      <c r="DK20" s="49">
        <f ca="1">SUMPRODUCT((ST!$F$37:$AS$37=Plan!$CZ$1)*(ST!$F$38:$AS$38=Plan!DK$2))</f>
        <v>0</v>
      </c>
      <c r="DL20" s="49">
        <f ca="1">SUMPRODUCT((ST!$F$37:$AS$37=Plan!$DL$1)*(ST!$F$38:$AS$38=Plan!DL$2))</f>
        <v>0</v>
      </c>
      <c r="DM20" s="49">
        <f ca="1">SUMPRODUCT((ST!$F$37:$AS$37=Plan!$DL$1)*(ST!$F$38:$AS$38=Plan!DM$2))</f>
        <v>12</v>
      </c>
      <c r="DN20" s="49">
        <f ca="1">SUMPRODUCT((ST!$F$37:$AS$37=Plan!$DL$1)*(ST!$F$38:$AS$38=Plan!DN$2))</f>
        <v>0</v>
      </c>
      <c r="DO20" s="49">
        <f ca="1">SUMPRODUCT((ST!$F$37:$AS$37=Plan!$DL$1)*(ST!$F$38:$AS$38=Plan!DO$2))</f>
        <v>0</v>
      </c>
      <c r="DP20" s="49">
        <f ca="1">SUMPRODUCT((ST!$F$37:$AS$37=Plan!$DL$1)*(ST!$F$38:$AS$38=Plan!DP$2))</f>
        <v>0</v>
      </c>
      <c r="DQ20" s="49">
        <f ca="1">SUMPRODUCT((ST!$F$37:$AS$37=Plan!$DL$1)*(ST!$F$38:$AS$38=Plan!DQ$2))</f>
        <v>0</v>
      </c>
      <c r="DR20" s="49">
        <f ca="1">SUMPRODUCT((ST!$F$37:$AS$37=Plan!$DL$1)*(ST!$F$38:$AS$38=Plan!DR$2))</f>
        <v>0</v>
      </c>
      <c r="DS20" s="49">
        <f ca="1">SUMPRODUCT((ST!$F$37:$AS$37=Plan!$DL$1)*(ST!$F$38:$AS$38=Plan!DS$2))</f>
        <v>0</v>
      </c>
      <c r="DT20" s="49">
        <f ca="1">SUMPRODUCT((ST!$F$37:$AS$37=Plan!$DL$1)*(ST!$F$38:$AS$38=Plan!DT$2))</f>
        <v>0</v>
      </c>
      <c r="DU20" s="49">
        <f ca="1">SUMPRODUCT((ST!$F$37:$AS$37=Plan!$DL$1)*(ST!$F$38:$AS$38=Plan!DU$2))</f>
        <v>0</v>
      </c>
      <c r="DV20" s="49">
        <f ca="1">SUMPRODUCT((ST!$F$37:$AS$37=Plan!$DL$1)*(ST!$F$38:$AS$38=Plan!DV$2))</f>
        <v>0</v>
      </c>
      <c r="DW20" s="49">
        <f ca="1">SUMPRODUCT((ST!$F$37:$AS$37=Plan!$DL$1)*(ST!$F$38:$AS$38=Plan!DW$2))</f>
        <v>0</v>
      </c>
      <c r="DX20" s="49">
        <f ca="1">SUMPRODUCT((ST!$F$37:$AS$37=Plan!$DX$1)*(ST!$F$38:$AS$38=Plan!DX$2))</f>
        <v>0</v>
      </c>
      <c r="DY20" s="49">
        <f ca="1">SUMPRODUCT((ST!$F$37:$AS$37=Plan!$DX$1)*(ST!$F$38:$AS$38=Plan!DY$2))</f>
        <v>0</v>
      </c>
      <c r="DZ20" s="49">
        <f ca="1">SUMPRODUCT((ST!$F$37:$AS$37=Plan!$DX$1)*(ST!$F$38:$AS$38=Plan!DZ$2))</f>
        <v>0</v>
      </c>
      <c r="EA20" s="49">
        <f ca="1">SUMPRODUCT((ST!$F$37:$AS$37=Plan!$DX$1)*(ST!$F$38:$AS$38=Plan!EA$2))</f>
        <v>0</v>
      </c>
      <c r="EB20" s="49">
        <f ca="1">SUMPRODUCT((ST!$F$37:$AS$37=Plan!$DX$1)*(ST!$F$38:$AS$38=Plan!EB$2))</f>
        <v>0</v>
      </c>
      <c r="EC20" s="49">
        <f ca="1">SUMPRODUCT((ST!$F$37:$AS$37=Plan!$DX$1)*(ST!$F$38:$AS$38=Plan!EC$2))</f>
        <v>0</v>
      </c>
      <c r="ED20" s="49">
        <f ca="1">SUMPRODUCT((ST!$F$37:$AS$37=Plan!$DX$1)*(ST!$F$38:$AS$38=Plan!ED$2))</f>
        <v>0</v>
      </c>
      <c r="EE20" s="49">
        <f ca="1">SUMPRODUCT((ST!$F$37:$AS$37=Plan!$DX$1)*(ST!$F$38:$AS$38=Plan!EE$2))</f>
        <v>0</v>
      </c>
      <c r="EF20" s="49">
        <f ca="1">SUMPRODUCT((ST!$F$37:$AS$37=Plan!$DX$1)*(ST!$F$38:$AS$38=Plan!EF$2))</f>
        <v>0</v>
      </c>
      <c r="EG20" s="49">
        <f ca="1">SUMPRODUCT((ST!$F$37:$AS$37=Plan!$DX$1)*(ST!$F$38:$AS$38=Plan!EG$2))</f>
        <v>0</v>
      </c>
      <c r="EH20" s="49">
        <f ca="1">SUMPRODUCT((ST!$F$37:$AS$37=Plan!$DX$1)*(ST!$F$38:$AS$38=Plan!EH$2))</f>
        <v>0</v>
      </c>
      <c r="EI20" s="49">
        <f ca="1">SUMPRODUCT((ST!$F$37:$AS$37=Plan!$DX$1)*(ST!$F$38:$AS$38=Plan!EI$2))</f>
        <v>0</v>
      </c>
      <c r="EJ20" s="49">
        <f ca="1">SUMPRODUCT((ST!$F$37:$AS$37=Plan!$DX$1)*(ST!$F$38:$AS$38=Plan!EJ$2))</f>
        <v>0</v>
      </c>
      <c r="EK20" s="49">
        <f ca="1">SUMPRODUCT((ST!$F$37:$AS$37=Plan!$EK$1)*(ST!$F$38:$AS$38=Plan!EK$2))</f>
        <v>0</v>
      </c>
      <c r="EL20" s="49">
        <f ca="1">SUMPRODUCT((ST!$F$37:$AS$37=Plan!$EK$1)*(ST!$F$38:$AS$38=Plan!EL$2))</f>
        <v>0</v>
      </c>
      <c r="EM20" s="49">
        <f ca="1">SUMPRODUCT((ST!$F$37:$AS$37=Plan!$EK$1)*(ST!$F$38:$AS$38=Plan!EM$2))</f>
        <v>0</v>
      </c>
      <c r="EN20" s="49">
        <f ca="1">SUMPRODUCT((ST!$F$37:$AS$37=Plan!$EK$1)*(ST!$F$38:$AS$38=Plan!EN$2))</f>
        <v>0</v>
      </c>
      <c r="EO20" s="49">
        <f ca="1">SUMPRODUCT((ST!$F$37:$AS$37=Plan!$EK$1)*(ST!$F$38:$AS$38=Plan!EO$2))</f>
        <v>0</v>
      </c>
      <c r="EP20" s="49">
        <f ca="1">SUMPRODUCT((ST!$F$37:$AS$37=Plan!$EK$1)*(ST!$F$38:$AS$38=Plan!EP$2))</f>
        <v>0</v>
      </c>
      <c r="EQ20" s="49">
        <f ca="1">SUMPRODUCT((ST!$F$37:$AS$37=Plan!$EK$1)*(ST!$F$38:$AS$38=Plan!EQ$2))</f>
        <v>0</v>
      </c>
      <c r="ER20" s="49">
        <f ca="1">SUMPRODUCT((ST!$F$37:$AS$37=Plan!$EK$1)*(ST!$F$38:$AS$38=Plan!ER$2))</f>
        <v>0</v>
      </c>
      <c r="ES20" s="49">
        <f ca="1">SUMPRODUCT((ST!$F$37:$AS$37=Plan!$EK$1)*(ST!$F$38:$AS$38=Plan!ES$2))</f>
        <v>0</v>
      </c>
      <c r="ET20" s="49">
        <f ca="1">SUMPRODUCT((ST!$F$37:$AS$37=Plan!$EK$1)*(ST!$F$38:$AS$38=Plan!ET$2))</f>
        <v>0</v>
      </c>
      <c r="EU20" s="49">
        <f ca="1">SUMPRODUCT((ST!$F$37:$AS$37=Plan!$EK$1)*(ST!$F$38:$AS$38=Plan!EU$2))</f>
        <v>0</v>
      </c>
      <c r="EV20" s="49">
        <f ca="1">SUMPRODUCT((ST!$F$37:$AS$37=Plan!$EK$1)*(ST!$F$38:$AS$38=Plan!EV$2))</f>
        <v>0</v>
      </c>
      <c r="EW20" s="49">
        <f ca="1">SUMPRODUCT((ST!$F$37:$AS$37=Plan!$EK$1)*(ST!$F$38:$AS$38=Plan!EW$2))</f>
        <v>0</v>
      </c>
      <c r="EX20" s="51" t="str">
        <f t="shared" ca="1" si="13"/>
        <v/>
      </c>
      <c r="EY20" s="51" t="str">
        <f t="shared" ca="1" si="14"/>
        <v/>
      </c>
      <c r="EZ20" s="51" t="str">
        <f t="shared" ca="1" si="15"/>
        <v/>
      </c>
      <c r="FA20" s="51" t="str">
        <f t="shared" ca="1" si="16"/>
        <v/>
      </c>
      <c r="FB20" s="51" t="str">
        <f t="shared" ca="1" si="17"/>
        <v/>
      </c>
      <c r="FC20" s="51" t="str">
        <f t="shared" ca="1" si="18"/>
        <v/>
      </c>
      <c r="FD20" s="51" t="str">
        <f t="shared" ca="1" si="19"/>
        <v/>
      </c>
      <c r="FE20" s="51" t="str">
        <f t="shared" ca="1" si="20"/>
        <v/>
      </c>
      <c r="FF20" s="51" t="str">
        <f t="shared" ca="1" si="21"/>
        <v/>
      </c>
      <c r="FG20" s="51" t="str">
        <f t="shared" ca="1" si="22"/>
        <v/>
      </c>
      <c r="FH20" s="51" t="str">
        <f t="shared" ca="1" si="23"/>
        <v/>
      </c>
      <c r="FI20" s="51" t="str">
        <f t="shared" ca="1" si="24"/>
        <v/>
      </c>
      <c r="FJ20" s="51" t="str">
        <f t="shared" ca="1" si="25"/>
        <v/>
      </c>
      <c r="FK20" s="51" t="str">
        <f t="shared" ca="1" si="26"/>
        <v/>
      </c>
      <c r="FL20" s="51" t="str">
        <f t="shared" ca="1" si="27"/>
        <v/>
      </c>
      <c r="FM20" s="51" t="str">
        <f t="shared" ca="1" si="28"/>
        <v/>
      </c>
      <c r="FN20" s="51" t="str">
        <f t="shared" ca="1" si="29"/>
        <v/>
      </c>
      <c r="FO20" s="51" t="str">
        <f t="shared" ca="1" si="30"/>
        <v/>
      </c>
      <c r="FP20" s="51" t="str">
        <f t="shared" ca="1" si="31"/>
        <v/>
      </c>
      <c r="FQ20" s="51" t="str">
        <f t="shared" ca="1" si="32"/>
        <v/>
      </c>
      <c r="FR20" s="51" t="str">
        <f t="shared" ca="1" si="33"/>
        <v/>
      </c>
      <c r="FS20" s="51" t="str">
        <f t="shared" ca="1" si="34"/>
        <v/>
      </c>
      <c r="FT20" s="51" t="str">
        <f t="shared" ca="1" si="35"/>
        <v/>
      </c>
      <c r="FU20" s="51" t="str">
        <f t="shared" ca="1" si="36"/>
        <v/>
      </c>
      <c r="FV20" s="51" t="str">
        <f t="shared" ca="1" si="37"/>
        <v/>
      </c>
      <c r="FW20" s="51" t="str">
        <f t="shared" ca="1" si="38"/>
        <v/>
      </c>
      <c r="FX20" s="51" t="str">
        <f t="shared" ca="1" si="39"/>
        <v/>
      </c>
      <c r="FY20" s="51" t="str">
        <f t="shared" ca="1" si="40"/>
        <v/>
      </c>
      <c r="FZ20" s="51" t="str">
        <f t="shared" ca="1" si="41"/>
        <v/>
      </c>
      <c r="GA20" s="51" t="str">
        <f t="shared" ca="1" si="42"/>
        <v/>
      </c>
      <c r="GB20" s="51" t="str">
        <f t="shared" ca="1" si="43"/>
        <v/>
      </c>
      <c r="GC20" s="51" t="str">
        <f t="shared" ca="1" si="44"/>
        <v/>
      </c>
      <c r="GD20" s="51" t="str">
        <f t="shared" ca="1" si="45"/>
        <v/>
      </c>
      <c r="GE20" s="51" t="str">
        <f t="shared" ca="1" si="46"/>
        <v/>
      </c>
      <c r="GF20" s="51" t="str">
        <f t="shared" ca="1" si="47"/>
        <v/>
      </c>
      <c r="GG20" s="51" t="str">
        <f t="shared" ca="1" si="48"/>
        <v/>
      </c>
      <c r="GH20" s="51" t="str">
        <f t="shared" ca="1" si="49"/>
        <v/>
      </c>
      <c r="GI20" s="51" t="str">
        <f t="shared" ca="1" si="50"/>
        <v/>
      </c>
      <c r="GJ20" s="51" t="str">
        <f t="shared" ca="1" si="51"/>
        <v/>
      </c>
      <c r="GK20" s="51" t="str">
        <f t="shared" ca="1" si="52"/>
        <v/>
      </c>
      <c r="GL20" s="51" t="str">
        <f t="shared" ca="1" si="53"/>
        <v/>
      </c>
      <c r="GM20" s="51" t="str">
        <f t="shared" ca="1" si="54"/>
        <v/>
      </c>
      <c r="GN20" s="51" t="str">
        <f t="shared" ca="1" si="55"/>
        <v/>
      </c>
      <c r="GO20" s="51" t="str">
        <f t="shared" ca="1" si="56"/>
        <v/>
      </c>
      <c r="GP20" s="51" t="str">
        <f t="shared" ca="1" si="57"/>
        <v/>
      </c>
      <c r="GQ20" s="51" t="str">
        <f t="shared" ca="1" si="58"/>
        <v/>
      </c>
      <c r="GR20" s="51" t="str">
        <f t="shared" ca="1" si="59"/>
        <v/>
      </c>
      <c r="GS20" s="51" t="str">
        <f t="shared" ca="1" si="60"/>
        <v/>
      </c>
      <c r="GT20" s="51" t="str">
        <f t="shared" ca="1" si="61"/>
        <v/>
      </c>
      <c r="GU20" s="51" t="str">
        <f t="shared" ca="1" si="62"/>
        <v/>
      </c>
      <c r="GV20" s="51" t="str">
        <f t="shared" ca="1" si="63"/>
        <v/>
      </c>
      <c r="GW20" s="51" t="str">
        <f t="shared" ca="1" si="64"/>
        <v/>
      </c>
      <c r="GX20" s="51" t="str">
        <f t="shared" ca="1" si="65"/>
        <v/>
      </c>
      <c r="GY20" s="51" t="str">
        <f t="shared" ca="1" si="66"/>
        <v/>
      </c>
      <c r="GZ20" s="51" t="str">
        <f t="shared" ca="1" si="67"/>
        <v/>
      </c>
      <c r="HA20" s="51" t="str">
        <f t="shared" ca="1" si="68"/>
        <v/>
      </c>
      <c r="HB20" s="51" t="str">
        <f t="shared" ca="1" si="69"/>
        <v/>
      </c>
      <c r="HC20" s="51" t="str">
        <f t="shared" ca="1" si="70"/>
        <v/>
      </c>
      <c r="HD20" s="51" t="str">
        <f t="shared" ca="1" si="71"/>
        <v/>
      </c>
      <c r="HE20" s="51" t="str">
        <f t="shared" ca="1" si="72"/>
        <v/>
      </c>
      <c r="HF20" s="51" t="str">
        <f t="shared" ca="1" si="73"/>
        <v/>
      </c>
      <c r="HG20" s="51" t="str">
        <f t="shared" ca="1" si="74"/>
        <v/>
      </c>
      <c r="HH20" s="51" t="str">
        <f t="shared" ca="1" si="75"/>
        <v/>
      </c>
      <c r="HI20" s="51" t="str">
        <f t="shared" ca="1" si="76"/>
        <v/>
      </c>
      <c r="HJ20" s="51" t="str">
        <f t="shared" ca="1" si="77"/>
        <v/>
      </c>
      <c r="HK20" s="51" t="str">
        <f t="shared" ca="1" si="78"/>
        <v/>
      </c>
      <c r="HL20" s="51" t="str">
        <f t="shared" ca="1" si="79"/>
        <v/>
      </c>
      <c r="HM20" s="51" t="str">
        <f t="shared" ca="1" si="80"/>
        <v/>
      </c>
      <c r="HN20" s="51" t="str">
        <f t="shared" ca="1" si="81"/>
        <v/>
      </c>
      <c r="HO20" s="51" t="str">
        <f t="shared" ca="1" si="82"/>
        <v/>
      </c>
      <c r="HP20" s="51" t="str">
        <f t="shared" ca="1" si="83"/>
        <v/>
      </c>
      <c r="HQ20" s="51" t="str">
        <f t="shared" ca="1" si="84"/>
        <v/>
      </c>
      <c r="HR20" s="51" t="str">
        <f t="shared" ca="1" si="85"/>
        <v/>
      </c>
      <c r="HS20" s="51" t="str">
        <f t="shared" ca="1" si="86"/>
        <v/>
      </c>
      <c r="HT20" s="51" t="str">
        <f t="shared" ca="1" si="87"/>
        <v/>
      </c>
      <c r="HU20" s="51" t="str">
        <f t="shared" ca="1" si="88"/>
        <v/>
      </c>
      <c r="HV20" s="51" t="str">
        <f t="shared" ca="1" si="89"/>
        <v/>
      </c>
      <c r="HW20" s="51" t="str">
        <f t="shared" ca="1" si="90"/>
        <v/>
      </c>
      <c r="HX20" s="51" t="str">
        <f t="shared" ca="1" si="91"/>
        <v/>
      </c>
      <c r="HY20" s="51" t="str">
        <f t="shared" ca="1" si="92"/>
        <v/>
      </c>
      <c r="HZ20" s="51" t="str">
        <f t="shared" ca="1" si="93"/>
        <v/>
      </c>
      <c r="IA20" s="51" t="str">
        <f t="shared" ca="1" si="94"/>
        <v/>
      </c>
      <c r="IB20" s="51" t="str">
        <f t="shared" ca="1" si="95"/>
        <v/>
      </c>
      <c r="IC20" s="51" t="str">
        <f t="shared" ca="1" si="96"/>
        <v/>
      </c>
      <c r="ID20" s="51" t="str">
        <f t="shared" ca="1" si="97"/>
        <v/>
      </c>
      <c r="IE20" s="51" t="str">
        <f t="shared" ca="1" si="98"/>
        <v/>
      </c>
      <c r="IF20" s="51" t="str">
        <f t="shared" ca="1" si="99"/>
        <v/>
      </c>
      <c r="IG20" s="51" t="str">
        <f t="shared" ca="1" si="100"/>
        <v/>
      </c>
      <c r="IH20" s="51" t="str">
        <f t="shared" ca="1" si="101"/>
        <v/>
      </c>
      <c r="II20" s="51" t="str">
        <f t="shared" ca="1" si="102"/>
        <v/>
      </c>
      <c r="IJ20" s="51" t="str">
        <f t="shared" ca="1" si="103"/>
        <v/>
      </c>
      <c r="IK20" s="51" t="str">
        <f t="shared" ca="1" si="104"/>
        <v/>
      </c>
      <c r="IL20" s="51" t="str">
        <f t="shared" ca="1" si="105"/>
        <v/>
      </c>
      <c r="IM20" s="51" t="str">
        <f t="shared" ca="1" si="106"/>
        <v/>
      </c>
      <c r="IN20" s="51" t="str">
        <f t="shared" ca="1" si="107"/>
        <v/>
      </c>
      <c r="IO20" s="51" t="str">
        <f t="shared" ca="1" si="108"/>
        <v/>
      </c>
      <c r="IP20" s="51" t="str">
        <f t="shared" ca="1" si="109"/>
        <v/>
      </c>
      <c r="IQ20" s="51" t="str">
        <f t="shared" ca="1" si="110"/>
        <v/>
      </c>
      <c r="IR20" s="51" t="str">
        <f t="shared" ca="1" si="111"/>
        <v/>
      </c>
      <c r="IS20" s="51" t="str">
        <f t="shared" ca="1" si="112"/>
        <v/>
      </c>
      <c r="IT20" s="51" t="str">
        <f t="shared" ca="1" si="113"/>
        <v/>
      </c>
      <c r="IU20" s="51" t="str">
        <f t="shared" ca="1" si="114"/>
        <v/>
      </c>
      <c r="IV20" s="51" t="str">
        <f t="shared" ca="1" si="115"/>
        <v/>
      </c>
      <c r="IW20" s="51" t="str">
        <f t="shared" ca="1" si="116"/>
        <v>12 عربي 1/5</v>
      </c>
      <c r="IX20" s="51" t="str">
        <f t="shared" ca="1" si="117"/>
        <v/>
      </c>
      <c r="IY20" s="51" t="str">
        <f t="shared" ca="1" si="118"/>
        <v/>
      </c>
      <c r="IZ20" s="51" t="str">
        <f t="shared" ca="1" si="119"/>
        <v/>
      </c>
      <c r="JA20" s="51" t="str">
        <f t="shared" ca="1" si="120"/>
        <v/>
      </c>
      <c r="JB20" s="51" t="str">
        <f t="shared" ca="1" si="121"/>
        <v/>
      </c>
      <c r="JC20" s="51" t="str">
        <f t="shared" ca="1" si="122"/>
        <v/>
      </c>
      <c r="JD20" s="51" t="str">
        <f t="shared" ca="1" si="123"/>
        <v/>
      </c>
      <c r="JE20" s="51" t="str">
        <f t="shared" ca="1" si="124"/>
        <v/>
      </c>
      <c r="JF20" s="51" t="str">
        <f t="shared" ca="1" si="125"/>
        <v/>
      </c>
      <c r="JG20" s="51" t="str">
        <f t="shared" ca="1" si="126"/>
        <v/>
      </c>
      <c r="JH20" s="51" t="str">
        <f t="shared" ca="1" si="127"/>
        <v/>
      </c>
      <c r="JI20" s="51" t="str">
        <f t="shared" ca="1" si="128"/>
        <v>12 عربي 2/5</v>
      </c>
      <c r="JJ20" s="51" t="str">
        <f t="shared" ca="1" si="129"/>
        <v/>
      </c>
      <c r="JK20" s="51" t="str">
        <f t="shared" ca="1" si="130"/>
        <v/>
      </c>
      <c r="JL20" s="51" t="str">
        <f t="shared" ca="1" si="131"/>
        <v/>
      </c>
      <c r="JM20" s="51" t="str">
        <f t="shared" ca="1" si="132"/>
        <v/>
      </c>
      <c r="JN20" s="51" t="str">
        <f t="shared" ca="1" si="133"/>
        <v/>
      </c>
      <c r="JO20" s="51" t="str">
        <f t="shared" ca="1" si="134"/>
        <v/>
      </c>
      <c r="JP20" s="51" t="str">
        <f t="shared" ca="1" si="135"/>
        <v/>
      </c>
      <c r="JQ20" s="51" t="str">
        <f t="shared" ca="1" si="136"/>
        <v/>
      </c>
      <c r="JR20" s="51" t="str">
        <f t="shared" ca="1" si="137"/>
        <v/>
      </c>
      <c r="JS20" s="51" t="str">
        <f t="shared" ca="1" si="138"/>
        <v/>
      </c>
      <c r="JT20" s="51" t="str">
        <f t="shared" ca="1" si="139"/>
        <v/>
      </c>
      <c r="JU20" s="51" t="str">
        <f t="shared" ca="1" si="140"/>
        <v/>
      </c>
      <c r="JV20" s="51" t="str">
        <f t="shared" ca="1" si="141"/>
        <v/>
      </c>
      <c r="JW20" s="51" t="str">
        <f t="shared" ca="1" si="142"/>
        <v/>
      </c>
      <c r="JX20" s="51" t="str">
        <f t="shared" ca="1" si="143"/>
        <v/>
      </c>
      <c r="JY20" s="51" t="str">
        <f t="shared" ca="1" si="144"/>
        <v/>
      </c>
      <c r="JZ20" s="51" t="str">
        <f t="shared" ca="1" si="145"/>
        <v/>
      </c>
      <c r="KA20" s="51" t="str">
        <f t="shared" ca="1" si="146"/>
        <v/>
      </c>
      <c r="KB20" s="51" t="str">
        <f t="shared" ca="1" si="147"/>
        <v/>
      </c>
      <c r="KC20" s="51" t="str">
        <f t="shared" ca="1" si="148"/>
        <v/>
      </c>
      <c r="KD20" s="51" t="str">
        <f t="shared" ca="1" si="149"/>
        <v/>
      </c>
      <c r="KE20" s="51" t="str">
        <f t="shared" ca="1" si="150"/>
        <v/>
      </c>
      <c r="KF20" s="51" t="str">
        <f t="shared" ca="1" si="151"/>
        <v/>
      </c>
      <c r="KG20" s="51" t="str">
        <f t="shared" ca="1" si="152"/>
        <v/>
      </c>
      <c r="KH20" s="51" t="str">
        <f t="shared" ca="1" si="153"/>
        <v/>
      </c>
      <c r="KI20" s="51" t="str">
        <f t="shared" ca="1" si="154"/>
        <v/>
      </c>
      <c r="KJ20" s="51" t="str">
        <f t="shared" ca="1" si="155"/>
        <v/>
      </c>
      <c r="KK20" s="51" t="str">
        <f t="shared" ca="1" si="156"/>
        <v/>
      </c>
      <c r="KL20" s="51" t="str">
        <f t="shared" ca="1" si="157"/>
        <v/>
      </c>
      <c r="KM20" s="51" t="str">
        <f t="shared" ca="1" si="158"/>
        <v/>
      </c>
      <c r="KN20" s="51" t="str">
        <f t="shared" ca="1" si="159"/>
        <v/>
      </c>
      <c r="KO20" s="51" t="str">
        <f t="shared" ca="1" si="160"/>
        <v/>
      </c>
      <c r="KP20" s="51" t="str">
        <f t="shared" ca="1" si="161"/>
        <v/>
      </c>
      <c r="KQ20" s="51" t="str">
        <f t="shared" ca="1" si="162"/>
        <v/>
      </c>
      <c r="KR20" s="51" t="str">
        <f t="shared" ca="1" si="163"/>
        <v/>
      </c>
      <c r="KS20" s="51" t="str">
        <f t="shared" ca="1" si="164"/>
        <v/>
      </c>
    </row>
    <row r="21" spans="1:305" ht="19.5" customHeight="1">
      <c r="A21" s="49" t="s">
        <v>91</v>
      </c>
      <c r="B21" s="49">
        <f ca="1">SUMPRODUCT((ST!$F$39:$AS$39=Plan!$B$1)*(ST!$F$40:$AS$40=Plan!B$2))</f>
        <v>0</v>
      </c>
      <c r="C21" s="49">
        <f ca="1">SUMPRODUCT((ST!$F$39:$AS$39=Plan!$B$1)*(ST!$F$40:$AS$40=Plan!C$2))</f>
        <v>0</v>
      </c>
      <c r="D21" s="49">
        <f ca="1">SUMPRODUCT((ST!$F$39:$AS$39=Plan!$B$1)*(ST!$F$40:$AS$40=Plan!D$2))</f>
        <v>0</v>
      </c>
      <c r="E21" s="49">
        <f ca="1">SUMPRODUCT((ST!$F$39:$AS$39=Plan!$B$1)*(ST!$F$40:$AS$40=Plan!E$2))</f>
        <v>0</v>
      </c>
      <c r="F21" s="49">
        <f ca="1">SUMPRODUCT((ST!$F$39:$AS$39=Plan!$B$1)*(ST!$F$40:$AS$40=Plan!F$2))</f>
        <v>0</v>
      </c>
      <c r="G21" s="49">
        <f ca="1">SUMPRODUCT((ST!$F$39:$AS$39=Plan!$B$1)*(ST!$F$40:$AS$40=Plan!G$2))</f>
        <v>0</v>
      </c>
      <c r="H21" s="49">
        <f ca="1">SUMPRODUCT((ST!$F$39:$AS$39=Plan!$B$1)*(ST!$F$40:$AS$40=Plan!H$2))</f>
        <v>0</v>
      </c>
      <c r="I21" s="49">
        <f ca="1">SUMPRODUCT((ST!$F$39:$AS$39=Plan!$B$1)*(ST!$F$40:$AS$40=Plan!I$2))</f>
        <v>0</v>
      </c>
      <c r="J21" s="49">
        <f ca="1">SUMPRODUCT((ST!$F$39:$AS$39=Plan!$B$1)*(ST!$F$40:$AS$40=Plan!J$2))</f>
        <v>0</v>
      </c>
      <c r="K21" s="49">
        <f ca="1">SUMPRODUCT((ST!$F$39:$AS$39=Plan!$B$1)*(ST!$F$40:$AS$40=Plan!K$2))</f>
        <v>0</v>
      </c>
      <c r="L21" s="49">
        <f ca="1">SUMPRODUCT((ST!$F$39:$AS$39=Plan!$B$1)*(ST!$F$40:$AS$40=Plan!L$2))</f>
        <v>0</v>
      </c>
      <c r="M21" s="49">
        <f ca="1">SUMPRODUCT((ST!$F$39:$AS$39=Plan!$M$1)*(ST!$F$40:$AS$40=Plan!M$2))</f>
        <v>0</v>
      </c>
      <c r="N21" s="49">
        <f ca="1">SUMPRODUCT((ST!$F$39:$AS$39=Plan!$M$1)*(ST!$F$40:$AS$40=Plan!N$2))</f>
        <v>0</v>
      </c>
      <c r="O21" s="49">
        <f ca="1">SUMPRODUCT((ST!$F$39:$AS$39=Plan!$M$1)*(ST!$F$40:$AS$40=Plan!O$2))</f>
        <v>0</v>
      </c>
      <c r="P21" s="49">
        <f ca="1">SUMPRODUCT((ST!$F$39:$AS$39=Plan!$M$1)*(ST!$F$40:$AS$40=Plan!P$2))</f>
        <v>0</v>
      </c>
      <c r="Q21" s="49">
        <f ca="1">SUMPRODUCT((ST!$F$39:$AS$39=Plan!$M$1)*(ST!$F$40:$AS$40=Plan!Q$2))</f>
        <v>0</v>
      </c>
      <c r="R21" s="49">
        <f ca="1">SUMPRODUCT((ST!$F$39:$AS$39=Plan!$M$1)*(ST!$F$40:$AS$40=Plan!R$2))</f>
        <v>0</v>
      </c>
      <c r="S21" s="49">
        <f ca="1">SUMPRODUCT((ST!$F$39:$AS$39=Plan!$M$1)*(ST!$F$40:$AS$40=Plan!S$2))</f>
        <v>0</v>
      </c>
      <c r="T21" s="49">
        <f ca="1">SUMPRODUCT((ST!$F$39:$AS$39=Plan!$M$1)*(ST!$F$40:$AS$40=Plan!T$2))</f>
        <v>0</v>
      </c>
      <c r="U21" s="49">
        <f ca="1">SUMPRODUCT((ST!$F$39:$AS$39=Plan!$M$1)*(ST!$F$40:$AS$40=Plan!U$2))</f>
        <v>0</v>
      </c>
      <c r="V21" s="49">
        <f ca="1">SUMPRODUCT((ST!$F$39:$AS$39=Plan!$M$1)*(ST!$F$40:$AS$40=Plan!V$2))</f>
        <v>0</v>
      </c>
      <c r="W21" s="49">
        <f ca="1">SUMPRODUCT((ST!$F$39:$AS$39=Plan!$M$1)*(ST!$F$40:$AS$40=Plan!W$2))</f>
        <v>0</v>
      </c>
      <c r="X21" s="49">
        <f ca="1">SUMPRODUCT((ST!$F$39:$AS$39=Plan!$X$1)*(ST!$F$40:$AS$40=Plan!X$2))</f>
        <v>0</v>
      </c>
      <c r="Y21" s="49">
        <f ca="1">SUMPRODUCT((ST!$F$39:$AS$39=Plan!$X$1)*(ST!$F$40:$AS$40=Plan!Y$2))</f>
        <v>0</v>
      </c>
      <c r="Z21" s="49">
        <f ca="1">SUMPRODUCT((ST!$F$39:$AS$39=Plan!$X$1)*(ST!$F$40:$AS$40=Plan!Z$2))</f>
        <v>0</v>
      </c>
      <c r="AA21" s="49">
        <f ca="1">SUMPRODUCT((ST!$F$39:$AS$39=Plan!$X$1)*(ST!$F$40:$AS$40=Plan!AA$2))</f>
        <v>0</v>
      </c>
      <c r="AB21" s="49">
        <f ca="1">SUMPRODUCT((ST!$F$39:$AS$39=Plan!$X$1)*(ST!$F$40:$AS$40=Plan!AB$2))</f>
        <v>0</v>
      </c>
      <c r="AC21" s="49">
        <f ca="1">SUMPRODUCT((ST!$F$39:$AS$39=Plan!$X$1)*(ST!$F$40:$AS$40=Plan!AC$2))</f>
        <v>0</v>
      </c>
      <c r="AD21" s="49">
        <f ca="1">SUMPRODUCT((ST!$F$39:$AS$39=Plan!$X$1)*(ST!$F$40:$AS$40=Plan!AD$2))</f>
        <v>0</v>
      </c>
      <c r="AE21" s="49">
        <f ca="1">SUMPRODUCT((ST!$F$39:$AS$39=Plan!$X$1)*(ST!$F$40:$AS$40=Plan!AE$2))</f>
        <v>0</v>
      </c>
      <c r="AF21" s="49">
        <f ca="1">SUMPRODUCT((ST!$F$39:$AS$39=Plan!$X$1)*(ST!$F$40:$AS$40=Plan!AF$2))</f>
        <v>0</v>
      </c>
      <c r="AG21" s="49">
        <f ca="1">SUMPRODUCT((ST!$F$39:$AS$39=Plan!$X$1)*(ST!$F$40:$AS$40=Plan!AG$2))</f>
        <v>0</v>
      </c>
      <c r="AH21" s="49">
        <f ca="1">SUMPRODUCT((ST!$F$39:$AS$39=Plan!$X$1)*(ST!$F$40:$AS$40=Plan!AH$2))</f>
        <v>0</v>
      </c>
      <c r="AI21" s="49">
        <f ca="1">SUMPRODUCT((ST!$F$39:$AS$39=Plan!$AI$1)*(ST!$F$40:$AS$40=Plan!AI$2))</f>
        <v>0</v>
      </c>
      <c r="AJ21" s="49">
        <f ca="1">SUMPRODUCT((ST!$F$39:$AS$39=Plan!$AI$1)*(ST!$F$40:$AS$40=Plan!AJ$2))</f>
        <v>0</v>
      </c>
      <c r="AK21" s="49">
        <f ca="1">SUMPRODUCT((ST!$F$39:$AS$39=Plan!$AI$1)*(ST!$F$40:$AS$40=Plan!AK$2))</f>
        <v>0</v>
      </c>
      <c r="AL21" s="49">
        <f ca="1">SUMPRODUCT((ST!$F$39:$AS$39=Plan!$AI$1)*(ST!$F$40:$AS$40=Plan!AL$2))</f>
        <v>0</v>
      </c>
      <c r="AM21" s="49">
        <f ca="1">SUMPRODUCT((ST!$F$39:$AS$39=Plan!$AI$1)*(ST!$F$40:$AS$40=Plan!AM$2))</f>
        <v>0</v>
      </c>
      <c r="AN21" s="49">
        <f ca="1">SUMPRODUCT((ST!$F$39:$AS$39=Plan!$AI$1)*(ST!$F$40:$AS$40=Plan!AN$2))</f>
        <v>0</v>
      </c>
      <c r="AO21" s="49">
        <f ca="1">SUMPRODUCT((ST!$F$39:$AS$39=Plan!$AI$1)*(ST!$F$40:$AS$40=Plan!AO$2))</f>
        <v>0</v>
      </c>
      <c r="AP21" s="49">
        <f ca="1">SUMPRODUCT((ST!$F$39:$AS$39=Plan!$AI$1)*(ST!$F$40:$AS$40=Plan!AP$2))</f>
        <v>0</v>
      </c>
      <c r="AQ21" s="49">
        <f ca="1">SUMPRODUCT((ST!$F$39:$AS$39=Plan!$AI$1)*(ST!$F$40:$AS$40=Plan!AQ$2))</f>
        <v>0</v>
      </c>
      <c r="AR21" s="49">
        <f ca="1">SUMPRODUCT((ST!$F$39:$AS$39=Plan!$AI$1)*(ST!$F$40:$AS$40=Plan!AR$2))</f>
        <v>0</v>
      </c>
      <c r="AS21" s="49">
        <f ca="1">SUMPRODUCT((ST!$F$39:$AS$39=Plan!$AI$1)*(ST!$F$40:$AS$40=Plan!AS$2))</f>
        <v>0</v>
      </c>
      <c r="AT21" s="49">
        <f ca="1">SUMPRODUCT((ST!$F$39:$AS$39=Plan!$AT$1)*(ST!$F$40:$AS$40=Plan!AT$2))</f>
        <v>0</v>
      </c>
      <c r="AU21" s="49">
        <f ca="1">SUMPRODUCT((ST!$F$39:$AS$39=Plan!$AT$1)*(ST!$F$40:$AS$40=Plan!AU$2))</f>
        <v>0</v>
      </c>
      <c r="AV21" s="49">
        <f ca="1">SUMPRODUCT((ST!$F$39:$AS$39=Plan!$AT$1)*(ST!$F$40:$AS$40=Plan!AV$2))</f>
        <v>0</v>
      </c>
      <c r="AW21" s="49">
        <f ca="1">SUMPRODUCT((ST!$F$39:$AS$39=Plan!$AT$1)*(ST!$F$40:$AS$40=Plan!AW$2))</f>
        <v>0</v>
      </c>
      <c r="AX21" s="49">
        <f ca="1">SUMPRODUCT((ST!$F$39:$AS$39=Plan!$AT$1)*(ST!$F$40:$AS$40=Plan!AX$2))</f>
        <v>0</v>
      </c>
      <c r="AY21" s="49">
        <f ca="1">SUMPRODUCT((ST!$F$39:$AS$39=Plan!$AT$1)*(ST!$F$40:$AS$40=Plan!AY$2))</f>
        <v>0</v>
      </c>
      <c r="AZ21" s="49">
        <f ca="1">SUMPRODUCT((ST!$F$39:$AS$39=Plan!$AT$1)*(ST!$F$40:$AS$40=Plan!AZ$2))</f>
        <v>0</v>
      </c>
      <c r="BA21" s="49">
        <f ca="1">SUMPRODUCT((ST!$F$39:$AS$39=Plan!$AT$1)*(ST!$F$40:$AS$40=Plan!BA$2))</f>
        <v>0</v>
      </c>
      <c r="BB21" s="49">
        <f ca="1">SUMPRODUCT((ST!$F$39:$AS$39=Plan!$AT$1)*(ST!$F$40:$AS$40=Plan!BB$2))</f>
        <v>0</v>
      </c>
      <c r="BC21" s="49">
        <f ca="1">SUMPRODUCT((ST!$F$39:$AS$39=Plan!$AT$1)*(ST!$F$40:$AS$40=Plan!BC$2))</f>
        <v>0</v>
      </c>
      <c r="BD21" s="49">
        <f ca="1">SUMPRODUCT((ST!$F$39:$AS$39=Plan!$AT$1)*(ST!$F$40:$AS$40=Plan!BD$2))</f>
        <v>0</v>
      </c>
      <c r="BE21" s="49">
        <f ca="1">SUMPRODUCT((ST!$F$39:$AS$39=Plan!$BE$1)*(ST!$F$40:$AS$40=Plan!BE$2))</f>
        <v>0</v>
      </c>
      <c r="BF21" s="49">
        <f ca="1">SUMPRODUCT((ST!$F$39:$AS$39=Plan!$BE$1)*(ST!$F$40:$AS$40=Plan!BF$2))</f>
        <v>0</v>
      </c>
      <c r="BG21" s="49">
        <f ca="1">SUMPRODUCT((ST!$F$39:$AS$39=Plan!$BE$1)*(ST!$F$40:$AS$40=Plan!BG$2))</f>
        <v>0</v>
      </c>
      <c r="BH21" s="49">
        <f ca="1">SUMPRODUCT((ST!$F$39:$AS$39=Plan!$BE$1)*(ST!$F$40:$AS$40=Plan!BH$2))</f>
        <v>0</v>
      </c>
      <c r="BI21" s="49">
        <f ca="1">SUMPRODUCT((ST!$F$39:$AS$39=Plan!$BE$1)*(ST!$F$40:$AS$40=Plan!BI$2))</f>
        <v>0</v>
      </c>
      <c r="BJ21" s="49">
        <f ca="1">SUMPRODUCT((ST!$F$39:$AS$39=Plan!$BE$1)*(ST!$F$40:$AS$40=Plan!BJ$2))</f>
        <v>0</v>
      </c>
      <c r="BK21" s="49">
        <f ca="1">SUMPRODUCT((ST!$F$39:$AS$39=Plan!$BE$1)*(ST!$F$40:$AS$40=Plan!BK$2))</f>
        <v>0</v>
      </c>
      <c r="BL21" s="49">
        <f ca="1">SUMPRODUCT((ST!$F$39:$AS$39=Plan!$BE$1)*(ST!$F$40:$AS$40=Plan!BL$2))</f>
        <v>0</v>
      </c>
      <c r="BM21" s="49">
        <f ca="1">SUMPRODUCT((ST!$F$39:$AS$39=Plan!$BE$1)*(ST!$F$40:$AS$40=Plan!BM$2))</f>
        <v>0</v>
      </c>
      <c r="BN21" s="49">
        <f ca="1">SUMPRODUCT((ST!$F$39:$AS$39=Plan!$BE$1)*(ST!$F$40:$AS$40=Plan!BN$2))</f>
        <v>0</v>
      </c>
      <c r="BO21" s="49">
        <f ca="1">SUMPRODUCT((ST!$F$39:$AS$39=Plan!$BE$1)*(ST!$F$40:$AS$40=Plan!BO$2))</f>
        <v>0</v>
      </c>
      <c r="BP21" s="49">
        <f ca="1">SUMPRODUCT((ST!$F$39:$AS$39=Plan!$BP$1)*(ST!$F$40:$AS$40=Plan!BP$2))</f>
        <v>3</v>
      </c>
      <c r="BQ21" s="49">
        <f ca="1">SUMPRODUCT((ST!$F$39:$AS$39=Plan!$BP$1)*(ST!$F$40:$AS$40=Plan!BQ$2))</f>
        <v>0</v>
      </c>
      <c r="BR21" s="49">
        <f ca="1">SUMPRODUCT((ST!$F$39:$AS$39=Plan!$BP$1)*(ST!$F$40:$AS$40=Plan!BR$2))</f>
        <v>0</v>
      </c>
      <c r="BS21" s="49">
        <f ca="1">SUMPRODUCT((ST!$F$39:$AS$39=Plan!$BP$1)*(ST!$F$40:$AS$40=Plan!BS$2))</f>
        <v>0</v>
      </c>
      <c r="BT21" s="49">
        <f ca="1">SUMPRODUCT((ST!$F$39:$AS$39=Plan!$BP$1)*(ST!$F$40:$AS$40=Plan!BT$2))</f>
        <v>0</v>
      </c>
      <c r="BU21" s="49">
        <f ca="1">SUMPRODUCT((ST!$F$39:$AS$39=Plan!$BP$1)*(ST!$F$40:$AS$40=Plan!BU$2))</f>
        <v>0</v>
      </c>
      <c r="BV21" s="49">
        <f ca="1">SUMPRODUCT((ST!$F$39:$AS$39=Plan!$BP$1)*(ST!$F$40:$AS$40=Plan!BV$2))</f>
        <v>0</v>
      </c>
      <c r="BW21" s="49">
        <f ca="1">SUMPRODUCT((ST!$F$39:$AS$39=Plan!$BP$1)*(ST!$F$40:$AS$40=Plan!BW$2))</f>
        <v>0</v>
      </c>
      <c r="BX21" s="49">
        <f ca="1">SUMPRODUCT((ST!$F$39:$AS$39=Plan!$BP$1)*(ST!$F$40:$AS$40=Plan!BX$2))</f>
        <v>0</v>
      </c>
      <c r="BY21" s="49">
        <f ca="1">SUMPRODUCT((ST!$F$39:$AS$39=Plan!$BP$1)*(ST!$F$40:$AS$40=Plan!BY$2))</f>
        <v>0</v>
      </c>
      <c r="BZ21" s="49">
        <f ca="1">SUMPRODUCT((ST!$F$39:$AS$39=Plan!$BP$1)*(ST!$F$40:$AS$40=Plan!BZ$2))</f>
        <v>0</v>
      </c>
      <c r="CA21" s="49">
        <f ca="1">SUMPRODUCT((ST!$F$39:$AS$39=Plan!$BP$1)*(ST!$F$40:$AS$40=Plan!CA$2))</f>
        <v>0</v>
      </c>
      <c r="CB21" s="49">
        <f ca="1">SUMPRODUCT((ST!$F$39:$AS$39=Plan!$CB$1)*(ST!$F$40:$AS$40=Plan!CB$2))</f>
        <v>3</v>
      </c>
      <c r="CC21" s="49">
        <f ca="1">SUMPRODUCT((ST!$F$39:$AS$39=Plan!$CB$1)*(ST!$F$40:$AS$40=Plan!CC$2))</f>
        <v>0</v>
      </c>
      <c r="CD21" s="49">
        <f ca="1">SUMPRODUCT((ST!$F$39:$AS$39=Plan!$CB$1)*(ST!$F$40:$AS$40=Plan!CD$2))</f>
        <v>0</v>
      </c>
      <c r="CE21" s="49">
        <f ca="1">SUMPRODUCT((ST!$F$39:$AS$39=Plan!$CB$1)*(ST!$F$40:$AS$40=Plan!CE$2))</f>
        <v>0</v>
      </c>
      <c r="CF21" s="49">
        <f ca="1">SUMPRODUCT((ST!$F$39:$AS$39=Plan!$CB$1)*(ST!$F$40:$AS$40=Plan!CF$2))</f>
        <v>0</v>
      </c>
      <c r="CG21" s="49">
        <f ca="1">SUMPRODUCT((ST!$F$39:$AS$39=Plan!$CB$1)*(ST!$F$40:$AS$40=Plan!CG$2))</f>
        <v>0</v>
      </c>
      <c r="CH21" s="49">
        <f ca="1">SUMPRODUCT((ST!$F$39:$AS$39=Plan!$CB$1)*(ST!$F$40:$AS$40=Plan!CH$2))</f>
        <v>0</v>
      </c>
      <c r="CI21" s="49">
        <f ca="1">SUMPRODUCT((ST!$F$39:$AS$39=Plan!$CB$1)*(ST!$F$40:$AS$40=Plan!CI$2))</f>
        <v>0</v>
      </c>
      <c r="CJ21" s="49">
        <f ca="1">SUMPRODUCT((ST!$F$39:$AS$39=Plan!$CB$1)*(ST!$F$40:$AS$40=Plan!CJ$2))</f>
        <v>0</v>
      </c>
      <c r="CK21" s="49">
        <f ca="1">SUMPRODUCT((ST!$F$39:$AS$39=Plan!$CB$1)*(ST!$F$40:$AS$40=Plan!CK$2))</f>
        <v>0</v>
      </c>
      <c r="CL21" s="49">
        <f ca="1">SUMPRODUCT((ST!$F$39:$AS$39=Plan!$CB$1)*(ST!$F$40:$AS$40=Plan!CL$2))</f>
        <v>0</v>
      </c>
      <c r="CM21" s="49">
        <f ca="1">SUMPRODUCT((ST!$F$39:$AS$39=Plan!$CB$1)*(ST!$F$40:$AS$40=Plan!CM$2))</f>
        <v>0</v>
      </c>
      <c r="CN21" s="49">
        <f ca="1">SUMPRODUCT((ST!$F$39:$AS$39=Plan!$CN$1)*(ST!$F$40:$AS$40=Plan!CN$2))</f>
        <v>3</v>
      </c>
      <c r="CO21" s="49">
        <f ca="1">SUMPRODUCT((ST!$F$39:$AS$39=Plan!$CN$1)*(ST!$F$40:$AS$40=Plan!CO$2))</f>
        <v>0</v>
      </c>
      <c r="CP21" s="49">
        <f ca="1">SUMPRODUCT((ST!$F$39:$AS$39=Plan!$CN$1)*(ST!$F$40:$AS$40=Plan!CP$2))</f>
        <v>0</v>
      </c>
      <c r="CQ21" s="49">
        <f ca="1">SUMPRODUCT((ST!$F$39:$AS$39=Plan!$CN$1)*(ST!$F$40:$AS$40=Plan!CQ$2))</f>
        <v>0</v>
      </c>
      <c r="CR21" s="49">
        <f ca="1">SUMPRODUCT((ST!$F$39:$AS$39=Plan!$CN$1)*(ST!$F$40:$AS$40=Plan!CR$2))</f>
        <v>0</v>
      </c>
      <c r="CS21" s="49">
        <f ca="1">SUMPRODUCT((ST!$F$39:$AS$39=Plan!$CN$1)*(ST!$F$40:$AS$40=Plan!CS$2))</f>
        <v>0</v>
      </c>
      <c r="CT21" s="49">
        <f ca="1">SUMPRODUCT((ST!$F$39:$AS$39=Plan!$CN$1)*(ST!$F$40:$AS$40=Plan!CT$2))</f>
        <v>0</v>
      </c>
      <c r="CU21" s="49">
        <f ca="1">SUMPRODUCT((ST!$F$39:$AS$39=Plan!$CN$1)*(ST!$F$40:$AS$40=Plan!CU$2))</f>
        <v>0</v>
      </c>
      <c r="CV21" s="49">
        <f ca="1">SUMPRODUCT((ST!$F$39:$AS$39=Plan!$CN$1)*(ST!$F$40:$AS$40=Plan!CV$2))</f>
        <v>0</v>
      </c>
      <c r="CW21" s="49">
        <f ca="1">SUMPRODUCT((ST!$F$39:$AS$39=Plan!$CN$1)*(ST!$F$40:$AS$40=Plan!CW$2))</f>
        <v>0</v>
      </c>
      <c r="CX21" s="49">
        <f ca="1">SUMPRODUCT((ST!$F$39:$AS$39=Plan!$CN$1)*(ST!$F$40:$AS$40=Plan!CX$2))</f>
        <v>0</v>
      </c>
      <c r="CY21" s="49">
        <f ca="1">SUMPRODUCT((ST!$F$39:$AS$39=Plan!$CN$1)*(ST!$F$40:$AS$40=Plan!CY$2))</f>
        <v>0</v>
      </c>
      <c r="CZ21" s="49">
        <f ca="1">SUMPRODUCT((ST!$F$39:$AS$39=Plan!$CZ$1)*(ST!$F$40:$AS$40=Plan!CZ$2))</f>
        <v>3</v>
      </c>
      <c r="DA21" s="49">
        <f ca="1">SUMPRODUCT((ST!$F$39:$AS$39=Plan!$CZ$1)*(ST!$F$40:$AS$40=Plan!DA$2))</f>
        <v>0</v>
      </c>
      <c r="DB21" s="49">
        <f ca="1">SUMPRODUCT((ST!$F$39:$AS$39=Plan!$CZ$1)*(ST!$F$40:$AS$40=Plan!DB$2))</f>
        <v>0</v>
      </c>
      <c r="DC21" s="49">
        <f ca="1">SUMPRODUCT((ST!$F$39:$AS$39=Plan!$CZ$1)*(ST!$F$40:$AS$40=Plan!DC$2))</f>
        <v>0</v>
      </c>
      <c r="DD21" s="49">
        <f ca="1">SUMPRODUCT((ST!$F$39:$AS$39=Plan!$CZ$1)*(ST!$F$40:$AS$40=Plan!DD$2))</f>
        <v>0</v>
      </c>
      <c r="DE21" s="49">
        <f ca="1">SUMPRODUCT((ST!$F$39:$AS$39=Plan!$CZ$1)*(ST!$F$40:$AS$40=Plan!DE$2))</f>
        <v>0</v>
      </c>
      <c r="DF21" s="49">
        <f ca="1">SUMPRODUCT((ST!$F$39:$AS$39=Plan!$CZ$1)*(ST!$F$40:$AS$40=Plan!DF$2))</f>
        <v>0</v>
      </c>
      <c r="DG21" s="49">
        <f ca="1">SUMPRODUCT((ST!$F$39:$AS$39=Plan!$CZ$1)*(ST!$F$40:$AS$40=Plan!DG$2))</f>
        <v>0</v>
      </c>
      <c r="DH21" s="49">
        <f ca="1">SUMPRODUCT((ST!$F$39:$AS$39=Plan!$CZ$1)*(ST!$F$40:$AS$40=Plan!DH$2))</f>
        <v>0</v>
      </c>
      <c r="DI21" s="49">
        <f ca="1">SUMPRODUCT((ST!$F$39:$AS$39=Plan!$CZ$1)*(ST!$F$40:$AS$40=Plan!DI$2))</f>
        <v>0</v>
      </c>
      <c r="DJ21" s="49">
        <f ca="1">SUMPRODUCT((ST!$F$39:$AS$39=Plan!$CZ$1)*(ST!$F$40:$AS$40=Plan!DJ$2))</f>
        <v>0</v>
      </c>
      <c r="DK21" s="49">
        <f ca="1">SUMPRODUCT((ST!$F$39:$AS$39=Plan!$CZ$1)*(ST!$F$40:$AS$40=Plan!DK$2))</f>
        <v>0</v>
      </c>
      <c r="DL21" s="49">
        <f ca="1">SUMPRODUCT((ST!$F$39:$AS$39=Plan!$DL$1)*(ST!$F$40:$AS$40=Plan!DL$2))</f>
        <v>3</v>
      </c>
      <c r="DM21" s="49">
        <f ca="1">SUMPRODUCT((ST!$F$39:$AS$39=Plan!$DL$1)*(ST!$F$40:$AS$40=Plan!DM$2))</f>
        <v>0</v>
      </c>
      <c r="DN21" s="49">
        <f ca="1">SUMPRODUCT((ST!$F$39:$AS$39=Plan!$DL$1)*(ST!$F$40:$AS$40=Plan!DN$2))</f>
        <v>0</v>
      </c>
      <c r="DO21" s="49">
        <f ca="1">SUMPRODUCT((ST!$F$39:$AS$39=Plan!$DL$1)*(ST!$F$40:$AS$40=Plan!DO$2))</f>
        <v>0</v>
      </c>
      <c r="DP21" s="49">
        <f ca="1">SUMPRODUCT((ST!$F$39:$AS$39=Plan!$DL$1)*(ST!$F$40:$AS$40=Plan!DP$2))</f>
        <v>0</v>
      </c>
      <c r="DQ21" s="49">
        <f ca="1">SUMPRODUCT((ST!$F$39:$AS$39=Plan!$DL$1)*(ST!$F$40:$AS$40=Plan!DQ$2))</f>
        <v>0</v>
      </c>
      <c r="DR21" s="49">
        <f ca="1">SUMPRODUCT((ST!$F$39:$AS$39=Plan!$DL$1)*(ST!$F$40:$AS$40=Plan!DR$2))</f>
        <v>0</v>
      </c>
      <c r="DS21" s="49">
        <f ca="1">SUMPRODUCT((ST!$F$39:$AS$39=Plan!$DL$1)*(ST!$F$40:$AS$40=Plan!DS$2))</f>
        <v>0</v>
      </c>
      <c r="DT21" s="49">
        <f ca="1">SUMPRODUCT((ST!$F$39:$AS$39=Plan!$DL$1)*(ST!$F$40:$AS$40=Plan!DT$2))</f>
        <v>0</v>
      </c>
      <c r="DU21" s="49">
        <f ca="1">SUMPRODUCT((ST!$F$39:$AS$39=Plan!$DL$1)*(ST!$F$40:$AS$40=Plan!DU$2))</f>
        <v>0</v>
      </c>
      <c r="DV21" s="49">
        <f ca="1">SUMPRODUCT((ST!$F$39:$AS$39=Plan!$DL$1)*(ST!$F$40:$AS$40=Plan!DV$2))</f>
        <v>0</v>
      </c>
      <c r="DW21" s="49">
        <f ca="1">SUMPRODUCT((ST!$F$39:$AS$39=Plan!$DL$1)*(ST!$F$40:$AS$40=Plan!DW$2))</f>
        <v>0</v>
      </c>
      <c r="DX21" s="49">
        <f ca="1">SUMPRODUCT((ST!$F$39:$AS$39=Plan!$DX$1)*(ST!$F$40:$AS$40=Plan!DX$2))</f>
        <v>3</v>
      </c>
      <c r="DY21" s="49">
        <f ca="1">SUMPRODUCT((ST!$F$39:$AS$39=Plan!$DX$1)*(ST!$F$40:$AS$40=Plan!DY$2))</f>
        <v>0</v>
      </c>
      <c r="DZ21" s="49">
        <f ca="1">SUMPRODUCT((ST!$F$39:$AS$39=Plan!$DX$1)*(ST!$F$40:$AS$40=Plan!DZ$2))</f>
        <v>0</v>
      </c>
      <c r="EA21" s="49">
        <f ca="1">SUMPRODUCT((ST!$F$39:$AS$39=Plan!$DX$1)*(ST!$F$40:$AS$40=Plan!EA$2))</f>
        <v>0</v>
      </c>
      <c r="EB21" s="49">
        <f ca="1">SUMPRODUCT((ST!$F$39:$AS$39=Plan!$DX$1)*(ST!$F$40:$AS$40=Plan!EB$2))</f>
        <v>0</v>
      </c>
      <c r="EC21" s="49">
        <f ca="1">SUMPRODUCT((ST!$F$39:$AS$39=Plan!$DX$1)*(ST!$F$40:$AS$40=Plan!EC$2))</f>
        <v>0</v>
      </c>
      <c r="ED21" s="49">
        <f ca="1">SUMPRODUCT((ST!$F$39:$AS$39=Plan!$DX$1)*(ST!$F$40:$AS$40=Plan!ED$2))</f>
        <v>0</v>
      </c>
      <c r="EE21" s="49">
        <f ca="1">SUMPRODUCT((ST!$F$39:$AS$39=Plan!$DX$1)*(ST!$F$40:$AS$40=Plan!EE$2))</f>
        <v>0</v>
      </c>
      <c r="EF21" s="49">
        <f ca="1">SUMPRODUCT((ST!$F$39:$AS$39=Plan!$DX$1)*(ST!$F$40:$AS$40=Plan!EF$2))</f>
        <v>0</v>
      </c>
      <c r="EG21" s="49">
        <f ca="1">SUMPRODUCT((ST!$F$39:$AS$39=Plan!$DX$1)*(ST!$F$40:$AS$40=Plan!EG$2))</f>
        <v>0</v>
      </c>
      <c r="EH21" s="49">
        <f ca="1">SUMPRODUCT((ST!$F$39:$AS$39=Plan!$DX$1)*(ST!$F$40:$AS$40=Plan!EH$2))</f>
        <v>0</v>
      </c>
      <c r="EI21" s="49">
        <f ca="1">SUMPRODUCT((ST!$F$39:$AS$39=Plan!$DX$1)*(ST!$F$40:$AS$40=Plan!EI$2))</f>
        <v>0</v>
      </c>
      <c r="EJ21" s="49">
        <f ca="1">SUMPRODUCT((ST!$F$39:$AS$39=Plan!$DX$1)*(ST!$F$40:$AS$40=Plan!EJ$2))</f>
        <v>1</v>
      </c>
      <c r="EK21" s="49">
        <f ca="1">SUMPRODUCT((ST!$F$39:$AS$39=Plan!$EK$1)*(ST!$F$40:$AS$40=Plan!EK$2))</f>
        <v>3</v>
      </c>
      <c r="EL21" s="49">
        <f ca="1">SUMPRODUCT((ST!$F$39:$AS$39=Plan!$EK$1)*(ST!$F$40:$AS$40=Plan!EL$2))</f>
        <v>0</v>
      </c>
      <c r="EM21" s="49">
        <f ca="1">SUMPRODUCT((ST!$F$39:$AS$39=Plan!$EK$1)*(ST!$F$40:$AS$40=Plan!EM$2))</f>
        <v>0</v>
      </c>
      <c r="EN21" s="49">
        <f ca="1">SUMPRODUCT((ST!$F$39:$AS$39=Plan!$EK$1)*(ST!$F$40:$AS$40=Plan!EN$2))</f>
        <v>0</v>
      </c>
      <c r="EO21" s="49">
        <f ca="1">SUMPRODUCT((ST!$F$39:$AS$39=Plan!$EK$1)*(ST!$F$40:$AS$40=Plan!EO$2))</f>
        <v>0</v>
      </c>
      <c r="EP21" s="49">
        <f ca="1">SUMPRODUCT((ST!$F$39:$AS$39=Plan!$EK$1)*(ST!$F$40:$AS$40=Plan!EP$2))</f>
        <v>0</v>
      </c>
      <c r="EQ21" s="49">
        <f ca="1">SUMPRODUCT((ST!$F$39:$AS$39=Plan!$EK$1)*(ST!$F$40:$AS$40=Plan!EQ$2))</f>
        <v>0</v>
      </c>
      <c r="ER21" s="49">
        <f ca="1">SUMPRODUCT((ST!$F$39:$AS$39=Plan!$EK$1)*(ST!$F$40:$AS$40=Plan!ER$2))</f>
        <v>0</v>
      </c>
      <c r="ES21" s="49">
        <f ca="1">SUMPRODUCT((ST!$F$39:$AS$39=Plan!$EK$1)*(ST!$F$40:$AS$40=Plan!ES$2))</f>
        <v>0</v>
      </c>
      <c r="ET21" s="49">
        <f ca="1">SUMPRODUCT((ST!$F$39:$AS$39=Plan!$EK$1)*(ST!$F$40:$AS$40=Plan!ET$2))</f>
        <v>0</v>
      </c>
      <c r="EU21" s="49">
        <f ca="1">SUMPRODUCT((ST!$F$39:$AS$39=Plan!$EK$1)*(ST!$F$40:$AS$40=Plan!EU$2))</f>
        <v>0</v>
      </c>
      <c r="EV21" s="49">
        <f ca="1">SUMPRODUCT((ST!$F$39:$AS$39=Plan!$EK$1)*(ST!$F$40:$AS$40=Plan!EV$2))</f>
        <v>0</v>
      </c>
      <c r="EW21" s="49">
        <f ca="1">SUMPRODUCT((ST!$F$39:$AS$39=Plan!$EK$1)*(ST!$F$40:$AS$40=Plan!EW$2))</f>
        <v>1</v>
      </c>
      <c r="EX21" s="51" t="str">
        <f t="shared" ca="1" si="13"/>
        <v/>
      </c>
      <c r="EY21" s="51" t="str">
        <f t="shared" ca="1" si="14"/>
        <v/>
      </c>
      <c r="EZ21" s="51" t="str">
        <f t="shared" ca="1" si="15"/>
        <v/>
      </c>
      <c r="FA21" s="51" t="str">
        <f t="shared" ca="1" si="16"/>
        <v/>
      </c>
      <c r="FB21" s="51" t="str">
        <f t="shared" ca="1" si="17"/>
        <v/>
      </c>
      <c r="FC21" s="51" t="str">
        <f t="shared" ca="1" si="18"/>
        <v/>
      </c>
      <c r="FD21" s="51" t="str">
        <f t="shared" ca="1" si="19"/>
        <v/>
      </c>
      <c r="FE21" s="51" t="str">
        <f t="shared" ca="1" si="20"/>
        <v/>
      </c>
      <c r="FF21" s="51" t="str">
        <f t="shared" ca="1" si="21"/>
        <v/>
      </c>
      <c r="FG21" s="51" t="str">
        <f t="shared" ca="1" si="22"/>
        <v/>
      </c>
      <c r="FH21" s="51" t="str">
        <f t="shared" ca="1" si="23"/>
        <v/>
      </c>
      <c r="FI21" s="51" t="str">
        <f t="shared" ca="1" si="24"/>
        <v/>
      </c>
      <c r="FJ21" s="51" t="str">
        <f t="shared" ca="1" si="25"/>
        <v/>
      </c>
      <c r="FK21" s="51" t="str">
        <f t="shared" ca="1" si="26"/>
        <v/>
      </c>
      <c r="FL21" s="51" t="str">
        <f t="shared" ca="1" si="27"/>
        <v/>
      </c>
      <c r="FM21" s="51" t="str">
        <f t="shared" ca="1" si="28"/>
        <v/>
      </c>
      <c r="FN21" s="51" t="str">
        <f t="shared" ca="1" si="29"/>
        <v/>
      </c>
      <c r="FO21" s="51" t="str">
        <f t="shared" ca="1" si="30"/>
        <v/>
      </c>
      <c r="FP21" s="51" t="str">
        <f t="shared" ca="1" si="31"/>
        <v/>
      </c>
      <c r="FQ21" s="51" t="str">
        <f t="shared" ca="1" si="32"/>
        <v/>
      </c>
      <c r="FR21" s="51" t="str">
        <f t="shared" ca="1" si="33"/>
        <v/>
      </c>
      <c r="FS21" s="51" t="str">
        <f t="shared" ca="1" si="34"/>
        <v/>
      </c>
      <c r="FT21" s="51" t="str">
        <f t="shared" ca="1" si="35"/>
        <v/>
      </c>
      <c r="FU21" s="51" t="str">
        <f t="shared" ca="1" si="36"/>
        <v/>
      </c>
      <c r="FV21" s="51" t="str">
        <f t="shared" ca="1" si="37"/>
        <v/>
      </c>
      <c r="FW21" s="51" t="str">
        <f t="shared" ca="1" si="38"/>
        <v/>
      </c>
      <c r="FX21" s="51" t="str">
        <f t="shared" ca="1" si="39"/>
        <v/>
      </c>
      <c r="FY21" s="51" t="str">
        <f t="shared" ca="1" si="40"/>
        <v/>
      </c>
      <c r="FZ21" s="51" t="str">
        <f t="shared" ca="1" si="41"/>
        <v/>
      </c>
      <c r="GA21" s="51" t="str">
        <f t="shared" ca="1" si="42"/>
        <v/>
      </c>
      <c r="GB21" s="51" t="str">
        <f t="shared" ca="1" si="43"/>
        <v/>
      </c>
      <c r="GC21" s="51" t="str">
        <f t="shared" ca="1" si="44"/>
        <v/>
      </c>
      <c r="GD21" s="51" t="str">
        <f t="shared" ca="1" si="45"/>
        <v/>
      </c>
      <c r="GE21" s="51" t="str">
        <f t="shared" ca="1" si="46"/>
        <v/>
      </c>
      <c r="GF21" s="51" t="str">
        <f t="shared" ca="1" si="47"/>
        <v/>
      </c>
      <c r="GG21" s="51" t="str">
        <f t="shared" ca="1" si="48"/>
        <v/>
      </c>
      <c r="GH21" s="51" t="str">
        <f t="shared" ca="1" si="49"/>
        <v/>
      </c>
      <c r="GI21" s="51" t="str">
        <f t="shared" ca="1" si="50"/>
        <v/>
      </c>
      <c r="GJ21" s="51" t="str">
        <f t="shared" ca="1" si="51"/>
        <v/>
      </c>
      <c r="GK21" s="51" t="str">
        <f t="shared" ca="1" si="52"/>
        <v/>
      </c>
      <c r="GL21" s="51" t="str">
        <f t="shared" ca="1" si="53"/>
        <v/>
      </c>
      <c r="GM21" s="51" t="str">
        <f t="shared" ca="1" si="54"/>
        <v/>
      </c>
      <c r="GN21" s="51" t="str">
        <f t="shared" ca="1" si="55"/>
        <v/>
      </c>
      <c r="GO21" s="51" t="str">
        <f t="shared" ca="1" si="56"/>
        <v/>
      </c>
      <c r="GP21" s="51" t="str">
        <f t="shared" ca="1" si="57"/>
        <v/>
      </c>
      <c r="GQ21" s="51" t="str">
        <f t="shared" ca="1" si="58"/>
        <v/>
      </c>
      <c r="GR21" s="51" t="str">
        <f t="shared" ca="1" si="59"/>
        <v/>
      </c>
      <c r="GS21" s="51" t="str">
        <f t="shared" ca="1" si="60"/>
        <v/>
      </c>
      <c r="GT21" s="51" t="str">
        <f t="shared" ca="1" si="61"/>
        <v/>
      </c>
      <c r="GU21" s="51" t="str">
        <f t="shared" ca="1" si="62"/>
        <v/>
      </c>
      <c r="GV21" s="51" t="str">
        <f t="shared" ca="1" si="63"/>
        <v/>
      </c>
      <c r="GW21" s="51" t="str">
        <f t="shared" ca="1" si="64"/>
        <v/>
      </c>
      <c r="GX21" s="51" t="str">
        <f t="shared" ca="1" si="65"/>
        <v/>
      </c>
      <c r="GY21" s="51" t="str">
        <f t="shared" ca="1" si="66"/>
        <v/>
      </c>
      <c r="GZ21" s="51" t="str">
        <f t="shared" ca="1" si="67"/>
        <v/>
      </c>
      <c r="HA21" s="51" t="str">
        <f t="shared" ca="1" si="68"/>
        <v/>
      </c>
      <c r="HB21" s="51" t="str">
        <f t="shared" ca="1" si="69"/>
        <v/>
      </c>
      <c r="HC21" s="51" t="str">
        <f t="shared" ca="1" si="70"/>
        <v/>
      </c>
      <c r="HD21" s="51" t="str">
        <f t="shared" ca="1" si="71"/>
        <v/>
      </c>
      <c r="HE21" s="51" t="str">
        <f t="shared" ca="1" si="72"/>
        <v/>
      </c>
      <c r="HF21" s="51" t="str">
        <f t="shared" ca="1" si="73"/>
        <v/>
      </c>
      <c r="HG21" s="51" t="str">
        <f t="shared" ca="1" si="74"/>
        <v/>
      </c>
      <c r="HH21" s="51" t="str">
        <f t="shared" ca="1" si="75"/>
        <v/>
      </c>
      <c r="HI21" s="51" t="str">
        <f t="shared" ca="1" si="76"/>
        <v/>
      </c>
      <c r="HJ21" s="51" t="str">
        <f t="shared" ca="1" si="77"/>
        <v/>
      </c>
      <c r="HK21" s="51" t="str">
        <f t="shared" ca="1" si="78"/>
        <v/>
      </c>
      <c r="HL21" s="51" t="str">
        <f t="shared" ca="1" si="79"/>
        <v>3 دين 1/4</v>
      </c>
      <c r="HM21" s="51" t="str">
        <f t="shared" ca="1" si="80"/>
        <v/>
      </c>
      <c r="HN21" s="51" t="str">
        <f t="shared" ca="1" si="81"/>
        <v/>
      </c>
      <c r="HO21" s="51" t="str">
        <f t="shared" ca="1" si="82"/>
        <v/>
      </c>
      <c r="HP21" s="51" t="str">
        <f t="shared" ca="1" si="83"/>
        <v/>
      </c>
      <c r="HQ21" s="51" t="str">
        <f t="shared" ca="1" si="84"/>
        <v/>
      </c>
      <c r="HR21" s="51" t="str">
        <f t="shared" ca="1" si="85"/>
        <v/>
      </c>
      <c r="HS21" s="51" t="str">
        <f t="shared" ca="1" si="86"/>
        <v/>
      </c>
      <c r="HT21" s="51" t="str">
        <f t="shared" ca="1" si="87"/>
        <v/>
      </c>
      <c r="HU21" s="51" t="str">
        <f t="shared" ca="1" si="88"/>
        <v/>
      </c>
      <c r="HV21" s="51" t="str">
        <f t="shared" ca="1" si="89"/>
        <v/>
      </c>
      <c r="HW21" s="51" t="str">
        <f t="shared" ca="1" si="90"/>
        <v/>
      </c>
      <c r="HX21" s="51" t="str">
        <f t="shared" ca="1" si="91"/>
        <v>3 دين 2/4</v>
      </c>
      <c r="HY21" s="51" t="str">
        <f t="shared" ca="1" si="92"/>
        <v/>
      </c>
      <c r="HZ21" s="51" t="str">
        <f t="shared" ca="1" si="93"/>
        <v/>
      </c>
      <c r="IA21" s="51" t="str">
        <f t="shared" ca="1" si="94"/>
        <v/>
      </c>
      <c r="IB21" s="51" t="str">
        <f t="shared" ca="1" si="95"/>
        <v/>
      </c>
      <c r="IC21" s="51" t="str">
        <f t="shared" ca="1" si="96"/>
        <v/>
      </c>
      <c r="ID21" s="51" t="str">
        <f t="shared" ca="1" si="97"/>
        <v/>
      </c>
      <c r="IE21" s="51" t="str">
        <f t="shared" ca="1" si="98"/>
        <v/>
      </c>
      <c r="IF21" s="51" t="str">
        <f t="shared" ca="1" si="99"/>
        <v/>
      </c>
      <c r="IG21" s="51" t="str">
        <f t="shared" ca="1" si="100"/>
        <v/>
      </c>
      <c r="IH21" s="51" t="str">
        <f t="shared" ca="1" si="101"/>
        <v/>
      </c>
      <c r="II21" s="51" t="str">
        <f t="shared" ca="1" si="102"/>
        <v/>
      </c>
      <c r="IJ21" s="51" t="str">
        <f t="shared" ca="1" si="103"/>
        <v>3 دين 3/4</v>
      </c>
      <c r="IK21" s="51" t="str">
        <f t="shared" ca="1" si="104"/>
        <v/>
      </c>
      <c r="IL21" s="51" t="str">
        <f t="shared" ca="1" si="105"/>
        <v/>
      </c>
      <c r="IM21" s="51" t="str">
        <f t="shared" ca="1" si="106"/>
        <v/>
      </c>
      <c r="IN21" s="51" t="str">
        <f t="shared" ca="1" si="107"/>
        <v/>
      </c>
      <c r="IO21" s="51" t="str">
        <f t="shared" ca="1" si="108"/>
        <v/>
      </c>
      <c r="IP21" s="51" t="str">
        <f t="shared" ca="1" si="109"/>
        <v/>
      </c>
      <c r="IQ21" s="51" t="str">
        <f t="shared" ca="1" si="110"/>
        <v/>
      </c>
      <c r="IR21" s="51" t="str">
        <f t="shared" ca="1" si="111"/>
        <v/>
      </c>
      <c r="IS21" s="51" t="str">
        <f t="shared" ca="1" si="112"/>
        <v/>
      </c>
      <c r="IT21" s="51" t="str">
        <f t="shared" ca="1" si="113"/>
        <v/>
      </c>
      <c r="IU21" s="51" t="str">
        <f t="shared" ca="1" si="114"/>
        <v/>
      </c>
      <c r="IV21" s="51" t="str">
        <f t="shared" ca="1" si="115"/>
        <v>3 دين 1/5</v>
      </c>
      <c r="IW21" s="51" t="str">
        <f t="shared" ca="1" si="116"/>
        <v/>
      </c>
      <c r="IX21" s="51" t="str">
        <f t="shared" ca="1" si="117"/>
        <v/>
      </c>
      <c r="IY21" s="51" t="str">
        <f t="shared" ca="1" si="118"/>
        <v/>
      </c>
      <c r="IZ21" s="51" t="str">
        <f t="shared" ca="1" si="119"/>
        <v/>
      </c>
      <c r="JA21" s="51" t="str">
        <f t="shared" ca="1" si="120"/>
        <v/>
      </c>
      <c r="JB21" s="51" t="str">
        <f t="shared" ca="1" si="121"/>
        <v/>
      </c>
      <c r="JC21" s="51" t="str">
        <f t="shared" ca="1" si="122"/>
        <v/>
      </c>
      <c r="JD21" s="51" t="str">
        <f t="shared" ca="1" si="123"/>
        <v/>
      </c>
      <c r="JE21" s="51" t="str">
        <f t="shared" ca="1" si="124"/>
        <v/>
      </c>
      <c r="JF21" s="51" t="str">
        <f t="shared" ca="1" si="125"/>
        <v/>
      </c>
      <c r="JG21" s="51" t="str">
        <f t="shared" ca="1" si="126"/>
        <v/>
      </c>
      <c r="JH21" s="51" t="str">
        <f t="shared" ca="1" si="127"/>
        <v>3 دين 2/5</v>
      </c>
      <c r="JI21" s="51" t="str">
        <f t="shared" ca="1" si="128"/>
        <v/>
      </c>
      <c r="JJ21" s="51" t="str">
        <f t="shared" ca="1" si="129"/>
        <v/>
      </c>
      <c r="JK21" s="51" t="str">
        <f t="shared" ca="1" si="130"/>
        <v/>
      </c>
      <c r="JL21" s="51" t="str">
        <f t="shared" ca="1" si="131"/>
        <v/>
      </c>
      <c r="JM21" s="51" t="str">
        <f t="shared" ca="1" si="132"/>
        <v/>
      </c>
      <c r="JN21" s="51" t="str">
        <f t="shared" ca="1" si="133"/>
        <v/>
      </c>
      <c r="JO21" s="51" t="str">
        <f t="shared" ca="1" si="134"/>
        <v/>
      </c>
      <c r="JP21" s="51" t="str">
        <f t="shared" ca="1" si="135"/>
        <v/>
      </c>
      <c r="JQ21" s="51" t="str">
        <f t="shared" ca="1" si="136"/>
        <v/>
      </c>
      <c r="JR21" s="51" t="str">
        <f t="shared" ca="1" si="137"/>
        <v/>
      </c>
      <c r="JS21" s="51" t="str">
        <f t="shared" ca="1" si="138"/>
        <v/>
      </c>
      <c r="JT21" s="51" t="str">
        <f t="shared" ca="1" si="139"/>
        <v>3 دين 1/6</v>
      </c>
      <c r="JU21" s="51" t="str">
        <f t="shared" ca="1" si="140"/>
        <v/>
      </c>
      <c r="JV21" s="51" t="str">
        <f t="shared" ca="1" si="141"/>
        <v/>
      </c>
      <c r="JW21" s="51" t="str">
        <f t="shared" ca="1" si="142"/>
        <v/>
      </c>
      <c r="JX21" s="51" t="str">
        <f t="shared" ca="1" si="143"/>
        <v/>
      </c>
      <c r="JY21" s="51" t="str">
        <f t="shared" ca="1" si="144"/>
        <v/>
      </c>
      <c r="JZ21" s="51" t="str">
        <f t="shared" ca="1" si="145"/>
        <v/>
      </c>
      <c r="KA21" s="51" t="str">
        <f t="shared" ca="1" si="146"/>
        <v/>
      </c>
      <c r="KB21" s="51" t="str">
        <f t="shared" ca="1" si="147"/>
        <v/>
      </c>
      <c r="KC21" s="51" t="str">
        <f t="shared" ca="1" si="148"/>
        <v/>
      </c>
      <c r="KD21" s="51" t="str">
        <f t="shared" ca="1" si="149"/>
        <v/>
      </c>
      <c r="KE21" s="51" t="str">
        <f t="shared" ca="1" si="150"/>
        <v/>
      </c>
      <c r="KF21" s="51" t="str">
        <f t="shared" ca="1" si="151"/>
        <v>1 مجتمع 1/6</v>
      </c>
      <c r="KG21" s="51" t="str">
        <f t="shared" ca="1" si="152"/>
        <v>3 دين 2/6</v>
      </c>
      <c r="KH21" s="51" t="str">
        <f t="shared" ca="1" si="153"/>
        <v/>
      </c>
      <c r="KI21" s="51" t="str">
        <f t="shared" ca="1" si="154"/>
        <v/>
      </c>
      <c r="KJ21" s="51" t="str">
        <f t="shared" ca="1" si="155"/>
        <v/>
      </c>
      <c r="KK21" s="51" t="str">
        <f t="shared" ca="1" si="156"/>
        <v/>
      </c>
      <c r="KL21" s="51" t="str">
        <f t="shared" ca="1" si="157"/>
        <v/>
      </c>
      <c r="KM21" s="51" t="str">
        <f t="shared" ca="1" si="158"/>
        <v/>
      </c>
      <c r="KN21" s="51" t="str">
        <f t="shared" ca="1" si="159"/>
        <v/>
      </c>
      <c r="KO21" s="51" t="str">
        <f t="shared" ca="1" si="160"/>
        <v/>
      </c>
      <c r="KP21" s="51" t="str">
        <f t="shared" ca="1" si="161"/>
        <v/>
      </c>
      <c r="KQ21" s="51" t="str">
        <f t="shared" ca="1" si="162"/>
        <v/>
      </c>
      <c r="KR21" s="51" t="str">
        <f t="shared" ca="1" si="163"/>
        <v/>
      </c>
      <c r="KS21" s="51" t="str">
        <f t="shared" ca="1" si="164"/>
        <v>1 مجتمع 2/6</v>
      </c>
    </row>
    <row r="22" spans="1:305" ht="19.5" customHeight="1">
      <c r="A22" s="49" t="s">
        <v>87</v>
      </c>
      <c r="B22" s="49">
        <f ca="1">SUMPRODUCT((ST!$F$41:$AS$41=Plan!$B$1)*(ST!$F$42:$AS$42=Plan!B$2))</f>
        <v>0</v>
      </c>
      <c r="C22" s="49">
        <f ca="1">SUMPRODUCT((ST!$F$41:$AS$41=Plan!$B$1)*(ST!$F$42:$AS$42=Plan!C$2))</f>
        <v>0</v>
      </c>
      <c r="D22" s="49">
        <f ca="1">SUMPRODUCT((ST!$F$41:$AS$41=Plan!$B$1)*(ST!$F$42:$AS$42=Plan!D$2))</f>
        <v>0</v>
      </c>
      <c r="E22" s="49">
        <f ca="1">SUMPRODUCT((ST!$F$41:$AS$41=Plan!$B$1)*(ST!$F$42:$AS$42=Plan!E$2))</f>
        <v>0</v>
      </c>
      <c r="F22" s="49">
        <f ca="1">SUMPRODUCT((ST!$F$41:$AS$41=Plan!$B$1)*(ST!$F$42:$AS$42=Plan!F$2))</f>
        <v>2</v>
      </c>
      <c r="G22" s="49">
        <f ca="1">SUMPRODUCT((ST!$F$41:$AS$41=Plan!$B$1)*(ST!$F$42:$AS$42=Plan!G$2))</f>
        <v>0</v>
      </c>
      <c r="H22" s="49">
        <f ca="1">SUMPRODUCT((ST!$F$41:$AS$41=Plan!$B$1)*(ST!$F$42:$AS$42=Plan!H$2))</f>
        <v>0</v>
      </c>
      <c r="I22" s="49">
        <f ca="1">SUMPRODUCT((ST!$F$41:$AS$41=Plan!$B$1)*(ST!$F$42:$AS$42=Plan!I$2))</f>
        <v>0</v>
      </c>
      <c r="J22" s="49">
        <f ca="1">SUMPRODUCT((ST!$F$41:$AS$41=Plan!$B$1)*(ST!$F$42:$AS$42=Plan!J$2))</f>
        <v>0</v>
      </c>
      <c r="K22" s="49">
        <f ca="1">SUMPRODUCT((ST!$F$41:$AS$41=Plan!$B$1)*(ST!$F$42:$AS$42=Plan!K$2))</f>
        <v>0</v>
      </c>
      <c r="L22" s="49">
        <f ca="1">SUMPRODUCT((ST!$F$41:$AS$41=Plan!$B$1)*(ST!$F$42:$AS$42=Plan!L$2))</f>
        <v>0</v>
      </c>
      <c r="M22" s="49">
        <f ca="1">SUMPRODUCT((ST!$F$41:$AS$41=Plan!$M$1)*(ST!$F$42:$AS$42=Plan!M$2))</f>
        <v>0</v>
      </c>
      <c r="N22" s="49">
        <f ca="1">SUMPRODUCT((ST!$F$41:$AS$41=Plan!$M$1)*(ST!$F$42:$AS$42=Plan!N$2))</f>
        <v>0</v>
      </c>
      <c r="O22" s="49">
        <f ca="1">SUMPRODUCT((ST!$F$41:$AS$41=Plan!$M$1)*(ST!$F$42:$AS$42=Plan!O$2))</f>
        <v>0</v>
      </c>
      <c r="P22" s="49">
        <f ca="1">SUMPRODUCT((ST!$F$41:$AS$41=Plan!$M$1)*(ST!$F$42:$AS$42=Plan!P$2))</f>
        <v>0</v>
      </c>
      <c r="Q22" s="49">
        <f ca="1">SUMPRODUCT((ST!$F$41:$AS$41=Plan!$M$1)*(ST!$F$42:$AS$42=Plan!Q$2))</f>
        <v>2</v>
      </c>
      <c r="R22" s="49">
        <f ca="1">SUMPRODUCT((ST!$F$41:$AS$41=Plan!$M$1)*(ST!$F$42:$AS$42=Plan!R$2))</f>
        <v>0</v>
      </c>
      <c r="S22" s="49">
        <f ca="1">SUMPRODUCT((ST!$F$41:$AS$41=Plan!$M$1)*(ST!$F$42:$AS$42=Plan!S$2))</f>
        <v>0</v>
      </c>
      <c r="T22" s="49">
        <f ca="1">SUMPRODUCT((ST!$F$41:$AS$41=Plan!$M$1)*(ST!$F$42:$AS$42=Plan!T$2))</f>
        <v>0</v>
      </c>
      <c r="U22" s="49">
        <f ca="1">SUMPRODUCT((ST!$F$41:$AS$41=Plan!$M$1)*(ST!$F$42:$AS$42=Plan!U$2))</f>
        <v>0</v>
      </c>
      <c r="V22" s="49">
        <f ca="1">SUMPRODUCT((ST!$F$41:$AS$41=Plan!$M$1)*(ST!$F$42:$AS$42=Plan!V$2))</f>
        <v>0</v>
      </c>
      <c r="W22" s="49">
        <f ca="1">SUMPRODUCT((ST!$F$41:$AS$41=Plan!$M$1)*(ST!$F$42:$AS$42=Plan!W$2))</f>
        <v>0</v>
      </c>
      <c r="X22" s="49">
        <f ca="1">SUMPRODUCT((ST!$F$41:$AS$41=Plan!$X$1)*(ST!$F$42:$AS$42=Plan!X$2))</f>
        <v>0</v>
      </c>
      <c r="Y22" s="49">
        <f ca="1">SUMPRODUCT((ST!$F$41:$AS$41=Plan!$X$1)*(ST!$F$42:$AS$42=Plan!Y$2))</f>
        <v>0</v>
      </c>
      <c r="Z22" s="49">
        <f ca="1">SUMPRODUCT((ST!$F$41:$AS$41=Plan!$X$1)*(ST!$F$42:$AS$42=Plan!Z$2))</f>
        <v>0</v>
      </c>
      <c r="AA22" s="49">
        <f ca="1">SUMPRODUCT((ST!$F$41:$AS$41=Plan!$X$1)*(ST!$F$42:$AS$42=Plan!AA$2))</f>
        <v>0</v>
      </c>
      <c r="AB22" s="49">
        <f ca="1">SUMPRODUCT((ST!$F$41:$AS$41=Plan!$X$1)*(ST!$F$42:$AS$42=Plan!AB$2))</f>
        <v>2</v>
      </c>
      <c r="AC22" s="49">
        <f ca="1">SUMPRODUCT((ST!$F$41:$AS$41=Plan!$X$1)*(ST!$F$42:$AS$42=Plan!AC$2))</f>
        <v>0</v>
      </c>
      <c r="AD22" s="49">
        <f ca="1">SUMPRODUCT((ST!$F$41:$AS$41=Plan!$X$1)*(ST!$F$42:$AS$42=Plan!AD$2))</f>
        <v>0</v>
      </c>
      <c r="AE22" s="49">
        <f ca="1">SUMPRODUCT((ST!$F$41:$AS$41=Plan!$X$1)*(ST!$F$42:$AS$42=Plan!AE$2))</f>
        <v>0</v>
      </c>
      <c r="AF22" s="49">
        <f ca="1">SUMPRODUCT((ST!$F$41:$AS$41=Plan!$X$1)*(ST!$F$42:$AS$42=Plan!AF$2))</f>
        <v>0</v>
      </c>
      <c r="AG22" s="49">
        <f ca="1">SUMPRODUCT((ST!$F$41:$AS$41=Plan!$X$1)*(ST!$F$42:$AS$42=Plan!AG$2))</f>
        <v>0</v>
      </c>
      <c r="AH22" s="49">
        <f ca="1">SUMPRODUCT((ST!$F$41:$AS$41=Plan!$X$1)*(ST!$F$42:$AS$42=Plan!AH$2))</f>
        <v>0</v>
      </c>
      <c r="AI22" s="49">
        <f ca="1">SUMPRODUCT((ST!$F$41:$AS$41=Plan!$AI$1)*(ST!$F$42:$AS$42=Plan!AI$2))</f>
        <v>0</v>
      </c>
      <c r="AJ22" s="49">
        <f ca="1">SUMPRODUCT((ST!$F$41:$AS$41=Plan!$AI$1)*(ST!$F$42:$AS$42=Plan!AJ$2))</f>
        <v>0</v>
      </c>
      <c r="AK22" s="49">
        <f ca="1">SUMPRODUCT((ST!$F$41:$AS$41=Plan!$AI$1)*(ST!$F$42:$AS$42=Plan!AK$2))</f>
        <v>0</v>
      </c>
      <c r="AL22" s="49">
        <f ca="1">SUMPRODUCT((ST!$F$41:$AS$41=Plan!$AI$1)*(ST!$F$42:$AS$42=Plan!AL$2))</f>
        <v>0</v>
      </c>
      <c r="AM22" s="49">
        <f ca="1">SUMPRODUCT((ST!$F$41:$AS$41=Plan!$AI$1)*(ST!$F$42:$AS$42=Plan!AM$2))</f>
        <v>2</v>
      </c>
      <c r="AN22" s="49">
        <f ca="1">SUMPRODUCT((ST!$F$41:$AS$41=Plan!$AI$1)*(ST!$F$42:$AS$42=Plan!AN$2))</f>
        <v>0</v>
      </c>
      <c r="AO22" s="49">
        <f ca="1">SUMPRODUCT((ST!$F$41:$AS$41=Plan!$AI$1)*(ST!$F$42:$AS$42=Plan!AO$2))</f>
        <v>0</v>
      </c>
      <c r="AP22" s="49">
        <f ca="1">SUMPRODUCT((ST!$F$41:$AS$41=Plan!$AI$1)*(ST!$F$42:$AS$42=Plan!AP$2))</f>
        <v>0</v>
      </c>
      <c r="AQ22" s="49">
        <f ca="1">SUMPRODUCT((ST!$F$41:$AS$41=Plan!$AI$1)*(ST!$F$42:$AS$42=Plan!AQ$2))</f>
        <v>0</v>
      </c>
      <c r="AR22" s="49">
        <f ca="1">SUMPRODUCT((ST!$F$41:$AS$41=Plan!$AI$1)*(ST!$F$42:$AS$42=Plan!AR$2))</f>
        <v>0</v>
      </c>
      <c r="AS22" s="49">
        <f ca="1">SUMPRODUCT((ST!$F$41:$AS$41=Plan!$AI$1)*(ST!$F$42:$AS$42=Plan!AS$2))</f>
        <v>0</v>
      </c>
      <c r="AT22" s="49">
        <f ca="1">SUMPRODUCT((ST!$F$41:$AS$41=Plan!$AT$1)*(ST!$F$42:$AS$42=Plan!AT$2))</f>
        <v>0</v>
      </c>
      <c r="AU22" s="49">
        <f ca="1">SUMPRODUCT((ST!$F$41:$AS$41=Plan!$AT$1)*(ST!$F$42:$AS$42=Plan!AU$2))</f>
        <v>0</v>
      </c>
      <c r="AV22" s="49">
        <f ca="1">SUMPRODUCT((ST!$F$41:$AS$41=Plan!$AT$1)*(ST!$F$42:$AS$42=Plan!AV$2))</f>
        <v>0</v>
      </c>
      <c r="AW22" s="49">
        <f ca="1">SUMPRODUCT((ST!$F$41:$AS$41=Plan!$AT$1)*(ST!$F$42:$AS$42=Plan!AW$2))</f>
        <v>0</v>
      </c>
      <c r="AX22" s="49">
        <f ca="1">SUMPRODUCT((ST!$F$41:$AS$41=Plan!$AT$1)*(ST!$F$42:$AS$42=Plan!AX$2))</f>
        <v>2</v>
      </c>
      <c r="AY22" s="49">
        <f ca="1">SUMPRODUCT((ST!$F$41:$AS$41=Plan!$AT$1)*(ST!$F$42:$AS$42=Plan!AY$2))</f>
        <v>0</v>
      </c>
      <c r="AZ22" s="49">
        <f ca="1">SUMPRODUCT((ST!$F$41:$AS$41=Plan!$AT$1)*(ST!$F$42:$AS$42=Plan!AZ$2))</f>
        <v>0</v>
      </c>
      <c r="BA22" s="49">
        <f ca="1">SUMPRODUCT((ST!$F$41:$AS$41=Plan!$AT$1)*(ST!$F$42:$AS$42=Plan!BA$2))</f>
        <v>0</v>
      </c>
      <c r="BB22" s="49">
        <f ca="1">SUMPRODUCT((ST!$F$41:$AS$41=Plan!$AT$1)*(ST!$F$42:$AS$42=Plan!BB$2))</f>
        <v>0</v>
      </c>
      <c r="BC22" s="49">
        <f ca="1">SUMPRODUCT((ST!$F$41:$AS$41=Plan!$AT$1)*(ST!$F$42:$AS$42=Plan!BC$2))</f>
        <v>0</v>
      </c>
      <c r="BD22" s="49">
        <f ca="1">SUMPRODUCT((ST!$F$41:$AS$41=Plan!$AT$1)*(ST!$F$42:$AS$42=Plan!BD$2))</f>
        <v>0</v>
      </c>
      <c r="BE22" s="49">
        <f ca="1">SUMPRODUCT((ST!$F$41:$AS$41=Plan!$BE$1)*(ST!$F$42:$AS$42=Plan!BE$2))</f>
        <v>0</v>
      </c>
      <c r="BF22" s="49">
        <f ca="1">SUMPRODUCT((ST!$F$41:$AS$41=Plan!$BE$1)*(ST!$F$42:$AS$42=Plan!BF$2))</f>
        <v>0</v>
      </c>
      <c r="BG22" s="49">
        <f ca="1">SUMPRODUCT((ST!$F$41:$AS$41=Plan!$BE$1)*(ST!$F$42:$AS$42=Plan!BG$2))</f>
        <v>0</v>
      </c>
      <c r="BH22" s="49">
        <f ca="1">SUMPRODUCT((ST!$F$41:$AS$41=Plan!$BE$1)*(ST!$F$42:$AS$42=Plan!BH$2))</f>
        <v>0</v>
      </c>
      <c r="BI22" s="49">
        <f ca="1">SUMPRODUCT((ST!$F$41:$AS$41=Plan!$BE$1)*(ST!$F$42:$AS$42=Plan!BI$2))</f>
        <v>2</v>
      </c>
      <c r="BJ22" s="49">
        <f ca="1">SUMPRODUCT((ST!$F$41:$AS$41=Plan!$BE$1)*(ST!$F$42:$AS$42=Plan!BJ$2))</f>
        <v>0</v>
      </c>
      <c r="BK22" s="49">
        <f ca="1">SUMPRODUCT((ST!$F$41:$AS$41=Plan!$BE$1)*(ST!$F$42:$AS$42=Plan!BK$2))</f>
        <v>0</v>
      </c>
      <c r="BL22" s="49">
        <f ca="1">SUMPRODUCT((ST!$F$41:$AS$41=Plan!$BE$1)*(ST!$F$42:$AS$42=Plan!BL$2))</f>
        <v>0</v>
      </c>
      <c r="BM22" s="49">
        <f ca="1">SUMPRODUCT((ST!$F$41:$AS$41=Plan!$BE$1)*(ST!$F$42:$AS$42=Plan!BM$2))</f>
        <v>0</v>
      </c>
      <c r="BN22" s="49">
        <f ca="1">SUMPRODUCT((ST!$F$41:$AS$41=Plan!$BE$1)*(ST!$F$42:$AS$42=Plan!BN$2))</f>
        <v>0</v>
      </c>
      <c r="BO22" s="49">
        <f ca="1">SUMPRODUCT((ST!$F$41:$AS$41=Plan!$BE$1)*(ST!$F$42:$AS$42=Plan!BO$2))</f>
        <v>0</v>
      </c>
      <c r="BP22" s="49">
        <f ca="1">SUMPRODUCT((ST!$F$41:$AS$41=Plan!$BP$1)*(ST!$F$42:$AS$42=Plan!BP$2))</f>
        <v>0</v>
      </c>
      <c r="BQ22" s="49">
        <f ca="1">SUMPRODUCT((ST!$F$41:$AS$41=Plan!$BP$1)*(ST!$F$42:$AS$42=Plan!BQ$2))</f>
        <v>0</v>
      </c>
      <c r="BR22" s="49">
        <f ca="1">SUMPRODUCT((ST!$F$41:$AS$41=Plan!$BP$1)*(ST!$F$42:$AS$42=Plan!BR$2))</f>
        <v>0</v>
      </c>
      <c r="BS22" s="49">
        <f ca="1">SUMPRODUCT((ST!$F$41:$AS$41=Plan!$BP$1)*(ST!$F$42:$AS$42=Plan!BS$2))</f>
        <v>0</v>
      </c>
      <c r="BT22" s="49">
        <f ca="1">SUMPRODUCT((ST!$F$41:$AS$41=Plan!$BP$1)*(ST!$F$42:$AS$42=Plan!BT$2))</f>
        <v>0</v>
      </c>
      <c r="BU22" s="49">
        <f ca="1">SUMPRODUCT((ST!$F$41:$AS$41=Plan!$BP$1)*(ST!$F$42:$AS$42=Plan!BU$2))</f>
        <v>0</v>
      </c>
      <c r="BV22" s="49">
        <f ca="1">SUMPRODUCT((ST!$F$41:$AS$41=Plan!$BP$1)*(ST!$F$42:$AS$42=Plan!BV$2))</f>
        <v>2</v>
      </c>
      <c r="BW22" s="49">
        <f ca="1">SUMPRODUCT((ST!$F$41:$AS$41=Plan!$BP$1)*(ST!$F$42:$AS$42=Plan!BW$2))</f>
        <v>0</v>
      </c>
      <c r="BX22" s="49">
        <f ca="1">SUMPRODUCT((ST!$F$41:$AS$41=Plan!$BP$1)*(ST!$F$42:$AS$42=Plan!BX$2))</f>
        <v>0</v>
      </c>
      <c r="BY22" s="49">
        <f ca="1">SUMPRODUCT((ST!$F$41:$AS$41=Plan!$BP$1)*(ST!$F$42:$AS$42=Plan!BY$2))</f>
        <v>0</v>
      </c>
      <c r="BZ22" s="49">
        <f ca="1">SUMPRODUCT((ST!$F$41:$AS$41=Plan!$BP$1)*(ST!$F$42:$AS$42=Plan!BZ$2))</f>
        <v>0</v>
      </c>
      <c r="CA22" s="49">
        <f ca="1">SUMPRODUCT((ST!$F$41:$AS$41=Plan!$BP$1)*(ST!$F$42:$AS$42=Plan!CA$2))</f>
        <v>0</v>
      </c>
      <c r="CB22" s="49">
        <f ca="1">SUMPRODUCT((ST!$F$41:$AS$41=Plan!$CB$1)*(ST!$F$42:$AS$42=Plan!CB$2))</f>
        <v>0</v>
      </c>
      <c r="CC22" s="49">
        <f ca="1">SUMPRODUCT((ST!$F$41:$AS$41=Plan!$CB$1)*(ST!$F$42:$AS$42=Plan!CC$2))</f>
        <v>0</v>
      </c>
      <c r="CD22" s="49">
        <f ca="1">SUMPRODUCT((ST!$F$41:$AS$41=Plan!$CB$1)*(ST!$F$42:$AS$42=Plan!CD$2))</f>
        <v>0</v>
      </c>
      <c r="CE22" s="49">
        <f ca="1">SUMPRODUCT((ST!$F$41:$AS$41=Plan!$CB$1)*(ST!$F$42:$AS$42=Plan!CE$2))</f>
        <v>0</v>
      </c>
      <c r="CF22" s="49">
        <f ca="1">SUMPRODUCT((ST!$F$41:$AS$41=Plan!$CB$1)*(ST!$F$42:$AS$42=Plan!CF$2))</f>
        <v>0</v>
      </c>
      <c r="CG22" s="49">
        <f ca="1">SUMPRODUCT((ST!$F$41:$AS$41=Plan!$CB$1)*(ST!$F$42:$AS$42=Plan!CG$2))</f>
        <v>0</v>
      </c>
      <c r="CH22" s="49">
        <f ca="1">SUMPRODUCT((ST!$F$41:$AS$41=Plan!$CB$1)*(ST!$F$42:$AS$42=Plan!CH$2))</f>
        <v>2</v>
      </c>
      <c r="CI22" s="49">
        <f ca="1">SUMPRODUCT((ST!$F$41:$AS$41=Plan!$CB$1)*(ST!$F$42:$AS$42=Plan!CI$2))</f>
        <v>0</v>
      </c>
      <c r="CJ22" s="49">
        <f ca="1">SUMPRODUCT((ST!$F$41:$AS$41=Plan!$CB$1)*(ST!$F$42:$AS$42=Plan!CJ$2))</f>
        <v>0</v>
      </c>
      <c r="CK22" s="49">
        <f ca="1">SUMPRODUCT((ST!$F$41:$AS$41=Plan!$CB$1)*(ST!$F$42:$AS$42=Plan!CK$2))</f>
        <v>0</v>
      </c>
      <c r="CL22" s="49">
        <f ca="1">SUMPRODUCT((ST!$F$41:$AS$41=Plan!$CB$1)*(ST!$F$42:$AS$42=Plan!CL$2))</f>
        <v>0</v>
      </c>
      <c r="CM22" s="49">
        <f ca="1">SUMPRODUCT((ST!$F$41:$AS$41=Plan!$CB$1)*(ST!$F$42:$AS$42=Plan!CM$2))</f>
        <v>0</v>
      </c>
      <c r="CN22" s="49">
        <f ca="1">SUMPRODUCT((ST!$F$41:$AS$41=Plan!$CN$1)*(ST!$F$42:$AS$42=Plan!CN$2))</f>
        <v>0</v>
      </c>
      <c r="CO22" s="49">
        <f ca="1">SUMPRODUCT((ST!$F$41:$AS$41=Plan!$CN$1)*(ST!$F$42:$AS$42=Plan!CO$2))</f>
        <v>0</v>
      </c>
      <c r="CP22" s="49">
        <f ca="1">SUMPRODUCT((ST!$F$41:$AS$41=Plan!$CN$1)*(ST!$F$42:$AS$42=Plan!CP$2))</f>
        <v>0</v>
      </c>
      <c r="CQ22" s="49">
        <f ca="1">SUMPRODUCT((ST!$F$41:$AS$41=Plan!$CN$1)*(ST!$F$42:$AS$42=Plan!CQ$2))</f>
        <v>0</v>
      </c>
      <c r="CR22" s="49">
        <f ca="1">SUMPRODUCT((ST!$F$41:$AS$41=Plan!$CN$1)*(ST!$F$42:$AS$42=Plan!CR$2))</f>
        <v>0</v>
      </c>
      <c r="CS22" s="49">
        <f ca="1">SUMPRODUCT((ST!$F$41:$AS$41=Plan!$CN$1)*(ST!$F$42:$AS$42=Plan!CS$2))</f>
        <v>0</v>
      </c>
      <c r="CT22" s="49">
        <f ca="1">SUMPRODUCT((ST!$F$41:$AS$41=Plan!$CN$1)*(ST!$F$42:$AS$42=Plan!CT$2))</f>
        <v>2</v>
      </c>
      <c r="CU22" s="49">
        <f ca="1">SUMPRODUCT((ST!$F$41:$AS$41=Plan!$CN$1)*(ST!$F$42:$AS$42=Plan!CU$2))</f>
        <v>0</v>
      </c>
      <c r="CV22" s="49">
        <f ca="1">SUMPRODUCT((ST!$F$41:$AS$41=Plan!$CN$1)*(ST!$F$42:$AS$42=Plan!CV$2))</f>
        <v>0</v>
      </c>
      <c r="CW22" s="49">
        <f ca="1">SUMPRODUCT((ST!$F$41:$AS$41=Plan!$CN$1)*(ST!$F$42:$AS$42=Plan!CW$2))</f>
        <v>0</v>
      </c>
      <c r="CX22" s="49">
        <f ca="1">SUMPRODUCT((ST!$F$41:$AS$41=Plan!$CN$1)*(ST!$F$42:$AS$42=Plan!CX$2))</f>
        <v>0</v>
      </c>
      <c r="CY22" s="49">
        <f ca="1">SUMPRODUCT((ST!$F$41:$AS$41=Plan!$CN$1)*(ST!$F$42:$AS$42=Plan!CY$2))</f>
        <v>0</v>
      </c>
      <c r="CZ22" s="49">
        <f ca="1">SUMPRODUCT((ST!$F$41:$AS$41=Plan!$CZ$1)*(ST!$F$42:$AS$42=Plan!CZ$2))</f>
        <v>0</v>
      </c>
      <c r="DA22" s="49">
        <f ca="1">SUMPRODUCT((ST!$F$41:$AS$41=Plan!$CZ$1)*(ST!$F$42:$AS$42=Plan!DA$2))</f>
        <v>0</v>
      </c>
      <c r="DB22" s="49">
        <f ca="1">SUMPRODUCT((ST!$F$41:$AS$41=Plan!$CZ$1)*(ST!$F$42:$AS$42=Plan!DB$2))</f>
        <v>0</v>
      </c>
      <c r="DC22" s="49">
        <f ca="1">SUMPRODUCT((ST!$F$41:$AS$41=Plan!$CZ$1)*(ST!$F$42:$AS$42=Plan!DC$2))</f>
        <v>0</v>
      </c>
      <c r="DD22" s="49">
        <f ca="1">SUMPRODUCT((ST!$F$41:$AS$41=Plan!$CZ$1)*(ST!$F$42:$AS$42=Plan!DD$2))</f>
        <v>0</v>
      </c>
      <c r="DE22" s="49">
        <f ca="1">SUMPRODUCT((ST!$F$41:$AS$41=Plan!$CZ$1)*(ST!$F$42:$AS$42=Plan!DE$2))</f>
        <v>0</v>
      </c>
      <c r="DF22" s="49">
        <f ca="1">SUMPRODUCT((ST!$F$41:$AS$41=Plan!$CZ$1)*(ST!$F$42:$AS$42=Plan!DF$2))</f>
        <v>2</v>
      </c>
      <c r="DG22" s="49">
        <f ca="1">SUMPRODUCT((ST!$F$41:$AS$41=Plan!$CZ$1)*(ST!$F$42:$AS$42=Plan!DG$2))</f>
        <v>0</v>
      </c>
      <c r="DH22" s="49">
        <f ca="1">SUMPRODUCT((ST!$F$41:$AS$41=Plan!$CZ$1)*(ST!$F$42:$AS$42=Plan!DH$2))</f>
        <v>0</v>
      </c>
      <c r="DI22" s="49">
        <f ca="1">SUMPRODUCT((ST!$F$41:$AS$41=Plan!$CZ$1)*(ST!$F$42:$AS$42=Plan!DI$2))</f>
        <v>0</v>
      </c>
      <c r="DJ22" s="49">
        <f ca="1">SUMPRODUCT((ST!$F$41:$AS$41=Plan!$CZ$1)*(ST!$F$42:$AS$42=Plan!DJ$2))</f>
        <v>0</v>
      </c>
      <c r="DK22" s="49">
        <f ca="1">SUMPRODUCT((ST!$F$41:$AS$41=Plan!$CZ$1)*(ST!$F$42:$AS$42=Plan!DK$2))</f>
        <v>0</v>
      </c>
      <c r="DL22" s="49">
        <f ca="1">SUMPRODUCT((ST!$F$41:$AS$41=Plan!$DL$1)*(ST!$F$42:$AS$42=Plan!DL$2))</f>
        <v>0</v>
      </c>
      <c r="DM22" s="49">
        <f ca="1">SUMPRODUCT((ST!$F$41:$AS$41=Plan!$DL$1)*(ST!$F$42:$AS$42=Plan!DM$2))</f>
        <v>0</v>
      </c>
      <c r="DN22" s="49">
        <f ca="1">SUMPRODUCT((ST!$F$41:$AS$41=Plan!$DL$1)*(ST!$F$42:$AS$42=Plan!DN$2))</f>
        <v>0</v>
      </c>
      <c r="DO22" s="49">
        <f ca="1">SUMPRODUCT((ST!$F$41:$AS$41=Plan!$DL$1)*(ST!$F$42:$AS$42=Plan!DO$2))</f>
        <v>0</v>
      </c>
      <c r="DP22" s="49">
        <f ca="1">SUMPRODUCT((ST!$F$41:$AS$41=Plan!$DL$1)*(ST!$F$42:$AS$42=Plan!DP$2))</f>
        <v>0</v>
      </c>
      <c r="DQ22" s="49">
        <f ca="1">SUMPRODUCT((ST!$F$41:$AS$41=Plan!$DL$1)*(ST!$F$42:$AS$42=Plan!DQ$2))</f>
        <v>0</v>
      </c>
      <c r="DR22" s="49">
        <f ca="1">SUMPRODUCT((ST!$F$41:$AS$41=Plan!$DL$1)*(ST!$F$42:$AS$42=Plan!DR$2))</f>
        <v>2</v>
      </c>
      <c r="DS22" s="49">
        <f ca="1">SUMPRODUCT((ST!$F$41:$AS$41=Plan!$DL$1)*(ST!$F$42:$AS$42=Plan!DS$2))</f>
        <v>0</v>
      </c>
      <c r="DT22" s="49">
        <f ca="1">SUMPRODUCT((ST!$F$41:$AS$41=Plan!$DL$1)*(ST!$F$42:$AS$42=Plan!DT$2))</f>
        <v>0</v>
      </c>
      <c r="DU22" s="49">
        <f ca="1">SUMPRODUCT((ST!$F$41:$AS$41=Plan!$DL$1)*(ST!$F$42:$AS$42=Plan!DU$2))</f>
        <v>0</v>
      </c>
      <c r="DV22" s="49">
        <f ca="1">SUMPRODUCT((ST!$F$41:$AS$41=Plan!$DL$1)*(ST!$F$42:$AS$42=Plan!DV$2))</f>
        <v>0</v>
      </c>
      <c r="DW22" s="49">
        <f ca="1">SUMPRODUCT((ST!$F$41:$AS$41=Plan!$DL$1)*(ST!$F$42:$AS$42=Plan!DW$2))</f>
        <v>0</v>
      </c>
      <c r="DX22" s="49">
        <f ca="1">SUMPRODUCT((ST!$F$41:$AS$41=Plan!$DX$1)*(ST!$F$42:$AS$42=Plan!DX$2))</f>
        <v>0</v>
      </c>
      <c r="DY22" s="49">
        <f ca="1">SUMPRODUCT((ST!$F$41:$AS$41=Plan!$DX$1)*(ST!$F$42:$AS$42=Plan!DY$2))</f>
        <v>0</v>
      </c>
      <c r="DZ22" s="49">
        <f ca="1">SUMPRODUCT((ST!$F$41:$AS$41=Plan!$DX$1)*(ST!$F$42:$AS$42=Plan!DZ$2))</f>
        <v>0</v>
      </c>
      <c r="EA22" s="49">
        <f ca="1">SUMPRODUCT((ST!$F$41:$AS$41=Plan!$DX$1)*(ST!$F$42:$AS$42=Plan!EA$2))</f>
        <v>0</v>
      </c>
      <c r="EB22" s="49">
        <f ca="1">SUMPRODUCT((ST!$F$41:$AS$41=Plan!$DX$1)*(ST!$F$42:$AS$42=Plan!EB$2))</f>
        <v>0</v>
      </c>
      <c r="EC22" s="49">
        <f ca="1">SUMPRODUCT((ST!$F$41:$AS$41=Plan!$DX$1)*(ST!$F$42:$AS$42=Plan!EC$2))</f>
        <v>0</v>
      </c>
      <c r="ED22" s="49">
        <f ca="1">SUMPRODUCT((ST!$F$41:$AS$41=Plan!$DX$1)*(ST!$F$42:$AS$42=Plan!ED$2))</f>
        <v>1</v>
      </c>
      <c r="EE22" s="49">
        <f ca="1">SUMPRODUCT((ST!$F$41:$AS$41=Plan!$DX$1)*(ST!$F$42:$AS$42=Plan!EE$2))</f>
        <v>0</v>
      </c>
      <c r="EF22" s="49">
        <f ca="1">SUMPRODUCT((ST!$F$41:$AS$41=Plan!$DX$1)*(ST!$F$42:$AS$42=Plan!EF$2))</f>
        <v>0</v>
      </c>
      <c r="EG22" s="49">
        <f ca="1">SUMPRODUCT((ST!$F$41:$AS$41=Plan!$DX$1)*(ST!$F$42:$AS$42=Plan!EG$2))</f>
        <v>0</v>
      </c>
      <c r="EH22" s="49">
        <f ca="1">SUMPRODUCT((ST!$F$41:$AS$41=Plan!$DX$1)*(ST!$F$42:$AS$42=Plan!EH$2))</f>
        <v>0</v>
      </c>
      <c r="EI22" s="49">
        <f ca="1">SUMPRODUCT((ST!$F$41:$AS$41=Plan!$DX$1)*(ST!$F$42:$AS$42=Plan!EI$2))</f>
        <v>0</v>
      </c>
      <c r="EJ22" s="49">
        <f ca="1">SUMPRODUCT((ST!$F$41:$AS$41=Plan!$DX$1)*(ST!$F$42:$AS$42=Plan!EJ$2))</f>
        <v>0</v>
      </c>
      <c r="EK22" s="49">
        <f ca="1">SUMPRODUCT((ST!$F$41:$AS$41=Plan!$EK$1)*(ST!$F$42:$AS$42=Plan!EK$2))</f>
        <v>0</v>
      </c>
      <c r="EL22" s="49">
        <f ca="1">SUMPRODUCT((ST!$F$41:$AS$41=Plan!$EK$1)*(ST!$F$42:$AS$42=Plan!EL$2))</f>
        <v>0</v>
      </c>
      <c r="EM22" s="49">
        <f ca="1">SUMPRODUCT((ST!$F$41:$AS$41=Plan!$EK$1)*(ST!$F$42:$AS$42=Plan!EM$2))</f>
        <v>0</v>
      </c>
      <c r="EN22" s="49">
        <f ca="1">SUMPRODUCT((ST!$F$41:$AS$41=Plan!$EK$1)*(ST!$F$42:$AS$42=Plan!EN$2))</f>
        <v>0</v>
      </c>
      <c r="EO22" s="49">
        <f ca="1">SUMPRODUCT((ST!$F$41:$AS$41=Plan!$EK$1)*(ST!$F$42:$AS$42=Plan!EO$2))</f>
        <v>0</v>
      </c>
      <c r="EP22" s="49">
        <f ca="1">SUMPRODUCT((ST!$F$41:$AS$41=Plan!$EK$1)*(ST!$F$42:$AS$42=Plan!EP$2))</f>
        <v>0</v>
      </c>
      <c r="EQ22" s="49">
        <f ca="1">SUMPRODUCT((ST!$F$41:$AS$41=Plan!$EK$1)*(ST!$F$42:$AS$42=Plan!EQ$2))</f>
        <v>1</v>
      </c>
      <c r="ER22" s="49">
        <f ca="1">SUMPRODUCT((ST!$F$41:$AS$41=Plan!$EK$1)*(ST!$F$42:$AS$42=Plan!ER$2))</f>
        <v>0</v>
      </c>
      <c r="ES22" s="49">
        <f ca="1">SUMPRODUCT((ST!$F$41:$AS$41=Plan!$EK$1)*(ST!$F$42:$AS$42=Plan!ES$2))</f>
        <v>0</v>
      </c>
      <c r="ET22" s="49">
        <f ca="1">SUMPRODUCT((ST!$F$41:$AS$41=Plan!$EK$1)*(ST!$F$42:$AS$42=Plan!ET$2))</f>
        <v>0</v>
      </c>
      <c r="EU22" s="49">
        <f ca="1">SUMPRODUCT((ST!$F$41:$AS$41=Plan!$EK$1)*(ST!$F$42:$AS$42=Plan!EU$2))</f>
        <v>0</v>
      </c>
      <c r="EV22" s="49">
        <f ca="1">SUMPRODUCT((ST!$F$41:$AS$41=Plan!$EK$1)*(ST!$F$42:$AS$42=Plan!EV$2))</f>
        <v>0</v>
      </c>
      <c r="EW22" s="49">
        <f ca="1">SUMPRODUCT((ST!$F$41:$AS$41=Plan!$EK$1)*(ST!$F$42:$AS$42=Plan!EW$2))</f>
        <v>0</v>
      </c>
      <c r="EX22" s="51" t="str">
        <f t="shared" ca="1" si="13"/>
        <v/>
      </c>
      <c r="EY22" s="51" t="str">
        <f t="shared" ca="1" si="14"/>
        <v/>
      </c>
      <c r="EZ22" s="51" t="str">
        <f t="shared" ca="1" si="15"/>
        <v/>
      </c>
      <c r="FA22" s="51" t="str">
        <f t="shared" ca="1" si="16"/>
        <v/>
      </c>
      <c r="FB22" s="51" t="str">
        <f t="shared" ca="1" si="17"/>
        <v>2 حاسب 1/1</v>
      </c>
      <c r="FC22" s="51" t="str">
        <f t="shared" ca="1" si="18"/>
        <v/>
      </c>
      <c r="FD22" s="51" t="str">
        <f t="shared" ca="1" si="19"/>
        <v/>
      </c>
      <c r="FE22" s="51" t="str">
        <f t="shared" ca="1" si="20"/>
        <v/>
      </c>
      <c r="FF22" s="51" t="str">
        <f t="shared" ca="1" si="21"/>
        <v/>
      </c>
      <c r="FG22" s="51" t="str">
        <f t="shared" ca="1" si="22"/>
        <v/>
      </c>
      <c r="FH22" s="51" t="str">
        <f t="shared" ca="1" si="23"/>
        <v/>
      </c>
      <c r="FI22" s="51" t="str">
        <f t="shared" ca="1" si="24"/>
        <v/>
      </c>
      <c r="FJ22" s="51" t="str">
        <f t="shared" ca="1" si="25"/>
        <v/>
      </c>
      <c r="FK22" s="51" t="str">
        <f t="shared" ca="1" si="26"/>
        <v/>
      </c>
      <c r="FL22" s="51" t="str">
        <f t="shared" ca="1" si="27"/>
        <v/>
      </c>
      <c r="FM22" s="51" t="str">
        <f t="shared" ca="1" si="28"/>
        <v>2 حاسب 2/1</v>
      </c>
      <c r="FN22" s="51" t="str">
        <f t="shared" ca="1" si="29"/>
        <v/>
      </c>
      <c r="FO22" s="51" t="str">
        <f t="shared" ca="1" si="30"/>
        <v/>
      </c>
      <c r="FP22" s="51" t="str">
        <f t="shared" ca="1" si="31"/>
        <v/>
      </c>
      <c r="FQ22" s="51" t="str">
        <f t="shared" ca="1" si="32"/>
        <v/>
      </c>
      <c r="FR22" s="51" t="str">
        <f t="shared" ca="1" si="33"/>
        <v/>
      </c>
      <c r="FS22" s="51" t="str">
        <f t="shared" ca="1" si="34"/>
        <v/>
      </c>
      <c r="FT22" s="51" t="str">
        <f t="shared" ca="1" si="35"/>
        <v/>
      </c>
      <c r="FU22" s="51" t="str">
        <f t="shared" ca="1" si="36"/>
        <v/>
      </c>
      <c r="FV22" s="51" t="str">
        <f t="shared" ca="1" si="37"/>
        <v/>
      </c>
      <c r="FW22" s="51" t="str">
        <f t="shared" ca="1" si="38"/>
        <v/>
      </c>
      <c r="FX22" s="51" t="str">
        <f t="shared" ca="1" si="39"/>
        <v>2 حاسب 1/2</v>
      </c>
      <c r="FY22" s="51" t="str">
        <f t="shared" ca="1" si="40"/>
        <v/>
      </c>
      <c r="FZ22" s="51" t="str">
        <f t="shared" ca="1" si="41"/>
        <v/>
      </c>
      <c r="GA22" s="51" t="str">
        <f t="shared" ca="1" si="42"/>
        <v/>
      </c>
      <c r="GB22" s="51" t="str">
        <f t="shared" ca="1" si="43"/>
        <v/>
      </c>
      <c r="GC22" s="51" t="str">
        <f t="shared" ca="1" si="44"/>
        <v/>
      </c>
      <c r="GD22" s="51" t="str">
        <f t="shared" ca="1" si="45"/>
        <v/>
      </c>
      <c r="GE22" s="51" t="str">
        <f t="shared" ca="1" si="46"/>
        <v/>
      </c>
      <c r="GF22" s="51" t="str">
        <f t="shared" ca="1" si="47"/>
        <v/>
      </c>
      <c r="GG22" s="51" t="str">
        <f t="shared" ca="1" si="48"/>
        <v/>
      </c>
      <c r="GH22" s="51" t="str">
        <f t="shared" ca="1" si="49"/>
        <v/>
      </c>
      <c r="GI22" s="51" t="str">
        <f t="shared" ca="1" si="50"/>
        <v>2 حاسب 2/2</v>
      </c>
      <c r="GJ22" s="51" t="str">
        <f t="shared" ca="1" si="51"/>
        <v/>
      </c>
      <c r="GK22" s="51" t="str">
        <f t="shared" ca="1" si="52"/>
        <v/>
      </c>
      <c r="GL22" s="51" t="str">
        <f t="shared" ca="1" si="53"/>
        <v/>
      </c>
      <c r="GM22" s="51" t="str">
        <f t="shared" ca="1" si="54"/>
        <v/>
      </c>
      <c r="GN22" s="51" t="str">
        <f t="shared" ca="1" si="55"/>
        <v/>
      </c>
      <c r="GO22" s="51" t="str">
        <f t="shared" ca="1" si="56"/>
        <v/>
      </c>
      <c r="GP22" s="51" t="str">
        <f t="shared" ca="1" si="57"/>
        <v/>
      </c>
      <c r="GQ22" s="51" t="str">
        <f t="shared" ca="1" si="58"/>
        <v/>
      </c>
      <c r="GR22" s="51" t="str">
        <f t="shared" ca="1" si="59"/>
        <v/>
      </c>
      <c r="GS22" s="51" t="str">
        <f t="shared" ca="1" si="60"/>
        <v/>
      </c>
      <c r="GT22" s="51" t="str">
        <f t="shared" ca="1" si="61"/>
        <v>2 حاسب 1/3</v>
      </c>
      <c r="GU22" s="51" t="str">
        <f t="shared" ca="1" si="62"/>
        <v/>
      </c>
      <c r="GV22" s="51" t="str">
        <f t="shared" ca="1" si="63"/>
        <v/>
      </c>
      <c r="GW22" s="51" t="str">
        <f t="shared" ca="1" si="64"/>
        <v/>
      </c>
      <c r="GX22" s="51" t="str">
        <f t="shared" ca="1" si="65"/>
        <v/>
      </c>
      <c r="GY22" s="51" t="str">
        <f t="shared" ca="1" si="66"/>
        <v/>
      </c>
      <c r="GZ22" s="51" t="str">
        <f t="shared" ca="1" si="67"/>
        <v/>
      </c>
      <c r="HA22" s="51" t="str">
        <f t="shared" ca="1" si="68"/>
        <v/>
      </c>
      <c r="HB22" s="51" t="str">
        <f t="shared" ca="1" si="69"/>
        <v/>
      </c>
      <c r="HC22" s="51" t="str">
        <f t="shared" ca="1" si="70"/>
        <v/>
      </c>
      <c r="HD22" s="51" t="str">
        <f t="shared" ca="1" si="71"/>
        <v/>
      </c>
      <c r="HE22" s="51" t="str">
        <f t="shared" ca="1" si="72"/>
        <v>2 حاسب 2/3</v>
      </c>
      <c r="HF22" s="51" t="str">
        <f t="shared" ca="1" si="73"/>
        <v/>
      </c>
      <c r="HG22" s="51" t="str">
        <f t="shared" ca="1" si="74"/>
        <v/>
      </c>
      <c r="HH22" s="51" t="str">
        <f t="shared" ca="1" si="75"/>
        <v/>
      </c>
      <c r="HI22" s="51" t="str">
        <f t="shared" ca="1" si="76"/>
        <v/>
      </c>
      <c r="HJ22" s="51" t="str">
        <f t="shared" ca="1" si="77"/>
        <v/>
      </c>
      <c r="HK22" s="51" t="str">
        <f t="shared" ca="1" si="78"/>
        <v/>
      </c>
      <c r="HL22" s="51" t="str">
        <f t="shared" ca="1" si="79"/>
        <v/>
      </c>
      <c r="HM22" s="51" t="str">
        <f t="shared" ca="1" si="80"/>
        <v/>
      </c>
      <c r="HN22" s="51" t="str">
        <f t="shared" ca="1" si="81"/>
        <v/>
      </c>
      <c r="HO22" s="51" t="str">
        <f t="shared" ca="1" si="82"/>
        <v/>
      </c>
      <c r="HP22" s="51" t="str">
        <f t="shared" ca="1" si="83"/>
        <v/>
      </c>
      <c r="HQ22" s="51" t="str">
        <f t="shared" ca="1" si="84"/>
        <v/>
      </c>
      <c r="HR22" s="51" t="str">
        <f t="shared" ca="1" si="85"/>
        <v>2 حاسب 1/4</v>
      </c>
      <c r="HS22" s="51" t="str">
        <f t="shared" ca="1" si="86"/>
        <v/>
      </c>
      <c r="HT22" s="51" t="str">
        <f t="shared" ca="1" si="87"/>
        <v/>
      </c>
      <c r="HU22" s="51" t="str">
        <f t="shared" ca="1" si="88"/>
        <v/>
      </c>
      <c r="HV22" s="51" t="str">
        <f t="shared" ca="1" si="89"/>
        <v/>
      </c>
      <c r="HW22" s="51" t="str">
        <f t="shared" ca="1" si="90"/>
        <v/>
      </c>
      <c r="HX22" s="51" t="str">
        <f t="shared" ca="1" si="91"/>
        <v/>
      </c>
      <c r="HY22" s="51" t="str">
        <f t="shared" ca="1" si="92"/>
        <v/>
      </c>
      <c r="HZ22" s="51" t="str">
        <f t="shared" ca="1" si="93"/>
        <v/>
      </c>
      <c r="IA22" s="51" t="str">
        <f t="shared" ca="1" si="94"/>
        <v/>
      </c>
      <c r="IB22" s="51" t="str">
        <f t="shared" ca="1" si="95"/>
        <v/>
      </c>
      <c r="IC22" s="51" t="str">
        <f t="shared" ca="1" si="96"/>
        <v/>
      </c>
      <c r="ID22" s="51" t="str">
        <f t="shared" ca="1" si="97"/>
        <v>2 حاسب 2/4</v>
      </c>
      <c r="IE22" s="51" t="str">
        <f t="shared" ca="1" si="98"/>
        <v/>
      </c>
      <c r="IF22" s="51" t="str">
        <f t="shared" ca="1" si="99"/>
        <v/>
      </c>
      <c r="IG22" s="51" t="str">
        <f t="shared" ca="1" si="100"/>
        <v/>
      </c>
      <c r="IH22" s="51" t="str">
        <f t="shared" ca="1" si="101"/>
        <v/>
      </c>
      <c r="II22" s="51" t="str">
        <f t="shared" ca="1" si="102"/>
        <v/>
      </c>
      <c r="IJ22" s="51" t="str">
        <f t="shared" ca="1" si="103"/>
        <v/>
      </c>
      <c r="IK22" s="51" t="str">
        <f t="shared" ca="1" si="104"/>
        <v/>
      </c>
      <c r="IL22" s="51" t="str">
        <f t="shared" ca="1" si="105"/>
        <v/>
      </c>
      <c r="IM22" s="51" t="str">
        <f t="shared" ca="1" si="106"/>
        <v/>
      </c>
      <c r="IN22" s="51" t="str">
        <f t="shared" ca="1" si="107"/>
        <v/>
      </c>
      <c r="IO22" s="51" t="str">
        <f t="shared" ca="1" si="108"/>
        <v/>
      </c>
      <c r="IP22" s="51" t="str">
        <f t="shared" ca="1" si="109"/>
        <v>2 حاسب 3/4</v>
      </c>
      <c r="IQ22" s="51" t="str">
        <f t="shared" ca="1" si="110"/>
        <v/>
      </c>
      <c r="IR22" s="51" t="str">
        <f t="shared" ca="1" si="111"/>
        <v/>
      </c>
      <c r="IS22" s="51" t="str">
        <f t="shared" ca="1" si="112"/>
        <v/>
      </c>
      <c r="IT22" s="51" t="str">
        <f t="shared" ca="1" si="113"/>
        <v/>
      </c>
      <c r="IU22" s="51" t="str">
        <f t="shared" ca="1" si="114"/>
        <v/>
      </c>
      <c r="IV22" s="51" t="str">
        <f t="shared" ca="1" si="115"/>
        <v/>
      </c>
      <c r="IW22" s="51" t="str">
        <f t="shared" ca="1" si="116"/>
        <v/>
      </c>
      <c r="IX22" s="51" t="str">
        <f t="shared" ca="1" si="117"/>
        <v/>
      </c>
      <c r="IY22" s="51" t="str">
        <f t="shared" ca="1" si="118"/>
        <v/>
      </c>
      <c r="IZ22" s="51" t="str">
        <f t="shared" ca="1" si="119"/>
        <v/>
      </c>
      <c r="JA22" s="51" t="str">
        <f t="shared" ca="1" si="120"/>
        <v/>
      </c>
      <c r="JB22" s="51" t="str">
        <f t="shared" ca="1" si="121"/>
        <v>2 حاسب 1/5</v>
      </c>
      <c r="JC22" s="51" t="str">
        <f t="shared" ca="1" si="122"/>
        <v/>
      </c>
      <c r="JD22" s="51" t="str">
        <f t="shared" ca="1" si="123"/>
        <v/>
      </c>
      <c r="JE22" s="51" t="str">
        <f t="shared" ca="1" si="124"/>
        <v/>
      </c>
      <c r="JF22" s="51" t="str">
        <f t="shared" ca="1" si="125"/>
        <v/>
      </c>
      <c r="JG22" s="51" t="str">
        <f t="shared" ca="1" si="126"/>
        <v/>
      </c>
      <c r="JH22" s="51" t="str">
        <f t="shared" ca="1" si="127"/>
        <v/>
      </c>
      <c r="JI22" s="51" t="str">
        <f t="shared" ca="1" si="128"/>
        <v/>
      </c>
      <c r="JJ22" s="51" t="str">
        <f t="shared" ca="1" si="129"/>
        <v/>
      </c>
      <c r="JK22" s="51" t="str">
        <f t="shared" ca="1" si="130"/>
        <v/>
      </c>
      <c r="JL22" s="51" t="str">
        <f t="shared" ca="1" si="131"/>
        <v/>
      </c>
      <c r="JM22" s="51" t="str">
        <f t="shared" ca="1" si="132"/>
        <v/>
      </c>
      <c r="JN22" s="51" t="str">
        <f t="shared" ca="1" si="133"/>
        <v>2 حاسب 2/5</v>
      </c>
      <c r="JO22" s="51" t="str">
        <f t="shared" ca="1" si="134"/>
        <v/>
      </c>
      <c r="JP22" s="51" t="str">
        <f t="shared" ca="1" si="135"/>
        <v/>
      </c>
      <c r="JQ22" s="51" t="str">
        <f t="shared" ca="1" si="136"/>
        <v/>
      </c>
      <c r="JR22" s="51" t="str">
        <f t="shared" ca="1" si="137"/>
        <v/>
      </c>
      <c r="JS22" s="51" t="str">
        <f t="shared" ca="1" si="138"/>
        <v/>
      </c>
      <c r="JT22" s="51" t="str">
        <f t="shared" ca="1" si="139"/>
        <v/>
      </c>
      <c r="JU22" s="51" t="str">
        <f t="shared" ca="1" si="140"/>
        <v/>
      </c>
      <c r="JV22" s="51" t="str">
        <f t="shared" ca="1" si="141"/>
        <v/>
      </c>
      <c r="JW22" s="51" t="str">
        <f t="shared" ca="1" si="142"/>
        <v/>
      </c>
      <c r="JX22" s="51" t="str">
        <f t="shared" ca="1" si="143"/>
        <v/>
      </c>
      <c r="JY22" s="51" t="str">
        <f t="shared" ca="1" si="144"/>
        <v/>
      </c>
      <c r="JZ22" s="51" t="str">
        <f t="shared" ca="1" si="145"/>
        <v>1 حاسب 1/6</v>
      </c>
      <c r="KA22" s="51" t="str">
        <f t="shared" ca="1" si="146"/>
        <v/>
      </c>
      <c r="KB22" s="51" t="str">
        <f t="shared" ca="1" si="147"/>
        <v/>
      </c>
      <c r="KC22" s="51" t="str">
        <f t="shared" ca="1" si="148"/>
        <v/>
      </c>
      <c r="KD22" s="51" t="str">
        <f t="shared" ca="1" si="149"/>
        <v/>
      </c>
      <c r="KE22" s="51" t="str">
        <f t="shared" ca="1" si="150"/>
        <v/>
      </c>
      <c r="KF22" s="51" t="str">
        <f t="shared" ca="1" si="151"/>
        <v/>
      </c>
      <c r="KG22" s="51" t="str">
        <f t="shared" ca="1" si="152"/>
        <v/>
      </c>
      <c r="KH22" s="51" t="str">
        <f t="shared" ca="1" si="153"/>
        <v/>
      </c>
      <c r="KI22" s="51" t="str">
        <f t="shared" ca="1" si="154"/>
        <v/>
      </c>
      <c r="KJ22" s="51" t="str">
        <f t="shared" ca="1" si="155"/>
        <v/>
      </c>
      <c r="KK22" s="51" t="str">
        <f t="shared" ca="1" si="156"/>
        <v/>
      </c>
      <c r="KL22" s="51" t="str">
        <f t="shared" ca="1" si="157"/>
        <v/>
      </c>
      <c r="KM22" s="51" t="str">
        <f t="shared" ca="1" si="158"/>
        <v>1 حاسب 2/6</v>
      </c>
      <c r="KN22" s="51" t="str">
        <f t="shared" ca="1" si="159"/>
        <v/>
      </c>
      <c r="KO22" s="51" t="str">
        <f t="shared" ca="1" si="160"/>
        <v/>
      </c>
      <c r="KP22" s="51" t="str">
        <f t="shared" ca="1" si="161"/>
        <v/>
      </c>
      <c r="KQ22" s="51" t="str">
        <f t="shared" ca="1" si="162"/>
        <v/>
      </c>
      <c r="KR22" s="51" t="str">
        <f t="shared" ca="1" si="163"/>
        <v/>
      </c>
      <c r="KS22" s="51" t="str">
        <f t="shared" ca="1" si="164"/>
        <v/>
      </c>
    </row>
    <row r="23" spans="1:305" ht="19.5" customHeight="1">
      <c r="A23" s="49" t="s">
        <v>120</v>
      </c>
      <c r="B23" s="49">
        <f ca="1">SUMPRODUCT((ST!$F$43:$AS$43=Plan!$B$1)*(ST!$F$44:$AS$44=Plan!B$2))</f>
        <v>0</v>
      </c>
      <c r="C23" s="49">
        <f ca="1">SUMPRODUCT((ST!$F$43:$AS$43=Plan!$B$1)*(ST!$F$44:$AS$44=Plan!C$2))</f>
        <v>0</v>
      </c>
      <c r="D23" s="49">
        <f ca="1">SUMPRODUCT((ST!$F$43:$AS$43=Plan!$B$1)*(ST!$F$44:$AS$44=Plan!D$2))</f>
        <v>0</v>
      </c>
      <c r="E23" s="49">
        <f ca="1">SUMPRODUCT((ST!$F$43:$AS$43=Plan!$B$1)*(ST!$F$44:$AS$44=Plan!E$2))</f>
        <v>0</v>
      </c>
      <c r="F23" s="49">
        <f ca="1">SUMPRODUCT((ST!$F$43:$AS$43=Plan!$B$1)*(ST!$F$44:$AS$44=Plan!F$2))</f>
        <v>0</v>
      </c>
      <c r="G23" s="49">
        <f ca="1">SUMPRODUCT((ST!$F$43:$AS$43=Plan!$B$1)*(ST!$F$44:$AS$44=Plan!G$2))</f>
        <v>0</v>
      </c>
      <c r="H23" s="49">
        <f ca="1">SUMPRODUCT((ST!$F$43:$AS$43=Plan!$B$1)*(ST!$F$44:$AS$44=Plan!H$2))</f>
        <v>0</v>
      </c>
      <c r="I23" s="49">
        <f ca="1">SUMPRODUCT((ST!$F$43:$AS$43=Plan!$B$1)*(ST!$F$44:$AS$44=Plan!I$2))</f>
        <v>0</v>
      </c>
      <c r="J23" s="49">
        <f ca="1">SUMPRODUCT((ST!$F$43:$AS$43=Plan!$B$1)*(ST!$F$44:$AS$44=Plan!J$2))</f>
        <v>1</v>
      </c>
      <c r="K23" s="49">
        <f ca="1">SUMPRODUCT((ST!$F$43:$AS$43=Plan!$B$1)*(ST!$F$44:$AS$44=Plan!K$2))</f>
        <v>2</v>
      </c>
      <c r="L23" s="49">
        <f ca="1">SUMPRODUCT((ST!$F$43:$AS$43=Plan!$B$1)*(ST!$F$44:$AS$44=Plan!L$2))</f>
        <v>0</v>
      </c>
      <c r="M23" s="49">
        <f ca="1">SUMPRODUCT((ST!$F$43:$AS$43=Plan!$M$1)*(ST!$F$44:$AS$44=Plan!M$2))</f>
        <v>0</v>
      </c>
      <c r="N23" s="49">
        <f ca="1">SUMPRODUCT((ST!$F$43:$AS$43=Plan!$M$1)*(ST!$F$44:$AS$44=Plan!N$2))</f>
        <v>0</v>
      </c>
      <c r="O23" s="49">
        <f ca="1">SUMPRODUCT((ST!$F$43:$AS$43=Plan!$M$1)*(ST!$F$44:$AS$44=Plan!O$2))</f>
        <v>0</v>
      </c>
      <c r="P23" s="49">
        <f ca="1">SUMPRODUCT((ST!$F$43:$AS$43=Plan!$M$1)*(ST!$F$44:$AS$44=Plan!P$2))</f>
        <v>0</v>
      </c>
      <c r="Q23" s="49">
        <f ca="1">SUMPRODUCT((ST!$F$43:$AS$43=Plan!$M$1)*(ST!$F$44:$AS$44=Plan!Q$2))</f>
        <v>0</v>
      </c>
      <c r="R23" s="49">
        <f ca="1">SUMPRODUCT((ST!$F$43:$AS$43=Plan!$M$1)*(ST!$F$44:$AS$44=Plan!R$2))</f>
        <v>0</v>
      </c>
      <c r="S23" s="49">
        <f ca="1">SUMPRODUCT((ST!$F$43:$AS$43=Plan!$M$1)*(ST!$F$44:$AS$44=Plan!S$2))</f>
        <v>0</v>
      </c>
      <c r="T23" s="49">
        <f ca="1">SUMPRODUCT((ST!$F$43:$AS$43=Plan!$M$1)*(ST!$F$44:$AS$44=Plan!T$2))</f>
        <v>0</v>
      </c>
      <c r="U23" s="49">
        <f ca="1">SUMPRODUCT((ST!$F$43:$AS$43=Plan!$M$1)*(ST!$F$44:$AS$44=Plan!U$2))</f>
        <v>1</v>
      </c>
      <c r="V23" s="49">
        <f ca="1">SUMPRODUCT((ST!$F$43:$AS$43=Plan!$M$1)*(ST!$F$44:$AS$44=Plan!V$2))</f>
        <v>2</v>
      </c>
      <c r="W23" s="49">
        <f ca="1">SUMPRODUCT((ST!$F$43:$AS$43=Plan!$M$1)*(ST!$F$44:$AS$44=Plan!W$2))</f>
        <v>0</v>
      </c>
      <c r="X23" s="49">
        <f ca="1">SUMPRODUCT((ST!$F$43:$AS$43=Plan!$X$1)*(ST!$F$44:$AS$44=Plan!X$2))</f>
        <v>0</v>
      </c>
      <c r="Y23" s="49">
        <f ca="1">SUMPRODUCT((ST!$F$43:$AS$43=Plan!$X$1)*(ST!$F$44:$AS$44=Plan!Y$2))</f>
        <v>0</v>
      </c>
      <c r="Z23" s="49">
        <f ca="1">SUMPRODUCT((ST!$F$43:$AS$43=Plan!$X$1)*(ST!$F$44:$AS$44=Plan!Z$2))</f>
        <v>0</v>
      </c>
      <c r="AA23" s="49">
        <f ca="1">SUMPRODUCT((ST!$F$43:$AS$43=Plan!$X$1)*(ST!$F$44:$AS$44=Plan!AA$2))</f>
        <v>0</v>
      </c>
      <c r="AB23" s="49">
        <f ca="1">SUMPRODUCT((ST!$F$43:$AS$43=Plan!$X$1)*(ST!$F$44:$AS$44=Plan!AB$2))</f>
        <v>0</v>
      </c>
      <c r="AC23" s="49">
        <f ca="1">SUMPRODUCT((ST!$F$43:$AS$43=Plan!$X$1)*(ST!$F$44:$AS$44=Plan!AC$2))</f>
        <v>0</v>
      </c>
      <c r="AD23" s="49">
        <f ca="1">SUMPRODUCT((ST!$F$43:$AS$43=Plan!$X$1)*(ST!$F$44:$AS$44=Plan!AD$2))</f>
        <v>0</v>
      </c>
      <c r="AE23" s="49">
        <f ca="1">SUMPRODUCT((ST!$F$43:$AS$43=Plan!$X$1)*(ST!$F$44:$AS$44=Plan!AE$2))</f>
        <v>0</v>
      </c>
      <c r="AF23" s="49">
        <f ca="1">SUMPRODUCT((ST!$F$43:$AS$43=Plan!$X$1)*(ST!$F$44:$AS$44=Plan!AF$2))</f>
        <v>1</v>
      </c>
      <c r="AG23" s="49">
        <f ca="1">SUMPRODUCT((ST!$F$43:$AS$43=Plan!$X$1)*(ST!$F$44:$AS$44=Plan!AG$2))</f>
        <v>2</v>
      </c>
      <c r="AH23" s="49">
        <f ca="1">SUMPRODUCT((ST!$F$43:$AS$43=Plan!$X$1)*(ST!$F$44:$AS$44=Plan!AH$2))</f>
        <v>0</v>
      </c>
      <c r="AI23" s="49">
        <f ca="1">SUMPRODUCT((ST!$F$43:$AS$43=Plan!$AI$1)*(ST!$F$44:$AS$44=Plan!AI$2))</f>
        <v>0</v>
      </c>
      <c r="AJ23" s="49">
        <f ca="1">SUMPRODUCT((ST!$F$43:$AS$43=Plan!$AI$1)*(ST!$F$44:$AS$44=Plan!AJ$2))</f>
        <v>0</v>
      </c>
      <c r="AK23" s="49">
        <f ca="1">SUMPRODUCT((ST!$F$43:$AS$43=Plan!$AI$1)*(ST!$F$44:$AS$44=Plan!AK$2))</f>
        <v>0</v>
      </c>
      <c r="AL23" s="49">
        <f ca="1">SUMPRODUCT((ST!$F$43:$AS$43=Plan!$AI$1)*(ST!$F$44:$AS$44=Plan!AL$2))</f>
        <v>0</v>
      </c>
      <c r="AM23" s="49">
        <f ca="1">SUMPRODUCT((ST!$F$43:$AS$43=Plan!$AI$1)*(ST!$F$44:$AS$44=Plan!AM$2))</f>
        <v>0</v>
      </c>
      <c r="AN23" s="49">
        <f ca="1">SUMPRODUCT((ST!$F$43:$AS$43=Plan!$AI$1)*(ST!$F$44:$AS$44=Plan!AN$2))</f>
        <v>0</v>
      </c>
      <c r="AO23" s="49">
        <f ca="1">SUMPRODUCT((ST!$F$43:$AS$43=Plan!$AI$1)*(ST!$F$44:$AS$44=Plan!AO$2))</f>
        <v>0</v>
      </c>
      <c r="AP23" s="49">
        <f ca="1">SUMPRODUCT((ST!$F$43:$AS$43=Plan!$AI$1)*(ST!$F$44:$AS$44=Plan!AP$2))</f>
        <v>0</v>
      </c>
      <c r="AQ23" s="49">
        <f ca="1">SUMPRODUCT((ST!$F$43:$AS$43=Plan!$AI$1)*(ST!$F$44:$AS$44=Plan!AQ$2))</f>
        <v>1</v>
      </c>
      <c r="AR23" s="49">
        <f ca="1">SUMPRODUCT((ST!$F$43:$AS$43=Plan!$AI$1)*(ST!$F$44:$AS$44=Plan!AR$2))</f>
        <v>2</v>
      </c>
      <c r="AS23" s="49">
        <f ca="1">SUMPRODUCT((ST!$F$43:$AS$43=Plan!$AI$1)*(ST!$F$44:$AS$44=Plan!AS$2))</f>
        <v>0</v>
      </c>
      <c r="AT23" s="49">
        <f ca="1">SUMPRODUCT((ST!$F$43:$AS$43=Plan!$AT$1)*(ST!$F$44:$AS$44=Plan!AT$2))</f>
        <v>0</v>
      </c>
      <c r="AU23" s="49">
        <f ca="1">SUMPRODUCT((ST!$F$43:$AS$43=Plan!$AT$1)*(ST!$F$44:$AS$44=Plan!AU$2))</f>
        <v>0</v>
      </c>
      <c r="AV23" s="49">
        <f ca="1">SUMPRODUCT((ST!$F$43:$AS$43=Plan!$AT$1)*(ST!$F$44:$AS$44=Plan!AV$2))</f>
        <v>0</v>
      </c>
      <c r="AW23" s="49">
        <f ca="1">SUMPRODUCT((ST!$F$43:$AS$43=Plan!$AT$1)*(ST!$F$44:$AS$44=Plan!AW$2))</f>
        <v>0</v>
      </c>
      <c r="AX23" s="49">
        <f ca="1">SUMPRODUCT((ST!$F$43:$AS$43=Plan!$AT$1)*(ST!$F$44:$AS$44=Plan!AX$2))</f>
        <v>0</v>
      </c>
      <c r="AY23" s="49">
        <f ca="1">SUMPRODUCT((ST!$F$43:$AS$43=Plan!$AT$1)*(ST!$F$44:$AS$44=Plan!AY$2))</f>
        <v>0</v>
      </c>
      <c r="AZ23" s="49">
        <f ca="1">SUMPRODUCT((ST!$F$43:$AS$43=Plan!$AT$1)*(ST!$F$44:$AS$44=Plan!AZ$2))</f>
        <v>0</v>
      </c>
      <c r="BA23" s="49">
        <f ca="1">SUMPRODUCT((ST!$F$43:$AS$43=Plan!$AT$1)*(ST!$F$44:$AS$44=Plan!BA$2))</f>
        <v>0</v>
      </c>
      <c r="BB23" s="49">
        <f ca="1">SUMPRODUCT((ST!$F$43:$AS$43=Plan!$AT$1)*(ST!$F$44:$AS$44=Plan!BB$2))</f>
        <v>1</v>
      </c>
      <c r="BC23" s="49">
        <f ca="1">SUMPRODUCT((ST!$F$43:$AS$43=Plan!$AT$1)*(ST!$F$44:$AS$44=Plan!BC$2))</f>
        <v>2</v>
      </c>
      <c r="BD23" s="49">
        <f ca="1">SUMPRODUCT((ST!$F$43:$AS$43=Plan!$AT$1)*(ST!$F$44:$AS$44=Plan!BD$2))</f>
        <v>0</v>
      </c>
      <c r="BE23" s="49">
        <f ca="1">SUMPRODUCT((ST!$F$43:$AS$43=Plan!$BE$1)*(ST!$F$44:$AS$44=Plan!BE$2))</f>
        <v>0</v>
      </c>
      <c r="BF23" s="49">
        <f ca="1">SUMPRODUCT((ST!$F$43:$AS$43=Plan!$BE$1)*(ST!$F$44:$AS$44=Plan!BF$2))</f>
        <v>0</v>
      </c>
      <c r="BG23" s="49">
        <f ca="1">SUMPRODUCT((ST!$F$43:$AS$43=Plan!$BE$1)*(ST!$F$44:$AS$44=Plan!BG$2))</f>
        <v>0</v>
      </c>
      <c r="BH23" s="49">
        <f ca="1">SUMPRODUCT((ST!$F$43:$AS$43=Plan!$BE$1)*(ST!$F$44:$AS$44=Plan!BH$2))</f>
        <v>0</v>
      </c>
      <c r="BI23" s="49">
        <f ca="1">SUMPRODUCT((ST!$F$43:$AS$43=Plan!$BE$1)*(ST!$F$44:$AS$44=Plan!BI$2))</f>
        <v>0</v>
      </c>
      <c r="BJ23" s="49">
        <f ca="1">SUMPRODUCT((ST!$F$43:$AS$43=Plan!$BE$1)*(ST!$F$44:$AS$44=Plan!BJ$2))</f>
        <v>0</v>
      </c>
      <c r="BK23" s="49">
        <f ca="1">SUMPRODUCT((ST!$F$43:$AS$43=Plan!$BE$1)*(ST!$F$44:$AS$44=Plan!BK$2))</f>
        <v>0</v>
      </c>
      <c r="BL23" s="49">
        <f ca="1">SUMPRODUCT((ST!$F$43:$AS$43=Plan!$BE$1)*(ST!$F$44:$AS$44=Plan!BL$2))</f>
        <v>0</v>
      </c>
      <c r="BM23" s="49">
        <f ca="1">SUMPRODUCT((ST!$F$43:$AS$43=Plan!$BE$1)*(ST!$F$44:$AS$44=Plan!BM$2))</f>
        <v>1</v>
      </c>
      <c r="BN23" s="49">
        <f ca="1">SUMPRODUCT((ST!$F$43:$AS$43=Plan!$BE$1)*(ST!$F$44:$AS$44=Plan!BN$2))</f>
        <v>2</v>
      </c>
      <c r="BO23" s="49">
        <f ca="1">SUMPRODUCT((ST!$F$43:$AS$43=Plan!$BE$1)*(ST!$F$44:$AS$44=Plan!BO$2))</f>
        <v>0</v>
      </c>
      <c r="BP23" s="49">
        <f ca="1">SUMPRODUCT((ST!$F$43:$AS$43=Plan!$BP$1)*(ST!$F$44:$AS$44=Plan!BP$2))</f>
        <v>0</v>
      </c>
      <c r="BQ23" s="49">
        <f ca="1">SUMPRODUCT((ST!$F$43:$AS$43=Plan!$BP$1)*(ST!$F$44:$AS$44=Plan!BQ$2))</f>
        <v>0</v>
      </c>
      <c r="BR23" s="49">
        <f ca="1">SUMPRODUCT((ST!$F$43:$AS$43=Plan!$BP$1)*(ST!$F$44:$AS$44=Plan!BR$2))</f>
        <v>0</v>
      </c>
      <c r="BS23" s="49">
        <f ca="1">SUMPRODUCT((ST!$F$43:$AS$43=Plan!$BP$1)*(ST!$F$44:$AS$44=Plan!BS$2))</f>
        <v>0</v>
      </c>
      <c r="BT23" s="49">
        <f ca="1">SUMPRODUCT((ST!$F$43:$AS$43=Plan!$BP$1)*(ST!$F$44:$AS$44=Plan!BT$2))</f>
        <v>0</v>
      </c>
      <c r="BU23" s="49">
        <f ca="1">SUMPRODUCT((ST!$F$43:$AS$43=Plan!$BP$1)*(ST!$F$44:$AS$44=Plan!BU$2))</f>
        <v>0</v>
      </c>
      <c r="BV23" s="49">
        <f ca="1">SUMPRODUCT((ST!$F$43:$AS$43=Plan!$BP$1)*(ST!$F$44:$AS$44=Plan!BV$2))</f>
        <v>0</v>
      </c>
      <c r="BW23" s="49">
        <f ca="1">SUMPRODUCT((ST!$F$43:$AS$43=Plan!$BP$1)*(ST!$F$44:$AS$44=Plan!BW$2))</f>
        <v>0</v>
      </c>
      <c r="BX23" s="49">
        <f ca="1">SUMPRODUCT((ST!$F$43:$AS$43=Plan!$BP$1)*(ST!$F$44:$AS$44=Plan!BX$2))</f>
        <v>0</v>
      </c>
      <c r="BY23" s="49">
        <f ca="1">SUMPRODUCT((ST!$F$43:$AS$43=Plan!$BP$1)*(ST!$F$44:$AS$44=Plan!BY$2))</f>
        <v>0</v>
      </c>
      <c r="BZ23" s="49">
        <f ca="1">SUMPRODUCT((ST!$F$43:$AS$43=Plan!$BP$1)*(ST!$F$44:$AS$44=Plan!BZ$2))</f>
        <v>0</v>
      </c>
      <c r="CA23" s="49">
        <f ca="1">SUMPRODUCT((ST!$F$43:$AS$43=Plan!$BP$1)*(ST!$F$44:$AS$44=Plan!CA$2))</f>
        <v>0</v>
      </c>
      <c r="CB23" s="49">
        <f ca="1">SUMPRODUCT((ST!$F$43:$AS$43=Plan!$CB$1)*(ST!$F$44:$AS$44=Plan!CB$2))</f>
        <v>0</v>
      </c>
      <c r="CC23" s="49">
        <f ca="1">SUMPRODUCT((ST!$F$43:$AS$43=Plan!$CB$1)*(ST!$F$44:$AS$44=Plan!CC$2))</f>
        <v>0</v>
      </c>
      <c r="CD23" s="49">
        <f ca="1">SUMPRODUCT((ST!$F$43:$AS$43=Plan!$CB$1)*(ST!$F$44:$AS$44=Plan!CD$2))</f>
        <v>0</v>
      </c>
      <c r="CE23" s="49">
        <f ca="1">SUMPRODUCT((ST!$F$43:$AS$43=Plan!$CB$1)*(ST!$F$44:$AS$44=Plan!CE$2))</f>
        <v>0</v>
      </c>
      <c r="CF23" s="49">
        <f ca="1">SUMPRODUCT((ST!$F$43:$AS$43=Plan!$CB$1)*(ST!$F$44:$AS$44=Plan!CF$2))</f>
        <v>0</v>
      </c>
      <c r="CG23" s="49">
        <f ca="1">SUMPRODUCT((ST!$F$43:$AS$43=Plan!$CB$1)*(ST!$F$44:$AS$44=Plan!CG$2))</f>
        <v>0</v>
      </c>
      <c r="CH23" s="49">
        <f ca="1">SUMPRODUCT((ST!$F$43:$AS$43=Plan!$CB$1)*(ST!$F$44:$AS$44=Plan!CH$2))</f>
        <v>0</v>
      </c>
      <c r="CI23" s="49">
        <f ca="1">SUMPRODUCT((ST!$F$43:$AS$43=Plan!$CB$1)*(ST!$F$44:$AS$44=Plan!CI$2))</f>
        <v>0</v>
      </c>
      <c r="CJ23" s="49">
        <f ca="1">SUMPRODUCT((ST!$F$43:$AS$43=Plan!$CB$1)*(ST!$F$44:$AS$44=Plan!CJ$2))</f>
        <v>0</v>
      </c>
      <c r="CK23" s="49">
        <f ca="1">SUMPRODUCT((ST!$F$43:$AS$43=Plan!$CB$1)*(ST!$F$44:$AS$44=Plan!CK$2))</f>
        <v>0</v>
      </c>
      <c r="CL23" s="49">
        <f ca="1">SUMPRODUCT((ST!$F$43:$AS$43=Plan!$CB$1)*(ST!$F$44:$AS$44=Plan!CL$2))</f>
        <v>0</v>
      </c>
      <c r="CM23" s="49">
        <f ca="1">SUMPRODUCT((ST!$F$43:$AS$43=Plan!$CB$1)*(ST!$F$44:$AS$44=Plan!CM$2))</f>
        <v>0</v>
      </c>
      <c r="CN23" s="49">
        <f ca="1">SUMPRODUCT((ST!$F$43:$AS$43=Plan!$CN$1)*(ST!$F$44:$AS$44=Plan!CN$2))</f>
        <v>0</v>
      </c>
      <c r="CO23" s="49">
        <f ca="1">SUMPRODUCT((ST!$F$43:$AS$43=Plan!$CN$1)*(ST!$F$44:$AS$44=Plan!CO$2))</f>
        <v>0</v>
      </c>
      <c r="CP23" s="49">
        <f ca="1">SUMPRODUCT((ST!$F$43:$AS$43=Plan!$CN$1)*(ST!$F$44:$AS$44=Plan!CP$2))</f>
        <v>0</v>
      </c>
      <c r="CQ23" s="49">
        <f ca="1">SUMPRODUCT((ST!$F$43:$AS$43=Plan!$CN$1)*(ST!$F$44:$AS$44=Plan!CQ$2))</f>
        <v>0</v>
      </c>
      <c r="CR23" s="49">
        <f ca="1">SUMPRODUCT((ST!$F$43:$AS$43=Plan!$CN$1)*(ST!$F$44:$AS$44=Plan!CR$2))</f>
        <v>0</v>
      </c>
      <c r="CS23" s="49">
        <f ca="1">SUMPRODUCT((ST!$F$43:$AS$43=Plan!$CN$1)*(ST!$F$44:$AS$44=Plan!CS$2))</f>
        <v>0</v>
      </c>
      <c r="CT23" s="49">
        <f ca="1">SUMPRODUCT((ST!$F$43:$AS$43=Plan!$CN$1)*(ST!$F$44:$AS$44=Plan!CT$2))</f>
        <v>0</v>
      </c>
      <c r="CU23" s="49">
        <f ca="1">SUMPRODUCT((ST!$F$43:$AS$43=Plan!$CN$1)*(ST!$F$44:$AS$44=Plan!CU$2))</f>
        <v>0</v>
      </c>
      <c r="CV23" s="49">
        <f ca="1">SUMPRODUCT((ST!$F$43:$AS$43=Plan!$CN$1)*(ST!$F$44:$AS$44=Plan!CV$2))</f>
        <v>0</v>
      </c>
      <c r="CW23" s="49">
        <f ca="1">SUMPRODUCT((ST!$F$43:$AS$43=Plan!$CN$1)*(ST!$F$44:$AS$44=Plan!CW$2))</f>
        <v>0</v>
      </c>
      <c r="CX23" s="49">
        <f ca="1">SUMPRODUCT((ST!$F$43:$AS$43=Plan!$CN$1)*(ST!$F$44:$AS$44=Plan!CX$2))</f>
        <v>0</v>
      </c>
      <c r="CY23" s="49">
        <f ca="1">SUMPRODUCT((ST!$F$43:$AS$43=Plan!$CN$1)*(ST!$F$44:$AS$44=Plan!CY$2))</f>
        <v>0</v>
      </c>
      <c r="CZ23" s="49">
        <f ca="1">SUMPRODUCT((ST!$F$43:$AS$43=Plan!$CZ$1)*(ST!$F$44:$AS$44=Plan!CZ$2))</f>
        <v>0</v>
      </c>
      <c r="DA23" s="49">
        <f ca="1">SUMPRODUCT((ST!$F$43:$AS$43=Plan!$CZ$1)*(ST!$F$44:$AS$44=Plan!DA$2))</f>
        <v>0</v>
      </c>
      <c r="DB23" s="49">
        <f ca="1">SUMPRODUCT((ST!$F$43:$AS$43=Plan!$CZ$1)*(ST!$F$44:$AS$44=Plan!DB$2))</f>
        <v>0</v>
      </c>
      <c r="DC23" s="49">
        <f ca="1">SUMPRODUCT((ST!$F$43:$AS$43=Plan!$CZ$1)*(ST!$F$44:$AS$44=Plan!DC$2))</f>
        <v>0</v>
      </c>
      <c r="DD23" s="49">
        <f ca="1">SUMPRODUCT((ST!$F$43:$AS$43=Plan!$CZ$1)*(ST!$F$44:$AS$44=Plan!DD$2))</f>
        <v>0</v>
      </c>
      <c r="DE23" s="49">
        <f ca="1">SUMPRODUCT((ST!$F$43:$AS$43=Plan!$CZ$1)*(ST!$F$44:$AS$44=Plan!DE$2))</f>
        <v>0</v>
      </c>
      <c r="DF23" s="49">
        <f ca="1">SUMPRODUCT((ST!$F$43:$AS$43=Plan!$CZ$1)*(ST!$F$44:$AS$44=Plan!DF$2))</f>
        <v>0</v>
      </c>
      <c r="DG23" s="49">
        <f ca="1">SUMPRODUCT((ST!$F$43:$AS$43=Plan!$CZ$1)*(ST!$F$44:$AS$44=Plan!DG$2))</f>
        <v>0</v>
      </c>
      <c r="DH23" s="49">
        <f ca="1">SUMPRODUCT((ST!$F$43:$AS$43=Plan!$CZ$1)*(ST!$F$44:$AS$44=Plan!DH$2))</f>
        <v>0</v>
      </c>
      <c r="DI23" s="49">
        <f ca="1">SUMPRODUCT((ST!$F$43:$AS$43=Plan!$CZ$1)*(ST!$F$44:$AS$44=Plan!DI$2))</f>
        <v>0</v>
      </c>
      <c r="DJ23" s="49">
        <f ca="1">SUMPRODUCT((ST!$F$43:$AS$43=Plan!$CZ$1)*(ST!$F$44:$AS$44=Plan!DJ$2))</f>
        <v>0</v>
      </c>
      <c r="DK23" s="49">
        <f ca="1">SUMPRODUCT((ST!$F$43:$AS$43=Plan!$CZ$1)*(ST!$F$44:$AS$44=Plan!DK$2))</f>
        <v>0</v>
      </c>
      <c r="DL23" s="49">
        <f ca="1">SUMPRODUCT((ST!$F$43:$AS$43=Plan!$DL$1)*(ST!$F$44:$AS$44=Plan!DL$2))</f>
        <v>0</v>
      </c>
      <c r="DM23" s="49">
        <f ca="1">SUMPRODUCT((ST!$F$43:$AS$43=Plan!$DL$1)*(ST!$F$44:$AS$44=Plan!DM$2))</f>
        <v>0</v>
      </c>
      <c r="DN23" s="49">
        <f ca="1">SUMPRODUCT((ST!$F$43:$AS$43=Plan!$DL$1)*(ST!$F$44:$AS$44=Plan!DN$2))</f>
        <v>0</v>
      </c>
      <c r="DO23" s="49">
        <f ca="1">SUMPRODUCT((ST!$F$43:$AS$43=Plan!$DL$1)*(ST!$F$44:$AS$44=Plan!DO$2))</f>
        <v>0</v>
      </c>
      <c r="DP23" s="49">
        <f ca="1">SUMPRODUCT((ST!$F$43:$AS$43=Plan!$DL$1)*(ST!$F$44:$AS$44=Plan!DP$2))</f>
        <v>0</v>
      </c>
      <c r="DQ23" s="49">
        <f ca="1">SUMPRODUCT((ST!$F$43:$AS$43=Plan!$DL$1)*(ST!$F$44:$AS$44=Plan!DQ$2))</f>
        <v>0</v>
      </c>
      <c r="DR23" s="49">
        <f ca="1">SUMPRODUCT((ST!$F$43:$AS$43=Plan!$DL$1)*(ST!$F$44:$AS$44=Plan!DR$2))</f>
        <v>0</v>
      </c>
      <c r="DS23" s="49">
        <f ca="1">SUMPRODUCT((ST!$F$43:$AS$43=Plan!$DL$1)*(ST!$F$44:$AS$44=Plan!DS$2))</f>
        <v>0</v>
      </c>
      <c r="DT23" s="49">
        <f ca="1">SUMPRODUCT((ST!$F$43:$AS$43=Plan!$DL$1)*(ST!$F$44:$AS$44=Plan!DT$2))</f>
        <v>0</v>
      </c>
      <c r="DU23" s="49">
        <f ca="1">SUMPRODUCT((ST!$F$43:$AS$43=Plan!$DL$1)*(ST!$F$44:$AS$44=Plan!DU$2))</f>
        <v>0</v>
      </c>
      <c r="DV23" s="49">
        <f ca="1">SUMPRODUCT((ST!$F$43:$AS$43=Plan!$DL$1)*(ST!$F$44:$AS$44=Plan!DV$2))</f>
        <v>0</v>
      </c>
      <c r="DW23" s="49">
        <f ca="1">SUMPRODUCT((ST!$F$43:$AS$43=Plan!$DL$1)*(ST!$F$44:$AS$44=Plan!DW$2))</f>
        <v>0</v>
      </c>
      <c r="DX23" s="49">
        <f ca="1">SUMPRODUCT((ST!$F$43:$AS$43=Plan!$DX$1)*(ST!$F$44:$AS$44=Plan!DX$2))</f>
        <v>0</v>
      </c>
      <c r="DY23" s="49">
        <f ca="1">SUMPRODUCT((ST!$F$43:$AS$43=Plan!$DX$1)*(ST!$F$44:$AS$44=Plan!DY$2))</f>
        <v>0</v>
      </c>
      <c r="DZ23" s="49">
        <f ca="1">SUMPRODUCT((ST!$F$43:$AS$43=Plan!$DX$1)*(ST!$F$44:$AS$44=Plan!DZ$2))</f>
        <v>0</v>
      </c>
      <c r="EA23" s="49">
        <f ca="1">SUMPRODUCT((ST!$F$43:$AS$43=Plan!$DX$1)*(ST!$F$44:$AS$44=Plan!EA$2))</f>
        <v>0</v>
      </c>
      <c r="EB23" s="49">
        <f ca="1">SUMPRODUCT((ST!$F$43:$AS$43=Plan!$DX$1)*(ST!$F$44:$AS$44=Plan!EB$2))</f>
        <v>0</v>
      </c>
      <c r="EC23" s="49">
        <f ca="1">SUMPRODUCT((ST!$F$43:$AS$43=Plan!$DX$1)*(ST!$F$44:$AS$44=Plan!EC$2))</f>
        <v>0</v>
      </c>
      <c r="ED23" s="49">
        <f ca="1">SUMPRODUCT((ST!$F$43:$AS$43=Plan!$DX$1)*(ST!$F$44:$AS$44=Plan!ED$2))</f>
        <v>0</v>
      </c>
      <c r="EE23" s="49">
        <f ca="1">SUMPRODUCT((ST!$F$43:$AS$43=Plan!$DX$1)*(ST!$F$44:$AS$44=Plan!EE$2))</f>
        <v>0</v>
      </c>
      <c r="EF23" s="49">
        <f ca="1">SUMPRODUCT((ST!$F$43:$AS$43=Plan!$DX$1)*(ST!$F$44:$AS$44=Plan!EF$2))</f>
        <v>0</v>
      </c>
      <c r="EG23" s="49">
        <f ca="1">SUMPRODUCT((ST!$F$43:$AS$43=Plan!$DX$1)*(ST!$F$44:$AS$44=Plan!EG$2))</f>
        <v>0</v>
      </c>
      <c r="EH23" s="49">
        <f ca="1">SUMPRODUCT((ST!$F$43:$AS$43=Plan!$DX$1)*(ST!$F$44:$AS$44=Plan!EH$2))</f>
        <v>2</v>
      </c>
      <c r="EI23" s="49">
        <f ca="1">SUMPRODUCT((ST!$F$43:$AS$43=Plan!$DX$1)*(ST!$F$44:$AS$44=Plan!EI$2))</f>
        <v>0</v>
      </c>
      <c r="EJ23" s="49">
        <f ca="1">SUMPRODUCT((ST!$F$43:$AS$43=Plan!$DX$1)*(ST!$F$44:$AS$44=Plan!EJ$2))</f>
        <v>0</v>
      </c>
      <c r="EK23" s="49">
        <f ca="1">SUMPRODUCT((ST!$F$43:$AS$43=Plan!$EK$1)*(ST!$F$44:$AS$44=Plan!EK$2))</f>
        <v>0</v>
      </c>
      <c r="EL23" s="49">
        <f ca="1">SUMPRODUCT((ST!$F$43:$AS$43=Plan!$EK$1)*(ST!$F$44:$AS$44=Plan!EL$2))</f>
        <v>0</v>
      </c>
      <c r="EM23" s="49">
        <f ca="1">SUMPRODUCT((ST!$F$43:$AS$43=Plan!$EK$1)*(ST!$F$44:$AS$44=Plan!EM$2))</f>
        <v>0</v>
      </c>
      <c r="EN23" s="49">
        <f ca="1">SUMPRODUCT((ST!$F$43:$AS$43=Plan!$EK$1)*(ST!$F$44:$AS$44=Plan!EN$2))</f>
        <v>0</v>
      </c>
      <c r="EO23" s="49">
        <f ca="1">SUMPRODUCT((ST!$F$43:$AS$43=Plan!$EK$1)*(ST!$F$44:$AS$44=Plan!EO$2))</f>
        <v>0</v>
      </c>
      <c r="EP23" s="49">
        <f ca="1">SUMPRODUCT((ST!$F$43:$AS$43=Plan!$EK$1)*(ST!$F$44:$AS$44=Plan!EP$2))</f>
        <v>0</v>
      </c>
      <c r="EQ23" s="49">
        <f ca="1">SUMPRODUCT((ST!$F$43:$AS$43=Plan!$EK$1)*(ST!$F$44:$AS$44=Plan!EQ$2))</f>
        <v>0</v>
      </c>
      <c r="ER23" s="49">
        <f ca="1">SUMPRODUCT((ST!$F$43:$AS$43=Plan!$EK$1)*(ST!$F$44:$AS$44=Plan!ER$2))</f>
        <v>0</v>
      </c>
      <c r="ES23" s="49">
        <f ca="1">SUMPRODUCT((ST!$F$43:$AS$43=Plan!$EK$1)*(ST!$F$44:$AS$44=Plan!ES$2))</f>
        <v>0</v>
      </c>
      <c r="ET23" s="49">
        <f ca="1">SUMPRODUCT((ST!$F$43:$AS$43=Plan!$EK$1)*(ST!$F$44:$AS$44=Plan!ET$2))</f>
        <v>0</v>
      </c>
      <c r="EU23" s="49">
        <f ca="1">SUMPRODUCT((ST!$F$43:$AS$43=Plan!$EK$1)*(ST!$F$44:$AS$44=Plan!EU$2))</f>
        <v>2</v>
      </c>
      <c r="EV23" s="49">
        <f ca="1">SUMPRODUCT((ST!$F$43:$AS$43=Plan!$EK$1)*(ST!$F$44:$AS$44=Plan!EV$2))</f>
        <v>0</v>
      </c>
      <c r="EW23" s="49">
        <f ca="1">SUMPRODUCT((ST!$F$43:$AS$43=Plan!$EK$1)*(ST!$F$44:$AS$44=Plan!EW$2))</f>
        <v>0</v>
      </c>
      <c r="EX23" s="51" t="str">
        <f t="shared" ca="1" si="13"/>
        <v/>
      </c>
      <c r="EY23" s="51" t="str">
        <f t="shared" ca="1" si="14"/>
        <v/>
      </c>
      <c r="EZ23" s="51" t="str">
        <f t="shared" ca="1" si="15"/>
        <v/>
      </c>
      <c r="FA23" s="51" t="str">
        <f t="shared" ca="1" si="16"/>
        <v/>
      </c>
      <c r="FB23" s="51" t="str">
        <f t="shared" ca="1" si="17"/>
        <v/>
      </c>
      <c r="FC23" s="51" t="str">
        <f t="shared" ca="1" si="18"/>
        <v/>
      </c>
      <c r="FD23" s="51" t="str">
        <f t="shared" ca="1" si="19"/>
        <v/>
      </c>
      <c r="FE23" s="51" t="str">
        <f t="shared" ca="1" si="20"/>
        <v/>
      </c>
      <c r="FF23" s="51" t="str">
        <f t="shared" ca="1" si="21"/>
        <v>1 موسيقى 1/1</v>
      </c>
      <c r="FG23" s="51" t="str">
        <f t="shared" ca="1" si="22"/>
        <v>2 علمي 1/1</v>
      </c>
      <c r="FH23" s="51" t="str">
        <f t="shared" ca="1" si="23"/>
        <v/>
      </c>
      <c r="FI23" s="51" t="str">
        <f t="shared" ca="1" si="24"/>
        <v/>
      </c>
      <c r="FJ23" s="51" t="str">
        <f t="shared" ca="1" si="25"/>
        <v/>
      </c>
      <c r="FK23" s="51" t="str">
        <f t="shared" ca="1" si="26"/>
        <v/>
      </c>
      <c r="FL23" s="51" t="str">
        <f t="shared" ca="1" si="27"/>
        <v/>
      </c>
      <c r="FM23" s="51" t="str">
        <f t="shared" ca="1" si="28"/>
        <v/>
      </c>
      <c r="FN23" s="51" t="str">
        <f t="shared" ca="1" si="29"/>
        <v/>
      </c>
      <c r="FO23" s="51" t="str">
        <f t="shared" ca="1" si="30"/>
        <v/>
      </c>
      <c r="FP23" s="51" t="str">
        <f t="shared" ca="1" si="31"/>
        <v/>
      </c>
      <c r="FQ23" s="51" t="str">
        <f t="shared" ca="1" si="32"/>
        <v>1 موسيقى 2/1</v>
      </c>
      <c r="FR23" s="51" t="str">
        <f t="shared" ca="1" si="33"/>
        <v>2 علمي 2/1</v>
      </c>
      <c r="FS23" s="51" t="str">
        <f t="shared" ca="1" si="34"/>
        <v/>
      </c>
      <c r="FT23" s="51" t="str">
        <f t="shared" ca="1" si="35"/>
        <v/>
      </c>
      <c r="FU23" s="51" t="str">
        <f t="shared" ca="1" si="36"/>
        <v/>
      </c>
      <c r="FV23" s="51" t="str">
        <f t="shared" ca="1" si="37"/>
        <v/>
      </c>
      <c r="FW23" s="51" t="str">
        <f t="shared" ca="1" si="38"/>
        <v/>
      </c>
      <c r="FX23" s="51" t="str">
        <f t="shared" ca="1" si="39"/>
        <v/>
      </c>
      <c r="FY23" s="51" t="str">
        <f t="shared" ca="1" si="40"/>
        <v/>
      </c>
      <c r="FZ23" s="51" t="str">
        <f t="shared" ca="1" si="41"/>
        <v/>
      </c>
      <c r="GA23" s="51" t="str">
        <f t="shared" ca="1" si="42"/>
        <v/>
      </c>
      <c r="GB23" s="51" t="str">
        <f t="shared" ca="1" si="43"/>
        <v>1 موسيقى 1/2</v>
      </c>
      <c r="GC23" s="51" t="str">
        <f t="shared" ca="1" si="44"/>
        <v>2 علمي 1/2</v>
      </c>
      <c r="GD23" s="51" t="str">
        <f t="shared" ca="1" si="45"/>
        <v/>
      </c>
      <c r="GE23" s="51" t="str">
        <f t="shared" ca="1" si="46"/>
        <v/>
      </c>
      <c r="GF23" s="51" t="str">
        <f t="shared" ca="1" si="47"/>
        <v/>
      </c>
      <c r="GG23" s="51" t="str">
        <f t="shared" ca="1" si="48"/>
        <v/>
      </c>
      <c r="GH23" s="51" t="str">
        <f t="shared" ca="1" si="49"/>
        <v/>
      </c>
      <c r="GI23" s="51" t="str">
        <f t="shared" ca="1" si="50"/>
        <v/>
      </c>
      <c r="GJ23" s="51" t="str">
        <f t="shared" ca="1" si="51"/>
        <v/>
      </c>
      <c r="GK23" s="51" t="str">
        <f t="shared" ca="1" si="52"/>
        <v/>
      </c>
      <c r="GL23" s="51" t="str">
        <f t="shared" ca="1" si="53"/>
        <v/>
      </c>
      <c r="GM23" s="51" t="str">
        <f t="shared" ca="1" si="54"/>
        <v>1 موسيقى 2/2</v>
      </c>
      <c r="GN23" s="51" t="str">
        <f t="shared" ca="1" si="55"/>
        <v>2 علمي 2/2</v>
      </c>
      <c r="GO23" s="51" t="str">
        <f t="shared" ca="1" si="56"/>
        <v/>
      </c>
      <c r="GP23" s="51" t="str">
        <f t="shared" ca="1" si="57"/>
        <v/>
      </c>
      <c r="GQ23" s="51" t="str">
        <f t="shared" ca="1" si="58"/>
        <v/>
      </c>
      <c r="GR23" s="51" t="str">
        <f t="shared" ca="1" si="59"/>
        <v/>
      </c>
      <c r="GS23" s="51" t="str">
        <f t="shared" ca="1" si="60"/>
        <v/>
      </c>
      <c r="GT23" s="51" t="str">
        <f t="shared" ca="1" si="61"/>
        <v/>
      </c>
      <c r="GU23" s="51" t="str">
        <f t="shared" ca="1" si="62"/>
        <v/>
      </c>
      <c r="GV23" s="51" t="str">
        <f t="shared" ca="1" si="63"/>
        <v/>
      </c>
      <c r="GW23" s="51" t="str">
        <f t="shared" ca="1" si="64"/>
        <v/>
      </c>
      <c r="GX23" s="51" t="str">
        <f t="shared" ca="1" si="65"/>
        <v>1 موسيقى 1/3</v>
      </c>
      <c r="GY23" s="51" t="str">
        <f t="shared" ca="1" si="66"/>
        <v>2 علمي 1/3</v>
      </c>
      <c r="GZ23" s="51" t="str">
        <f t="shared" ca="1" si="67"/>
        <v/>
      </c>
      <c r="HA23" s="51" t="str">
        <f t="shared" ca="1" si="68"/>
        <v/>
      </c>
      <c r="HB23" s="51" t="str">
        <f t="shared" ca="1" si="69"/>
        <v/>
      </c>
      <c r="HC23" s="51" t="str">
        <f t="shared" ca="1" si="70"/>
        <v/>
      </c>
      <c r="HD23" s="51" t="str">
        <f t="shared" ca="1" si="71"/>
        <v/>
      </c>
      <c r="HE23" s="51" t="str">
        <f t="shared" ca="1" si="72"/>
        <v/>
      </c>
      <c r="HF23" s="51" t="str">
        <f t="shared" ca="1" si="73"/>
        <v/>
      </c>
      <c r="HG23" s="51" t="str">
        <f t="shared" ca="1" si="74"/>
        <v/>
      </c>
      <c r="HH23" s="51" t="str">
        <f t="shared" ca="1" si="75"/>
        <v/>
      </c>
      <c r="HI23" s="51" t="str">
        <f t="shared" ca="1" si="76"/>
        <v>1 موسيقى 2/3</v>
      </c>
      <c r="HJ23" s="51" t="str">
        <f t="shared" ca="1" si="77"/>
        <v>2 علمي 2/3</v>
      </c>
      <c r="HK23" s="51" t="str">
        <f t="shared" ca="1" si="78"/>
        <v/>
      </c>
      <c r="HL23" s="51" t="str">
        <f t="shared" ca="1" si="79"/>
        <v/>
      </c>
      <c r="HM23" s="51" t="str">
        <f t="shared" ca="1" si="80"/>
        <v/>
      </c>
      <c r="HN23" s="51" t="str">
        <f t="shared" ca="1" si="81"/>
        <v/>
      </c>
      <c r="HO23" s="51" t="str">
        <f t="shared" ca="1" si="82"/>
        <v/>
      </c>
      <c r="HP23" s="51" t="str">
        <f t="shared" ca="1" si="83"/>
        <v/>
      </c>
      <c r="HQ23" s="51" t="str">
        <f t="shared" ca="1" si="84"/>
        <v/>
      </c>
      <c r="HR23" s="51" t="str">
        <f t="shared" ca="1" si="85"/>
        <v/>
      </c>
      <c r="HS23" s="51" t="str">
        <f t="shared" ca="1" si="86"/>
        <v/>
      </c>
      <c r="HT23" s="51" t="str">
        <f t="shared" ca="1" si="87"/>
        <v/>
      </c>
      <c r="HU23" s="51" t="str">
        <f t="shared" ca="1" si="88"/>
        <v/>
      </c>
      <c r="HV23" s="51" t="str">
        <f t="shared" ca="1" si="89"/>
        <v/>
      </c>
      <c r="HW23" s="51" t="str">
        <f t="shared" ca="1" si="90"/>
        <v/>
      </c>
      <c r="HX23" s="51" t="str">
        <f t="shared" ca="1" si="91"/>
        <v/>
      </c>
      <c r="HY23" s="51" t="str">
        <f t="shared" ca="1" si="92"/>
        <v/>
      </c>
      <c r="HZ23" s="51" t="str">
        <f t="shared" ca="1" si="93"/>
        <v/>
      </c>
      <c r="IA23" s="51" t="str">
        <f t="shared" ca="1" si="94"/>
        <v/>
      </c>
      <c r="IB23" s="51" t="str">
        <f t="shared" ca="1" si="95"/>
        <v/>
      </c>
      <c r="IC23" s="51" t="str">
        <f t="shared" ca="1" si="96"/>
        <v/>
      </c>
      <c r="ID23" s="51" t="str">
        <f t="shared" ca="1" si="97"/>
        <v/>
      </c>
      <c r="IE23" s="51" t="str">
        <f t="shared" ca="1" si="98"/>
        <v/>
      </c>
      <c r="IF23" s="51" t="str">
        <f t="shared" ca="1" si="99"/>
        <v/>
      </c>
      <c r="IG23" s="51" t="str">
        <f t="shared" ca="1" si="100"/>
        <v/>
      </c>
      <c r="IH23" s="51" t="str">
        <f t="shared" ca="1" si="101"/>
        <v/>
      </c>
      <c r="II23" s="51" t="str">
        <f t="shared" ca="1" si="102"/>
        <v/>
      </c>
      <c r="IJ23" s="51" t="str">
        <f t="shared" ca="1" si="103"/>
        <v/>
      </c>
      <c r="IK23" s="51" t="str">
        <f t="shared" ca="1" si="104"/>
        <v/>
      </c>
      <c r="IL23" s="51" t="str">
        <f t="shared" ca="1" si="105"/>
        <v/>
      </c>
      <c r="IM23" s="51" t="str">
        <f t="shared" ca="1" si="106"/>
        <v/>
      </c>
      <c r="IN23" s="51" t="str">
        <f t="shared" ca="1" si="107"/>
        <v/>
      </c>
      <c r="IO23" s="51" t="str">
        <f t="shared" ca="1" si="108"/>
        <v/>
      </c>
      <c r="IP23" s="51" t="str">
        <f t="shared" ca="1" si="109"/>
        <v/>
      </c>
      <c r="IQ23" s="51" t="str">
        <f t="shared" ca="1" si="110"/>
        <v/>
      </c>
      <c r="IR23" s="51" t="str">
        <f t="shared" ca="1" si="111"/>
        <v/>
      </c>
      <c r="IS23" s="51" t="str">
        <f t="shared" ca="1" si="112"/>
        <v/>
      </c>
      <c r="IT23" s="51" t="str">
        <f t="shared" ca="1" si="113"/>
        <v/>
      </c>
      <c r="IU23" s="51" t="str">
        <f t="shared" ca="1" si="114"/>
        <v/>
      </c>
      <c r="IV23" s="51" t="str">
        <f t="shared" ca="1" si="115"/>
        <v/>
      </c>
      <c r="IW23" s="51" t="str">
        <f t="shared" ca="1" si="116"/>
        <v/>
      </c>
      <c r="IX23" s="51" t="str">
        <f t="shared" ca="1" si="117"/>
        <v/>
      </c>
      <c r="IY23" s="51" t="str">
        <f t="shared" ca="1" si="118"/>
        <v/>
      </c>
      <c r="IZ23" s="51" t="str">
        <f t="shared" ca="1" si="119"/>
        <v/>
      </c>
      <c r="JA23" s="51" t="str">
        <f t="shared" ca="1" si="120"/>
        <v/>
      </c>
      <c r="JB23" s="51" t="str">
        <f t="shared" ca="1" si="121"/>
        <v/>
      </c>
      <c r="JC23" s="51" t="str">
        <f t="shared" ca="1" si="122"/>
        <v/>
      </c>
      <c r="JD23" s="51" t="str">
        <f t="shared" ca="1" si="123"/>
        <v/>
      </c>
      <c r="JE23" s="51" t="str">
        <f t="shared" ca="1" si="124"/>
        <v/>
      </c>
      <c r="JF23" s="51" t="str">
        <f t="shared" ca="1" si="125"/>
        <v/>
      </c>
      <c r="JG23" s="51" t="str">
        <f t="shared" ca="1" si="126"/>
        <v/>
      </c>
      <c r="JH23" s="51" t="str">
        <f t="shared" ca="1" si="127"/>
        <v/>
      </c>
      <c r="JI23" s="51" t="str">
        <f t="shared" ca="1" si="128"/>
        <v/>
      </c>
      <c r="JJ23" s="51" t="str">
        <f t="shared" ca="1" si="129"/>
        <v/>
      </c>
      <c r="JK23" s="51" t="str">
        <f t="shared" ca="1" si="130"/>
        <v/>
      </c>
      <c r="JL23" s="51" t="str">
        <f t="shared" ca="1" si="131"/>
        <v/>
      </c>
      <c r="JM23" s="51" t="str">
        <f t="shared" ca="1" si="132"/>
        <v/>
      </c>
      <c r="JN23" s="51" t="str">
        <f t="shared" ca="1" si="133"/>
        <v/>
      </c>
      <c r="JO23" s="51" t="str">
        <f t="shared" ca="1" si="134"/>
        <v/>
      </c>
      <c r="JP23" s="51" t="str">
        <f t="shared" ca="1" si="135"/>
        <v/>
      </c>
      <c r="JQ23" s="51" t="str">
        <f t="shared" ca="1" si="136"/>
        <v/>
      </c>
      <c r="JR23" s="51" t="str">
        <f t="shared" ca="1" si="137"/>
        <v/>
      </c>
      <c r="JS23" s="51" t="str">
        <f t="shared" ca="1" si="138"/>
        <v/>
      </c>
      <c r="JT23" s="51" t="str">
        <f t="shared" ca="1" si="139"/>
        <v/>
      </c>
      <c r="JU23" s="51" t="str">
        <f t="shared" ca="1" si="140"/>
        <v/>
      </c>
      <c r="JV23" s="51" t="str">
        <f t="shared" ca="1" si="141"/>
        <v/>
      </c>
      <c r="JW23" s="51" t="str">
        <f t="shared" ca="1" si="142"/>
        <v/>
      </c>
      <c r="JX23" s="51" t="str">
        <f t="shared" ca="1" si="143"/>
        <v/>
      </c>
      <c r="JY23" s="51" t="str">
        <f t="shared" ca="1" si="144"/>
        <v/>
      </c>
      <c r="JZ23" s="51" t="str">
        <f t="shared" ca="1" si="145"/>
        <v/>
      </c>
      <c r="KA23" s="51" t="str">
        <f t="shared" ca="1" si="146"/>
        <v/>
      </c>
      <c r="KB23" s="51" t="str">
        <f t="shared" ca="1" si="147"/>
        <v/>
      </c>
      <c r="KC23" s="51" t="str">
        <f t="shared" ca="1" si="148"/>
        <v/>
      </c>
      <c r="KD23" s="51" t="str">
        <f t="shared" ca="1" si="149"/>
        <v>2 موسيقى 1/6</v>
      </c>
      <c r="KE23" s="51" t="str">
        <f t="shared" ca="1" si="150"/>
        <v/>
      </c>
      <c r="KF23" s="51" t="str">
        <f t="shared" ca="1" si="151"/>
        <v/>
      </c>
      <c r="KG23" s="51" t="str">
        <f t="shared" ca="1" si="152"/>
        <v/>
      </c>
      <c r="KH23" s="51" t="str">
        <f t="shared" ca="1" si="153"/>
        <v/>
      </c>
      <c r="KI23" s="51" t="str">
        <f t="shared" ca="1" si="154"/>
        <v/>
      </c>
      <c r="KJ23" s="51" t="str">
        <f t="shared" ca="1" si="155"/>
        <v/>
      </c>
      <c r="KK23" s="51" t="str">
        <f t="shared" ca="1" si="156"/>
        <v/>
      </c>
      <c r="KL23" s="51" t="str">
        <f t="shared" ca="1" si="157"/>
        <v/>
      </c>
      <c r="KM23" s="51" t="str">
        <f t="shared" ca="1" si="158"/>
        <v/>
      </c>
      <c r="KN23" s="51" t="str">
        <f t="shared" ca="1" si="159"/>
        <v/>
      </c>
      <c r="KO23" s="51" t="str">
        <f t="shared" ca="1" si="160"/>
        <v/>
      </c>
      <c r="KP23" s="51" t="str">
        <f t="shared" ca="1" si="161"/>
        <v/>
      </c>
      <c r="KQ23" s="51" t="str">
        <f t="shared" ca="1" si="162"/>
        <v>2 موسيقى 2/6</v>
      </c>
      <c r="KR23" s="51" t="str">
        <f t="shared" ca="1" si="163"/>
        <v/>
      </c>
      <c r="KS23" s="51" t="str">
        <f t="shared" ca="1" si="164"/>
        <v/>
      </c>
    </row>
    <row r="24" spans="1:305" ht="19.5" customHeight="1">
      <c r="A24" s="49" t="s">
        <v>97</v>
      </c>
      <c r="B24" s="49">
        <f ca="1">SUM(B3:B23)</f>
        <v>3</v>
      </c>
      <c r="C24" s="49">
        <f t="shared" ref="C24:L24" ca="1" si="165">SUM(C3:C23)</f>
        <v>12</v>
      </c>
      <c r="D24" s="49">
        <f t="shared" ca="1" si="165"/>
        <v>6</v>
      </c>
      <c r="E24" s="49">
        <f t="shared" ca="1" si="165"/>
        <v>3</v>
      </c>
      <c r="F24" s="49">
        <f t="shared" ca="1" si="165"/>
        <v>2</v>
      </c>
      <c r="G24" s="49">
        <f t="shared" ca="1" si="165"/>
        <v>1</v>
      </c>
      <c r="H24" s="49">
        <f t="shared" ca="1" si="165"/>
        <v>1</v>
      </c>
      <c r="I24" s="49">
        <f t="shared" ca="1" si="165"/>
        <v>2</v>
      </c>
      <c r="J24" s="49">
        <f t="shared" ca="1" si="165"/>
        <v>1</v>
      </c>
      <c r="K24" s="49">
        <f t="shared" ca="1" si="165"/>
        <v>2</v>
      </c>
      <c r="L24" s="49">
        <f t="shared" ca="1" si="165"/>
        <v>1</v>
      </c>
      <c r="M24" s="49">
        <f ca="1">SUM(M3:M23)</f>
        <v>3</v>
      </c>
      <c r="N24" s="49">
        <f t="shared" ref="N24" ca="1" si="166">SUM(N3:N23)</f>
        <v>12</v>
      </c>
      <c r="O24" s="49">
        <f t="shared" ref="O24" ca="1" si="167">SUM(O3:O23)</f>
        <v>6</v>
      </c>
      <c r="P24" s="49">
        <f t="shared" ref="P24" ca="1" si="168">SUM(P3:P23)</f>
        <v>3</v>
      </c>
      <c r="Q24" s="49">
        <f t="shared" ref="Q24" ca="1" si="169">SUM(Q3:Q23)</f>
        <v>2</v>
      </c>
      <c r="R24" s="49">
        <f t="shared" ref="R24" ca="1" si="170">SUM(R3:R23)</f>
        <v>1</v>
      </c>
      <c r="S24" s="49">
        <f t="shared" ref="S24" ca="1" si="171">SUM(S3:S23)</f>
        <v>1</v>
      </c>
      <c r="T24" s="49">
        <f t="shared" ref="T24" ca="1" si="172">SUM(T3:T23)</f>
        <v>2</v>
      </c>
      <c r="U24" s="49">
        <f t="shared" ref="U24" ca="1" si="173">SUM(U3:U23)</f>
        <v>1</v>
      </c>
      <c r="V24" s="49">
        <f t="shared" ref="V24" ca="1" si="174">SUM(V3:V23)</f>
        <v>2</v>
      </c>
      <c r="W24" s="49">
        <f t="shared" ref="W24" ca="1" si="175">SUM(W3:W23)</f>
        <v>1</v>
      </c>
      <c r="X24" s="49">
        <f ca="1">SUM(X3:X23)</f>
        <v>3</v>
      </c>
      <c r="Y24" s="49">
        <f t="shared" ref="Y24" ca="1" si="176">SUM(Y3:Y23)</f>
        <v>12</v>
      </c>
      <c r="Z24" s="49">
        <f t="shared" ref="Z24" ca="1" si="177">SUM(Z3:Z23)</f>
        <v>6</v>
      </c>
      <c r="AA24" s="49">
        <f t="shared" ref="AA24" ca="1" si="178">SUM(AA3:AA23)</f>
        <v>3</v>
      </c>
      <c r="AB24" s="49">
        <f t="shared" ref="AB24" ca="1" si="179">SUM(AB3:AB23)</f>
        <v>2</v>
      </c>
      <c r="AC24" s="49">
        <f t="shared" ref="AC24" ca="1" si="180">SUM(AC3:AC23)</f>
        <v>1</v>
      </c>
      <c r="AD24" s="49">
        <f t="shared" ref="AD24" ca="1" si="181">SUM(AD3:AD23)</f>
        <v>1</v>
      </c>
      <c r="AE24" s="49">
        <f t="shared" ref="AE24" ca="1" si="182">SUM(AE3:AE23)</f>
        <v>2</v>
      </c>
      <c r="AF24" s="49">
        <f t="shared" ref="AF24" ca="1" si="183">SUM(AF3:AF23)</f>
        <v>1</v>
      </c>
      <c r="AG24" s="49">
        <f t="shared" ref="AG24" ca="1" si="184">SUM(AG3:AG23)</f>
        <v>2</v>
      </c>
      <c r="AH24" s="49">
        <f t="shared" ref="AH24" ca="1" si="185">SUM(AH3:AH23)</f>
        <v>1</v>
      </c>
      <c r="AI24" s="49">
        <f ca="1">SUM(AI3:AI23)</f>
        <v>3</v>
      </c>
      <c r="AJ24" s="49">
        <f t="shared" ref="AJ24" ca="1" si="186">SUM(AJ3:AJ23)</f>
        <v>12</v>
      </c>
      <c r="AK24" s="49">
        <f t="shared" ref="AK24" ca="1" si="187">SUM(AK3:AK23)</f>
        <v>6</v>
      </c>
      <c r="AL24" s="49">
        <f t="shared" ref="AL24" ca="1" si="188">SUM(AL3:AL23)</f>
        <v>3</v>
      </c>
      <c r="AM24" s="49">
        <f t="shared" ref="AM24" ca="1" si="189">SUM(AM3:AM23)</f>
        <v>2</v>
      </c>
      <c r="AN24" s="49">
        <f t="shared" ref="AN24" ca="1" si="190">SUM(AN3:AN23)</f>
        <v>1</v>
      </c>
      <c r="AO24" s="49">
        <f t="shared" ref="AO24" ca="1" si="191">SUM(AO3:AO23)</f>
        <v>1</v>
      </c>
      <c r="AP24" s="49">
        <f t="shared" ref="AP24" ca="1" si="192">SUM(AP3:AP23)</f>
        <v>2</v>
      </c>
      <c r="AQ24" s="49">
        <f t="shared" ref="AQ24" ca="1" si="193">SUM(AQ3:AQ23)</f>
        <v>1</v>
      </c>
      <c r="AR24" s="49">
        <f t="shared" ref="AR24" ca="1" si="194">SUM(AR3:AR23)</f>
        <v>2</v>
      </c>
      <c r="AS24" s="49">
        <f t="shared" ref="AS24" ca="1" si="195">SUM(AS3:AS23)</f>
        <v>1</v>
      </c>
      <c r="AT24" s="49">
        <f ca="1">SUM(AT3:AT23)</f>
        <v>3</v>
      </c>
      <c r="AU24" s="49">
        <f t="shared" ref="AU24" ca="1" si="196">SUM(AU3:AU23)</f>
        <v>12</v>
      </c>
      <c r="AV24" s="49">
        <f t="shared" ref="AV24" ca="1" si="197">SUM(AV3:AV23)</f>
        <v>6</v>
      </c>
      <c r="AW24" s="49">
        <f t="shared" ref="AW24" ca="1" si="198">SUM(AW3:AW23)</f>
        <v>3</v>
      </c>
      <c r="AX24" s="49">
        <f t="shared" ref="AX24" ca="1" si="199">SUM(AX3:AX23)</f>
        <v>2</v>
      </c>
      <c r="AY24" s="49">
        <f t="shared" ref="AY24" ca="1" si="200">SUM(AY3:AY23)</f>
        <v>1</v>
      </c>
      <c r="AZ24" s="49">
        <f t="shared" ref="AZ24" ca="1" si="201">SUM(AZ3:AZ23)</f>
        <v>1</v>
      </c>
      <c r="BA24" s="49">
        <f t="shared" ref="BA24" ca="1" si="202">SUM(BA3:BA23)</f>
        <v>2</v>
      </c>
      <c r="BB24" s="49">
        <f t="shared" ref="BB24" ca="1" si="203">SUM(BB3:BB23)</f>
        <v>1</v>
      </c>
      <c r="BC24" s="49">
        <f t="shared" ref="BC24" ca="1" si="204">SUM(BC3:BC23)</f>
        <v>2</v>
      </c>
      <c r="BD24" s="49">
        <f t="shared" ref="BD24" ca="1" si="205">SUM(BD3:BD23)</f>
        <v>1</v>
      </c>
      <c r="BE24" s="49">
        <f ca="1">SUM(BE3:BE23)</f>
        <v>3</v>
      </c>
      <c r="BF24" s="49">
        <f t="shared" ref="BF24" ca="1" si="206">SUM(BF3:BF23)</f>
        <v>12</v>
      </c>
      <c r="BG24" s="49">
        <f t="shared" ref="BG24" ca="1" si="207">SUM(BG3:BG23)</f>
        <v>6</v>
      </c>
      <c r="BH24" s="49">
        <f t="shared" ref="BH24" ca="1" si="208">SUM(BH3:BH23)</f>
        <v>3</v>
      </c>
      <c r="BI24" s="49">
        <f t="shared" ref="BI24" ca="1" si="209">SUM(BI3:BI23)</f>
        <v>2</v>
      </c>
      <c r="BJ24" s="49">
        <f t="shared" ref="BJ24" ca="1" si="210">SUM(BJ3:BJ23)</f>
        <v>1</v>
      </c>
      <c r="BK24" s="49">
        <f t="shared" ref="BK24" ca="1" si="211">SUM(BK3:BK23)</f>
        <v>1</v>
      </c>
      <c r="BL24" s="49">
        <f t="shared" ref="BL24" ca="1" si="212">SUM(BL3:BL23)</f>
        <v>2</v>
      </c>
      <c r="BM24" s="49">
        <f t="shared" ref="BM24" ca="1" si="213">SUM(BM3:BM23)</f>
        <v>1</v>
      </c>
      <c r="BN24" s="49">
        <f t="shared" ref="BN24" ca="1" si="214">SUM(BN3:BN23)</f>
        <v>2</v>
      </c>
      <c r="BO24" s="49">
        <f t="shared" ref="BO24" ca="1" si="215">SUM(BO3:BO23)</f>
        <v>1</v>
      </c>
      <c r="BP24" s="49">
        <f ca="1">SUM(BP3:BP23)</f>
        <v>3</v>
      </c>
      <c r="BQ24" s="49">
        <f t="shared" ref="BQ24" ca="1" si="216">SUM(BQ3:BQ23)</f>
        <v>12</v>
      </c>
      <c r="BR24" s="49">
        <f t="shared" ref="BR24" ca="1" si="217">SUM(BR3:BR23)</f>
        <v>6</v>
      </c>
      <c r="BS24" s="49">
        <f t="shared" ref="BS24" ca="1" si="218">SUM(BS3:BS23)</f>
        <v>3</v>
      </c>
      <c r="BT24" s="49">
        <f t="shared" ref="BT24" ca="1" si="219">SUM(BT3:BT23)</f>
        <v>2</v>
      </c>
      <c r="BU24" s="49">
        <f t="shared" ref="BU24" ca="1" si="220">SUM(BU3:BU23)</f>
        <v>3</v>
      </c>
      <c r="BV24" s="49">
        <f t="shared" ref="BV24" ca="1" si="221">SUM(BV3:BV23)</f>
        <v>2</v>
      </c>
      <c r="BW24" s="49">
        <f t="shared" ref="BW24" ca="1" si="222">SUM(BW3:BW23)</f>
        <v>1</v>
      </c>
      <c r="BX24" s="49">
        <f t="shared" ref="BX24" ca="1" si="223">SUM(BX3:BX23)</f>
        <v>2</v>
      </c>
      <c r="BY24" s="49">
        <f t="shared" ref="BY24" ca="1" si="224">SUM(BY3:BY23)</f>
        <v>2</v>
      </c>
      <c r="BZ24" s="49">
        <f t="shared" ref="BZ24" ca="1" si="225">SUM(BZ3:BZ23)</f>
        <v>1</v>
      </c>
      <c r="CA24" s="49">
        <f t="shared" ref="CA24" ca="1" si="226">SUM(CA3:CA23)</f>
        <v>1</v>
      </c>
      <c r="CB24" s="49">
        <f ca="1">SUM(CB3:CB23)</f>
        <v>3</v>
      </c>
      <c r="CC24" s="49">
        <f t="shared" ref="CC24" ca="1" si="227">SUM(CC3:CC23)</f>
        <v>12</v>
      </c>
      <c r="CD24" s="49">
        <f t="shared" ref="CD24" ca="1" si="228">SUM(CD3:CD23)</f>
        <v>6</v>
      </c>
      <c r="CE24" s="49">
        <f t="shared" ref="CE24" ca="1" si="229">SUM(CE3:CE23)</f>
        <v>3</v>
      </c>
      <c r="CF24" s="49">
        <f t="shared" ref="CF24" ca="1" si="230">SUM(CF3:CF23)</f>
        <v>2</v>
      </c>
      <c r="CG24" s="49">
        <f t="shared" ref="CG24" ca="1" si="231">SUM(CG3:CG23)</f>
        <v>3</v>
      </c>
      <c r="CH24" s="49">
        <f t="shared" ref="CH24" ca="1" si="232">SUM(CH3:CH23)</f>
        <v>2</v>
      </c>
      <c r="CI24" s="49">
        <f t="shared" ref="CI24" ca="1" si="233">SUM(CI3:CI23)</f>
        <v>1</v>
      </c>
      <c r="CJ24" s="49">
        <f t="shared" ref="CJ24" ca="1" si="234">SUM(CJ3:CJ23)</f>
        <v>2</v>
      </c>
      <c r="CK24" s="49">
        <f t="shared" ref="CK24" ca="1" si="235">SUM(CK3:CK23)</f>
        <v>2</v>
      </c>
      <c r="CL24" s="49">
        <f t="shared" ref="CL24" ca="1" si="236">SUM(CL3:CL23)</f>
        <v>1</v>
      </c>
      <c r="CM24" s="49">
        <f t="shared" ref="CM24" ca="1" si="237">SUM(CM3:CM23)</f>
        <v>1</v>
      </c>
      <c r="CN24" s="49">
        <f ca="1">SUM(CN3:CN23)</f>
        <v>3</v>
      </c>
      <c r="CO24" s="49">
        <f t="shared" ref="CO24" ca="1" si="238">SUM(CO3:CO23)</f>
        <v>12</v>
      </c>
      <c r="CP24" s="49">
        <f t="shared" ref="CP24" ca="1" si="239">SUM(CP3:CP23)</f>
        <v>6</v>
      </c>
      <c r="CQ24" s="49">
        <f t="shared" ref="CQ24" ca="1" si="240">SUM(CQ3:CQ23)</f>
        <v>3</v>
      </c>
      <c r="CR24" s="49">
        <f t="shared" ref="CR24" ca="1" si="241">SUM(CR3:CR23)</f>
        <v>2</v>
      </c>
      <c r="CS24" s="49">
        <f t="shared" ref="CS24" ca="1" si="242">SUM(CS3:CS23)</f>
        <v>3</v>
      </c>
      <c r="CT24" s="49">
        <f t="shared" ref="CT24" ca="1" si="243">SUM(CT3:CT23)</f>
        <v>2</v>
      </c>
      <c r="CU24" s="49">
        <f t="shared" ref="CU24" ca="1" si="244">SUM(CU3:CU23)</f>
        <v>1</v>
      </c>
      <c r="CV24" s="49">
        <f t="shared" ref="CV24" ca="1" si="245">SUM(CV3:CV23)</f>
        <v>2</v>
      </c>
      <c r="CW24" s="49">
        <f t="shared" ref="CW24" ca="1" si="246">SUM(CW3:CW23)</f>
        <v>2</v>
      </c>
      <c r="CX24" s="49">
        <f t="shared" ref="CX24" ca="1" si="247">SUM(CX3:CX23)</f>
        <v>1</v>
      </c>
      <c r="CY24" s="49">
        <f t="shared" ref="CY24" ca="1" si="248">SUM(CY3:CY23)</f>
        <v>1</v>
      </c>
      <c r="CZ24" s="49">
        <f ca="1">SUM(CZ3:CZ23)</f>
        <v>3</v>
      </c>
      <c r="DA24" s="49">
        <f t="shared" ref="DA24" ca="1" si="249">SUM(DA3:DA23)</f>
        <v>12</v>
      </c>
      <c r="DB24" s="49">
        <f t="shared" ref="DB24" ca="1" si="250">SUM(DB3:DB23)</f>
        <v>6</v>
      </c>
      <c r="DC24" s="49">
        <f t="shared" ref="DC24" ca="1" si="251">SUM(DC3:DC23)</f>
        <v>3</v>
      </c>
      <c r="DD24" s="49">
        <f t="shared" ref="DD24" ca="1" si="252">SUM(DD3:DD23)</f>
        <v>2</v>
      </c>
      <c r="DE24" s="49">
        <f t="shared" ref="DE24" ca="1" si="253">SUM(DE3:DE23)</f>
        <v>3</v>
      </c>
      <c r="DF24" s="49">
        <f t="shared" ref="DF24" ca="1" si="254">SUM(DF3:DF23)</f>
        <v>2</v>
      </c>
      <c r="DG24" s="49">
        <f t="shared" ref="DG24" ca="1" si="255">SUM(DG3:DG23)</f>
        <v>1</v>
      </c>
      <c r="DH24" s="49">
        <f t="shared" ref="DH24" ca="1" si="256">SUM(DH3:DH23)</f>
        <v>2</v>
      </c>
      <c r="DI24" s="49">
        <f t="shared" ref="DI24" ca="1" si="257">SUM(DI3:DI23)</f>
        <v>2</v>
      </c>
      <c r="DJ24" s="49">
        <f t="shared" ref="DJ24" ca="1" si="258">SUM(DJ3:DJ23)</f>
        <v>1</v>
      </c>
      <c r="DK24" s="49">
        <f t="shared" ref="DK24" ca="1" si="259">SUM(DK3:DK23)</f>
        <v>1</v>
      </c>
      <c r="DL24" s="49">
        <f ca="1">SUM(DL3:DL23)</f>
        <v>3</v>
      </c>
      <c r="DM24" s="49">
        <f t="shared" ref="DM24" ca="1" si="260">SUM(DM3:DM23)</f>
        <v>12</v>
      </c>
      <c r="DN24" s="49">
        <f t="shared" ref="DN24" ca="1" si="261">SUM(DN3:DN23)</f>
        <v>6</v>
      </c>
      <c r="DO24" s="49">
        <f t="shared" ref="DO24" ca="1" si="262">SUM(DO3:DO23)</f>
        <v>3</v>
      </c>
      <c r="DP24" s="49">
        <f t="shared" ref="DP24" ca="1" si="263">SUM(DP3:DP23)</f>
        <v>2</v>
      </c>
      <c r="DQ24" s="49">
        <f t="shared" ref="DQ24" ca="1" si="264">SUM(DQ3:DQ23)</f>
        <v>3</v>
      </c>
      <c r="DR24" s="49">
        <f t="shared" ref="DR24" ca="1" si="265">SUM(DR3:DR23)</f>
        <v>2</v>
      </c>
      <c r="DS24" s="49">
        <f t="shared" ref="DS24" ca="1" si="266">SUM(DS3:DS23)</f>
        <v>1</v>
      </c>
      <c r="DT24" s="49">
        <f t="shared" ref="DT24" ca="1" si="267">SUM(DT3:DT23)</f>
        <v>2</v>
      </c>
      <c r="DU24" s="49">
        <f t="shared" ref="DU24" ca="1" si="268">SUM(DU3:DU23)</f>
        <v>2</v>
      </c>
      <c r="DV24" s="49">
        <f t="shared" ref="DV24" ca="1" si="269">SUM(DV3:DV23)</f>
        <v>1</v>
      </c>
      <c r="DW24" s="49">
        <f t="shared" ref="DW24" ca="1" si="270">SUM(DW3:DW23)</f>
        <v>1</v>
      </c>
      <c r="DX24" s="49">
        <f ca="1">SUM(DX3:DX23)</f>
        <v>3</v>
      </c>
      <c r="DY24" s="49">
        <f t="shared" ref="DY24" ca="1" si="271">SUM(DY3:DY23)</f>
        <v>11</v>
      </c>
      <c r="DZ24" s="49">
        <f t="shared" ref="DZ24" ca="1" si="272">SUM(DZ3:DZ23)</f>
        <v>6</v>
      </c>
      <c r="EA24" s="49">
        <f t="shared" ref="EA24" ca="1" si="273">SUM(EA3:EA23)</f>
        <v>3</v>
      </c>
      <c r="EB24" s="49">
        <f t="shared" ref="EB24" ca="1" si="274">SUM(EB3:EB23)</f>
        <v>2</v>
      </c>
      <c r="EC24" s="49">
        <f t="shared" ref="EC24" ca="1" si="275">SUM(EC3:EC23)</f>
        <v>3</v>
      </c>
      <c r="ED24" s="49">
        <f t="shared" ref="ED24" ca="1" si="276">SUM(ED3:ED23)</f>
        <v>1</v>
      </c>
      <c r="EE24" s="49">
        <f t="shared" ref="EE24" ca="1" si="277">SUM(EE3:EE23)</f>
        <v>1</v>
      </c>
      <c r="EF24" s="49">
        <f t="shared" ref="EF24" ca="1" si="278">SUM(EF3:EF23)</f>
        <v>2</v>
      </c>
      <c r="EG24" s="49">
        <f t="shared" ref="EG24" ca="1" si="279">SUM(EG3:EG23)</f>
        <v>2</v>
      </c>
      <c r="EH24" s="49">
        <f t="shared" ref="EH24" ca="1" si="280">SUM(EH3:EH23)</f>
        <v>2</v>
      </c>
      <c r="EI24" s="49">
        <f t="shared" ref="EI24" ca="1" si="281">SUM(EI3:EI23)</f>
        <v>1</v>
      </c>
      <c r="EJ24" s="49">
        <f t="shared" ref="EJ24" ca="1" si="282">SUM(EJ3:EJ23)</f>
        <v>1</v>
      </c>
      <c r="EK24" s="49">
        <f ca="1">SUM(EK3:EK23)</f>
        <v>3</v>
      </c>
      <c r="EL24" s="49">
        <f t="shared" ref="EL24" ca="1" si="283">SUM(EL3:EL23)</f>
        <v>11</v>
      </c>
      <c r="EM24" s="49">
        <f t="shared" ref="EM24" ca="1" si="284">SUM(EM3:EM23)</f>
        <v>6</v>
      </c>
      <c r="EN24" s="49">
        <f t="shared" ref="EN24" ca="1" si="285">SUM(EN3:EN23)</f>
        <v>3</v>
      </c>
      <c r="EO24" s="49">
        <f t="shared" ref="EO24" ca="1" si="286">SUM(EO3:EO23)</f>
        <v>2</v>
      </c>
      <c r="EP24" s="49">
        <f t="shared" ref="EP24" ca="1" si="287">SUM(EP3:EP23)</f>
        <v>3</v>
      </c>
      <c r="EQ24" s="49">
        <f t="shared" ref="EQ24" ca="1" si="288">SUM(EQ3:EQ23)</f>
        <v>1</v>
      </c>
      <c r="ER24" s="49">
        <f t="shared" ref="ER24" ca="1" si="289">SUM(ER3:ER23)</f>
        <v>1</v>
      </c>
      <c r="ES24" s="49">
        <f t="shared" ref="ES24" ca="1" si="290">SUM(ES3:ES23)</f>
        <v>2</v>
      </c>
      <c r="ET24" s="49">
        <f t="shared" ref="ET24" ca="1" si="291">SUM(ET3:ET23)</f>
        <v>2</v>
      </c>
      <c r="EU24" s="49">
        <f t="shared" ref="EU24" ca="1" si="292">SUM(EU3:EU23)</f>
        <v>2</v>
      </c>
      <c r="EV24" s="49">
        <f t="shared" ref="EV24" ca="1" si="293">SUM(EV3:EV23)</f>
        <v>1</v>
      </c>
      <c r="EW24" s="49">
        <f t="shared" ref="EW24" ca="1" si="294">SUM(EW3:EW23)</f>
        <v>1</v>
      </c>
    </row>
  </sheetData>
  <mergeCells count="26">
    <mergeCell ref="BE1:BO1"/>
    <mergeCell ref="B1:L1"/>
    <mergeCell ref="M1:W1"/>
    <mergeCell ref="X1:AH1"/>
    <mergeCell ref="AI1:AS1"/>
    <mergeCell ref="AT1:BD1"/>
    <mergeCell ref="GP1:GZ1"/>
    <mergeCell ref="BP1:CA1"/>
    <mergeCell ref="CB1:CM1"/>
    <mergeCell ref="CN1:CY1"/>
    <mergeCell ref="CZ1:DK1"/>
    <mergeCell ref="DL1:DW1"/>
    <mergeCell ref="DX1:EJ1"/>
    <mergeCell ref="EK1:EW1"/>
    <mergeCell ref="FI1:FS1"/>
    <mergeCell ref="EX1:FH1"/>
    <mergeCell ref="FT1:GD1"/>
    <mergeCell ref="GE1:GO1"/>
    <mergeCell ref="JH1:JS1"/>
    <mergeCell ref="JT1:KF1"/>
    <mergeCell ref="KG1:KS1"/>
    <mergeCell ref="HA1:HK1"/>
    <mergeCell ref="HL1:HW1"/>
    <mergeCell ref="HX1:II1"/>
    <mergeCell ref="IJ1:IU1"/>
    <mergeCell ref="IV1:JG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EW23"/>
  <sheetViews>
    <sheetView rightToLeft="1" workbookViewId="0">
      <selection activeCell="B1" sqref="B1"/>
    </sheetView>
  </sheetViews>
  <sheetFormatPr defaultColWidth="9.140625" defaultRowHeight="19.5" customHeight="1"/>
  <cols>
    <col min="1" max="1" width="10.140625" style="49" bestFit="1" customWidth="1"/>
    <col min="2" max="9" width="12.85546875" style="51" bestFit="1" customWidth="1"/>
    <col min="10" max="13" width="12.5703125" style="51" bestFit="1" customWidth="1"/>
    <col min="14" max="15" width="12.85546875" style="51" bestFit="1" customWidth="1"/>
    <col min="16" max="16" width="12.5703125" style="51" bestFit="1" customWidth="1"/>
    <col min="17" max="153" width="9.140625" style="51"/>
    <col min="154" max="154" width="29.42578125" style="49" customWidth="1"/>
    <col min="155" max="16384" width="9.140625" style="49"/>
  </cols>
  <sheetData>
    <row r="1" spans="1:153" ht="19.5" customHeight="1">
      <c r="A1" s="49" t="s">
        <v>75</v>
      </c>
      <c r="B1" s="51" t="s">
        <v>140</v>
      </c>
      <c r="C1" s="51" t="s">
        <v>137</v>
      </c>
      <c r="D1" s="51" t="s">
        <v>136</v>
      </c>
      <c r="E1" s="51" t="s">
        <v>138</v>
      </c>
      <c r="F1" s="51" t="s">
        <v>139</v>
      </c>
      <c r="G1" s="51" t="s">
        <v>139</v>
      </c>
      <c r="H1" s="51" t="s">
        <v>139</v>
      </c>
      <c r="I1" s="51" t="s">
        <v>139</v>
      </c>
      <c r="J1" s="51" t="s">
        <v>139</v>
      </c>
      <c r="K1" s="51" t="s">
        <v>139</v>
      </c>
      <c r="L1" s="51" t="s">
        <v>139</v>
      </c>
      <c r="M1" s="51" t="s">
        <v>139</v>
      </c>
      <c r="N1" s="51" t="s">
        <v>139</v>
      </c>
      <c r="O1" s="51" t="s">
        <v>139</v>
      </c>
      <c r="P1" s="51" t="s">
        <v>139</v>
      </c>
      <c r="Q1" s="51" t="s">
        <v>139</v>
      </c>
      <c r="R1" s="51" t="s">
        <v>139</v>
      </c>
      <c r="S1" s="51" t="s">
        <v>139</v>
      </c>
      <c r="T1" s="51" t="s">
        <v>139</v>
      </c>
      <c r="U1" s="51" t="s">
        <v>139</v>
      </c>
      <c r="V1" s="51" t="s">
        <v>139</v>
      </c>
      <c r="W1" s="51" t="s">
        <v>139</v>
      </c>
      <c r="X1" s="51" t="s">
        <v>139</v>
      </c>
      <c r="Y1" s="51" t="s">
        <v>139</v>
      </c>
      <c r="Z1" s="51" t="s">
        <v>139</v>
      </c>
      <c r="AA1" s="51" t="s">
        <v>139</v>
      </c>
      <c r="AB1" s="51" t="s">
        <v>139</v>
      </c>
      <c r="AC1" s="51" t="s">
        <v>139</v>
      </c>
      <c r="AD1" s="51" t="s">
        <v>139</v>
      </c>
      <c r="AE1" s="51" t="s">
        <v>139</v>
      </c>
      <c r="AF1" s="51" t="s">
        <v>139</v>
      </c>
      <c r="AG1" s="51" t="s">
        <v>139</v>
      </c>
      <c r="AH1" s="51" t="s">
        <v>139</v>
      </c>
      <c r="AI1" s="51" t="s">
        <v>139</v>
      </c>
      <c r="AJ1" s="51" t="s">
        <v>139</v>
      </c>
      <c r="AK1" s="51" t="s">
        <v>139</v>
      </c>
      <c r="AL1" s="51" t="s">
        <v>139</v>
      </c>
      <c r="AM1" s="51" t="s">
        <v>139</v>
      </c>
      <c r="AN1" s="51" t="s">
        <v>139</v>
      </c>
      <c r="AO1" s="51" t="s">
        <v>139</v>
      </c>
      <c r="AP1" s="51" t="s">
        <v>139</v>
      </c>
      <c r="AQ1" s="51" t="s">
        <v>139</v>
      </c>
      <c r="AR1" s="51" t="s">
        <v>139</v>
      </c>
      <c r="AS1" s="51" t="s">
        <v>139</v>
      </c>
      <c r="AT1" s="51" t="s">
        <v>139</v>
      </c>
      <c r="AU1" s="51" t="s">
        <v>139</v>
      </c>
      <c r="AV1" s="51" t="s">
        <v>139</v>
      </c>
      <c r="AW1" s="51" t="s">
        <v>139</v>
      </c>
      <c r="AX1" s="51" t="s">
        <v>139</v>
      </c>
      <c r="AY1" s="51" t="s">
        <v>139</v>
      </c>
      <c r="AZ1" s="51" t="s">
        <v>139</v>
      </c>
      <c r="BA1" s="51" t="s">
        <v>139</v>
      </c>
      <c r="BB1" s="51" t="s">
        <v>139</v>
      </c>
      <c r="BC1" s="51" t="s">
        <v>139</v>
      </c>
      <c r="BD1" s="51" t="s">
        <v>139</v>
      </c>
      <c r="BE1" s="51" t="s">
        <v>139</v>
      </c>
      <c r="BF1" s="51" t="s">
        <v>139</v>
      </c>
      <c r="BG1" s="51" t="s">
        <v>139</v>
      </c>
      <c r="BH1" s="51" t="s">
        <v>139</v>
      </c>
      <c r="BI1" s="51" t="s">
        <v>139</v>
      </c>
      <c r="BJ1" s="51" t="s">
        <v>139</v>
      </c>
      <c r="BK1" s="51" t="s">
        <v>139</v>
      </c>
      <c r="BL1" s="51" t="s">
        <v>139</v>
      </c>
      <c r="BM1" s="51" t="s">
        <v>139</v>
      </c>
      <c r="BN1" s="51" t="s">
        <v>139</v>
      </c>
      <c r="BO1" s="51" t="s">
        <v>139</v>
      </c>
      <c r="BP1" s="51" t="s">
        <v>139</v>
      </c>
      <c r="BQ1" s="51" t="s">
        <v>139</v>
      </c>
      <c r="BR1" s="51" t="s">
        <v>139</v>
      </c>
      <c r="BS1" s="51" t="s">
        <v>139</v>
      </c>
      <c r="BT1" s="51" t="s">
        <v>139</v>
      </c>
      <c r="BU1" s="51" t="s">
        <v>139</v>
      </c>
      <c r="BV1" s="51" t="s">
        <v>139</v>
      </c>
      <c r="BW1" s="51" t="s">
        <v>139</v>
      </c>
      <c r="BX1" s="51" t="s">
        <v>139</v>
      </c>
      <c r="BY1" s="51" t="s">
        <v>139</v>
      </c>
      <c r="BZ1" s="51" t="s">
        <v>139</v>
      </c>
      <c r="CA1" s="51" t="s">
        <v>139</v>
      </c>
      <c r="CB1" s="51" t="s">
        <v>139</v>
      </c>
      <c r="CC1" s="51" t="s">
        <v>139</v>
      </c>
      <c r="CD1" s="51" t="s">
        <v>139</v>
      </c>
      <c r="CE1" s="51" t="s">
        <v>139</v>
      </c>
      <c r="CF1" s="51" t="s">
        <v>139</v>
      </c>
      <c r="CG1" s="51" t="s">
        <v>139</v>
      </c>
      <c r="CH1" s="51" t="s">
        <v>139</v>
      </c>
      <c r="CI1" s="51" t="s">
        <v>139</v>
      </c>
      <c r="CJ1" s="51" t="s">
        <v>139</v>
      </c>
      <c r="CK1" s="51" t="s">
        <v>139</v>
      </c>
      <c r="CL1" s="51" t="s">
        <v>139</v>
      </c>
      <c r="CM1" s="51" t="s">
        <v>139</v>
      </c>
      <c r="CN1" s="51" t="s">
        <v>139</v>
      </c>
      <c r="CO1" s="51" t="s">
        <v>139</v>
      </c>
      <c r="CP1" s="51" t="s">
        <v>139</v>
      </c>
      <c r="CQ1" s="51" t="s">
        <v>139</v>
      </c>
      <c r="CR1" s="51" t="s">
        <v>139</v>
      </c>
      <c r="CS1" s="51" t="s">
        <v>139</v>
      </c>
      <c r="CT1" s="51" t="s">
        <v>139</v>
      </c>
      <c r="CU1" s="51" t="s">
        <v>139</v>
      </c>
      <c r="CV1" s="51" t="s">
        <v>139</v>
      </c>
      <c r="CW1" s="51" t="s">
        <v>139</v>
      </c>
      <c r="CX1" s="51" t="s">
        <v>139</v>
      </c>
      <c r="CY1" s="51" t="s">
        <v>139</v>
      </c>
      <c r="CZ1" s="51" t="s">
        <v>139</v>
      </c>
      <c r="DA1" s="51" t="s">
        <v>139</v>
      </c>
      <c r="DB1" s="51" t="s">
        <v>139</v>
      </c>
      <c r="DC1" s="51" t="s">
        <v>139</v>
      </c>
      <c r="DD1" s="51" t="s">
        <v>139</v>
      </c>
      <c r="DE1" s="51" t="s">
        <v>139</v>
      </c>
      <c r="DF1" s="51" t="s">
        <v>139</v>
      </c>
      <c r="DG1" s="51" t="s">
        <v>139</v>
      </c>
      <c r="DH1" s="51" t="s">
        <v>139</v>
      </c>
      <c r="DI1" s="51" t="s">
        <v>139</v>
      </c>
      <c r="DJ1" s="51" t="s">
        <v>139</v>
      </c>
      <c r="DK1" s="51" t="s">
        <v>139</v>
      </c>
      <c r="DL1" s="51" t="s">
        <v>139</v>
      </c>
      <c r="DM1" s="51" t="s">
        <v>139</v>
      </c>
      <c r="DN1" s="51" t="s">
        <v>139</v>
      </c>
      <c r="DO1" s="51" t="s">
        <v>139</v>
      </c>
      <c r="DP1" s="51" t="s">
        <v>139</v>
      </c>
      <c r="DQ1" s="51" t="s">
        <v>139</v>
      </c>
      <c r="DR1" s="51" t="s">
        <v>139</v>
      </c>
      <c r="DS1" s="51" t="s">
        <v>139</v>
      </c>
      <c r="DT1" s="51" t="s">
        <v>139</v>
      </c>
      <c r="DU1" s="51" t="s">
        <v>139</v>
      </c>
      <c r="DV1" s="51" t="s">
        <v>139</v>
      </c>
      <c r="DW1" s="51" t="s">
        <v>139</v>
      </c>
      <c r="DX1" s="51" t="s">
        <v>139</v>
      </c>
      <c r="DY1" s="51" t="s">
        <v>139</v>
      </c>
      <c r="DZ1" s="51" t="s">
        <v>139</v>
      </c>
      <c r="EA1" s="51" t="s">
        <v>139</v>
      </c>
      <c r="EB1" s="51" t="s">
        <v>139</v>
      </c>
      <c r="EC1" s="51" t="s">
        <v>139</v>
      </c>
      <c r="ED1" s="51" t="s">
        <v>139</v>
      </c>
      <c r="EE1" s="51" t="s">
        <v>139</v>
      </c>
      <c r="EF1" s="51" t="s">
        <v>139</v>
      </c>
      <c r="EG1" s="51" t="s">
        <v>139</v>
      </c>
      <c r="EH1" s="51" t="s">
        <v>139</v>
      </c>
      <c r="EI1" s="51" t="s">
        <v>139</v>
      </c>
      <c r="EJ1" s="51" t="s">
        <v>139</v>
      </c>
      <c r="EK1" s="51" t="s">
        <v>139</v>
      </c>
      <c r="EL1" s="51" t="s">
        <v>139</v>
      </c>
      <c r="EM1" s="51" t="s">
        <v>139</v>
      </c>
      <c r="EN1" s="51" t="s">
        <v>139</v>
      </c>
      <c r="EO1" s="51" t="s">
        <v>139</v>
      </c>
      <c r="EP1" s="51" t="s">
        <v>139</v>
      </c>
      <c r="EQ1" s="51" t="s">
        <v>139</v>
      </c>
      <c r="ER1" s="51" t="s">
        <v>139</v>
      </c>
      <c r="ES1" s="51" t="s">
        <v>139</v>
      </c>
      <c r="ET1" s="51" t="s">
        <v>139</v>
      </c>
      <c r="EU1" s="51" t="s">
        <v>139</v>
      </c>
      <c r="EV1" s="51" t="s">
        <v>139</v>
      </c>
      <c r="EW1" s="51" t="s">
        <v>139</v>
      </c>
    </row>
    <row r="2" spans="1:153" ht="19.5" customHeight="1">
      <c r="A2" s="49" t="s">
        <v>79</v>
      </c>
      <c r="B2" s="51" t="s">
        <v>144</v>
      </c>
      <c r="C2" s="51" t="s">
        <v>142</v>
      </c>
      <c r="D2" s="51" t="s">
        <v>141</v>
      </c>
      <c r="E2" s="51" t="s">
        <v>143</v>
      </c>
      <c r="F2" s="51" t="s">
        <v>139</v>
      </c>
      <c r="G2" s="51" t="s">
        <v>139</v>
      </c>
      <c r="H2" s="51" t="s">
        <v>139</v>
      </c>
      <c r="I2" s="51" t="s">
        <v>139</v>
      </c>
      <c r="J2" s="51" t="s">
        <v>139</v>
      </c>
      <c r="K2" s="51" t="s">
        <v>139</v>
      </c>
      <c r="L2" s="51" t="s">
        <v>139</v>
      </c>
      <c r="M2" s="51" t="s">
        <v>139</v>
      </c>
      <c r="N2" s="51" t="s">
        <v>139</v>
      </c>
      <c r="O2" s="51" t="s">
        <v>139</v>
      </c>
      <c r="P2" s="51" t="s">
        <v>139</v>
      </c>
      <c r="Q2" s="51" t="s">
        <v>139</v>
      </c>
      <c r="R2" s="51" t="s">
        <v>139</v>
      </c>
      <c r="S2" s="51" t="s">
        <v>139</v>
      </c>
      <c r="T2" s="51" t="s">
        <v>139</v>
      </c>
      <c r="U2" s="51" t="s">
        <v>139</v>
      </c>
      <c r="V2" s="51" t="s">
        <v>139</v>
      </c>
      <c r="W2" s="51" t="s">
        <v>139</v>
      </c>
      <c r="X2" s="51" t="s">
        <v>139</v>
      </c>
      <c r="Y2" s="51" t="s">
        <v>139</v>
      </c>
      <c r="Z2" s="51" t="s">
        <v>139</v>
      </c>
      <c r="AA2" s="51" t="s">
        <v>139</v>
      </c>
      <c r="AB2" s="51" t="s">
        <v>139</v>
      </c>
      <c r="AC2" s="51" t="s">
        <v>139</v>
      </c>
      <c r="AD2" s="51" t="s">
        <v>139</v>
      </c>
      <c r="AE2" s="51" t="s">
        <v>139</v>
      </c>
      <c r="AF2" s="51" t="s">
        <v>139</v>
      </c>
      <c r="AG2" s="51" t="s">
        <v>139</v>
      </c>
      <c r="AH2" s="51" t="s">
        <v>139</v>
      </c>
      <c r="AI2" s="51" t="s">
        <v>139</v>
      </c>
      <c r="AJ2" s="51" t="s">
        <v>139</v>
      </c>
      <c r="AK2" s="51" t="s">
        <v>139</v>
      </c>
      <c r="AL2" s="51" t="s">
        <v>139</v>
      </c>
      <c r="AM2" s="51" t="s">
        <v>139</v>
      </c>
      <c r="AN2" s="51" t="s">
        <v>139</v>
      </c>
      <c r="AO2" s="51" t="s">
        <v>139</v>
      </c>
      <c r="AP2" s="51" t="s">
        <v>139</v>
      </c>
      <c r="AQ2" s="51" t="s">
        <v>139</v>
      </c>
      <c r="AR2" s="51" t="s">
        <v>139</v>
      </c>
      <c r="AS2" s="51" t="s">
        <v>139</v>
      </c>
      <c r="AT2" s="51" t="s">
        <v>139</v>
      </c>
      <c r="AU2" s="51" t="s">
        <v>139</v>
      </c>
      <c r="AV2" s="51" t="s">
        <v>139</v>
      </c>
      <c r="AW2" s="51" t="s">
        <v>139</v>
      </c>
      <c r="AX2" s="51" t="s">
        <v>139</v>
      </c>
      <c r="AY2" s="51" t="s">
        <v>139</v>
      </c>
      <c r="AZ2" s="51" t="s">
        <v>139</v>
      </c>
      <c r="BA2" s="51" t="s">
        <v>139</v>
      </c>
      <c r="BB2" s="51" t="s">
        <v>139</v>
      </c>
      <c r="BC2" s="51" t="s">
        <v>139</v>
      </c>
      <c r="BD2" s="51" t="s">
        <v>139</v>
      </c>
      <c r="BE2" s="51" t="s">
        <v>139</v>
      </c>
      <c r="BF2" s="51" t="s">
        <v>139</v>
      </c>
      <c r="BG2" s="51" t="s">
        <v>139</v>
      </c>
      <c r="BH2" s="51" t="s">
        <v>139</v>
      </c>
      <c r="BI2" s="51" t="s">
        <v>139</v>
      </c>
      <c r="BJ2" s="51" t="s">
        <v>139</v>
      </c>
      <c r="BK2" s="51" t="s">
        <v>139</v>
      </c>
      <c r="BL2" s="51" t="s">
        <v>139</v>
      </c>
      <c r="BM2" s="51" t="s">
        <v>139</v>
      </c>
      <c r="BN2" s="51" t="s">
        <v>139</v>
      </c>
      <c r="BO2" s="51" t="s">
        <v>139</v>
      </c>
      <c r="BP2" s="51" t="s">
        <v>139</v>
      </c>
      <c r="BQ2" s="51" t="s">
        <v>139</v>
      </c>
      <c r="BR2" s="51" t="s">
        <v>139</v>
      </c>
      <c r="BS2" s="51" t="s">
        <v>139</v>
      </c>
      <c r="BT2" s="51" t="s">
        <v>139</v>
      </c>
      <c r="BU2" s="51" t="s">
        <v>139</v>
      </c>
      <c r="BV2" s="51" t="s">
        <v>139</v>
      </c>
      <c r="BW2" s="51" t="s">
        <v>139</v>
      </c>
      <c r="BX2" s="51" t="s">
        <v>139</v>
      </c>
      <c r="BY2" s="51" t="s">
        <v>139</v>
      </c>
      <c r="BZ2" s="51" t="s">
        <v>139</v>
      </c>
      <c r="CA2" s="51" t="s">
        <v>139</v>
      </c>
      <c r="CB2" s="51" t="s">
        <v>139</v>
      </c>
      <c r="CC2" s="51" t="s">
        <v>139</v>
      </c>
      <c r="CD2" s="51" t="s">
        <v>139</v>
      </c>
      <c r="CE2" s="51" t="s">
        <v>139</v>
      </c>
      <c r="CF2" s="51" t="s">
        <v>139</v>
      </c>
      <c r="CG2" s="51" t="s">
        <v>139</v>
      </c>
      <c r="CH2" s="51" t="s">
        <v>139</v>
      </c>
      <c r="CI2" s="51" t="s">
        <v>139</v>
      </c>
      <c r="CJ2" s="51" t="s">
        <v>139</v>
      </c>
      <c r="CK2" s="51" t="s">
        <v>139</v>
      </c>
      <c r="CL2" s="51" t="s">
        <v>139</v>
      </c>
      <c r="CM2" s="51" t="s">
        <v>139</v>
      </c>
      <c r="CN2" s="51" t="s">
        <v>139</v>
      </c>
      <c r="CO2" s="51" t="s">
        <v>139</v>
      </c>
      <c r="CP2" s="51" t="s">
        <v>139</v>
      </c>
      <c r="CQ2" s="51" t="s">
        <v>139</v>
      </c>
      <c r="CR2" s="51" t="s">
        <v>139</v>
      </c>
      <c r="CS2" s="51" t="s">
        <v>139</v>
      </c>
      <c r="CT2" s="51" t="s">
        <v>139</v>
      </c>
      <c r="CU2" s="51" t="s">
        <v>139</v>
      </c>
      <c r="CV2" s="51" t="s">
        <v>139</v>
      </c>
      <c r="CW2" s="51" t="s">
        <v>139</v>
      </c>
      <c r="CX2" s="51" t="s">
        <v>139</v>
      </c>
      <c r="CY2" s="51" t="s">
        <v>139</v>
      </c>
      <c r="CZ2" s="51" t="s">
        <v>139</v>
      </c>
      <c r="DA2" s="51" t="s">
        <v>139</v>
      </c>
      <c r="DB2" s="51" t="s">
        <v>139</v>
      </c>
      <c r="DC2" s="51" t="s">
        <v>139</v>
      </c>
      <c r="DD2" s="51" t="s">
        <v>139</v>
      </c>
      <c r="DE2" s="51" t="s">
        <v>139</v>
      </c>
      <c r="DF2" s="51" t="s">
        <v>139</v>
      </c>
      <c r="DG2" s="51" t="s">
        <v>139</v>
      </c>
      <c r="DH2" s="51" t="s">
        <v>139</v>
      </c>
      <c r="DI2" s="51" t="s">
        <v>139</v>
      </c>
      <c r="DJ2" s="51" t="s">
        <v>139</v>
      </c>
      <c r="DK2" s="51" t="s">
        <v>139</v>
      </c>
      <c r="DL2" s="51" t="s">
        <v>139</v>
      </c>
      <c r="DM2" s="51" t="s">
        <v>139</v>
      </c>
      <c r="DN2" s="51" t="s">
        <v>139</v>
      </c>
      <c r="DO2" s="51" t="s">
        <v>139</v>
      </c>
      <c r="DP2" s="51" t="s">
        <v>139</v>
      </c>
      <c r="DQ2" s="51" t="s">
        <v>139</v>
      </c>
      <c r="DR2" s="51" t="s">
        <v>139</v>
      </c>
      <c r="DS2" s="51" t="s">
        <v>139</v>
      </c>
      <c r="DT2" s="51" t="s">
        <v>139</v>
      </c>
      <c r="DU2" s="51" t="s">
        <v>139</v>
      </c>
      <c r="DV2" s="51" t="s">
        <v>139</v>
      </c>
      <c r="DW2" s="51" t="s">
        <v>139</v>
      </c>
      <c r="DX2" s="51" t="s">
        <v>139</v>
      </c>
      <c r="DY2" s="51" t="s">
        <v>139</v>
      </c>
      <c r="DZ2" s="51" t="s">
        <v>139</v>
      </c>
      <c r="EA2" s="51" t="s">
        <v>139</v>
      </c>
      <c r="EB2" s="51" t="s">
        <v>139</v>
      </c>
      <c r="EC2" s="51" t="s">
        <v>139</v>
      </c>
      <c r="ED2" s="51" t="s">
        <v>139</v>
      </c>
      <c r="EE2" s="51" t="s">
        <v>139</v>
      </c>
      <c r="EF2" s="51" t="s">
        <v>139</v>
      </c>
      <c r="EG2" s="51" t="s">
        <v>139</v>
      </c>
      <c r="EH2" s="51" t="s">
        <v>139</v>
      </c>
      <c r="EI2" s="51" t="s">
        <v>139</v>
      </c>
      <c r="EJ2" s="51" t="s">
        <v>139</v>
      </c>
      <c r="EK2" s="51" t="s">
        <v>139</v>
      </c>
      <c r="EL2" s="51" t="s">
        <v>139</v>
      </c>
      <c r="EM2" s="51" t="s">
        <v>139</v>
      </c>
      <c r="EN2" s="51" t="s">
        <v>139</v>
      </c>
      <c r="EO2" s="51" t="s">
        <v>139</v>
      </c>
      <c r="EP2" s="51" t="s">
        <v>139</v>
      </c>
      <c r="EQ2" s="51" t="s">
        <v>139</v>
      </c>
      <c r="ER2" s="51" t="s">
        <v>139</v>
      </c>
      <c r="ES2" s="51" t="s">
        <v>139</v>
      </c>
      <c r="ET2" s="49"/>
      <c r="EU2" s="49"/>
      <c r="EV2" s="49"/>
      <c r="EW2" s="49"/>
    </row>
    <row r="3" spans="1:153" ht="19.5" customHeight="1">
      <c r="A3" s="49" t="s">
        <v>80</v>
      </c>
      <c r="B3" s="51" t="s">
        <v>148</v>
      </c>
      <c r="C3" s="51" t="s">
        <v>146</v>
      </c>
      <c r="D3" s="51" t="s">
        <v>145</v>
      </c>
      <c r="E3" s="51" t="s">
        <v>147</v>
      </c>
      <c r="F3" s="51" t="s">
        <v>139</v>
      </c>
      <c r="G3" s="51" t="s">
        <v>139</v>
      </c>
      <c r="H3" s="51" t="s">
        <v>139</v>
      </c>
      <c r="I3" s="51" t="s">
        <v>139</v>
      </c>
      <c r="J3" s="51" t="s">
        <v>139</v>
      </c>
      <c r="K3" s="51" t="s">
        <v>139</v>
      </c>
      <c r="L3" s="51" t="s">
        <v>139</v>
      </c>
      <c r="M3" s="51" t="s">
        <v>139</v>
      </c>
      <c r="N3" s="51" t="s">
        <v>139</v>
      </c>
      <c r="O3" s="51" t="s">
        <v>139</v>
      </c>
      <c r="P3" s="51" t="s">
        <v>139</v>
      </c>
      <c r="Q3" s="51" t="s">
        <v>139</v>
      </c>
      <c r="R3" s="51" t="s">
        <v>139</v>
      </c>
      <c r="S3" s="51" t="s">
        <v>139</v>
      </c>
      <c r="T3" s="51" t="s">
        <v>139</v>
      </c>
      <c r="U3" s="51" t="s">
        <v>139</v>
      </c>
      <c r="V3" s="51" t="s">
        <v>139</v>
      </c>
      <c r="W3" s="51" t="s">
        <v>139</v>
      </c>
      <c r="X3" s="51" t="s">
        <v>139</v>
      </c>
      <c r="Y3" s="51" t="s">
        <v>139</v>
      </c>
      <c r="Z3" s="51" t="s">
        <v>139</v>
      </c>
      <c r="AA3" s="51" t="s">
        <v>139</v>
      </c>
      <c r="AB3" s="51" t="s">
        <v>139</v>
      </c>
      <c r="AC3" s="51" t="s">
        <v>139</v>
      </c>
      <c r="AD3" s="51" t="s">
        <v>139</v>
      </c>
      <c r="AE3" s="51" t="s">
        <v>139</v>
      </c>
      <c r="AF3" s="51" t="s">
        <v>139</v>
      </c>
      <c r="AG3" s="51" t="s">
        <v>139</v>
      </c>
      <c r="AH3" s="51" t="s">
        <v>139</v>
      </c>
      <c r="AI3" s="51" t="s">
        <v>139</v>
      </c>
      <c r="AJ3" s="51" t="s">
        <v>139</v>
      </c>
      <c r="AK3" s="51" t="s">
        <v>139</v>
      </c>
      <c r="AL3" s="51" t="s">
        <v>139</v>
      </c>
      <c r="AM3" s="51" t="s">
        <v>139</v>
      </c>
      <c r="AN3" s="51" t="s">
        <v>139</v>
      </c>
      <c r="AO3" s="51" t="s">
        <v>139</v>
      </c>
      <c r="AP3" s="51" t="s">
        <v>139</v>
      </c>
      <c r="AQ3" s="51" t="s">
        <v>139</v>
      </c>
      <c r="AR3" s="51" t="s">
        <v>139</v>
      </c>
      <c r="AS3" s="51" t="s">
        <v>139</v>
      </c>
      <c r="AT3" s="51" t="s">
        <v>139</v>
      </c>
      <c r="AU3" s="51" t="s">
        <v>139</v>
      </c>
      <c r="AV3" s="51" t="s">
        <v>139</v>
      </c>
      <c r="AW3" s="51" t="s">
        <v>139</v>
      </c>
      <c r="AX3" s="51" t="s">
        <v>139</v>
      </c>
      <c r="AY3" s="51" t="s">
        <v>139</v>
      </c>
      <c r="AZ3" s="51" t="s">
        <v>139</v>
      </c>
      <c r="BA3" s="51" t="s">
        <v>139</v>
      </c>
      <c r="BB3" s="51" t="s">
        <v>139</v>
      </c>
      <c r="BC3" s="51" t="s">
        <v>139</v>
      </c>
      <c r="BD3" s="51" t="s">
        <v>139</v>
      </c>
      <c r="BE3" s="51" t="s">
        <v>139</v>
      </c>
      <c r="BF3" s="51" t="s">
        <v>139</v>
      </c>
      <c r="BG3" s="51" t="s">
        <v>139</v>
      </c>
      <c r="BH3" s="51" t="s">
        <v>139</v>
      </c>
      <c r="BI3" s="51" t="s">
        <v>139</v>
      </c>
      <c r="BJ3" s="51" t="s">
        <v>139</v>
      </c>
      <c r="BK3" s="51" t="s">
        <v>139</v>
      </c>
      <c r="BL3" s="51" t="s">
        <v>139</v>
      </c>
      <c r="BM3" s="51" t="s">
        <v>139</v>
      </c>
      <c r="BN3" s="51" t="s">
        <v>139</v>
      </c>
      <c r="BO3" s="51" t="s">
        <v>139</v>
      </c>
      <c r="BP3" s="51" t="s">
        <v>139</v>
      </c>
      <c r="BQ3" s="51" t="s">
        <v>139</v>
      </c>
      <c r="BR3" s="51" t="s">
        <v>139</v>
      </c>
      <c r="BS3" s="51" t="s">
        <v>139</v>
      </c>
      <c r="BT3" s="51" t="s">
        <v>139</v>
      </c>
      <c r="BU3" s="51" t="s">
        <v>139</v>
      </c>
      <c r="BV3" s="51" t="s">
        <v>139</v>
      </c>
      <c r="BW3" s="51" t="s">
        <v>139</v>
      </c>
      <c r="BX3" s="51" t="s">
        <v>139</v>
      </c>
      <c r="BY3" s="51" t="s">
        <v>139</v>
      </c>
      <c r="BZ3" s="51" t="s">
        <v>139</v>
      </c>
      <c r="CA3" s="51" t="s">
        <v>139</v>
      </c>
      <c r="CB3" s="51" t="s">
        <v>139</v>
      </c>
      <c r="CC3" s="51" t="s">
        <v>139</v>
      </c>
      <c r="CD3" s="51" t="s">
        <v>139</v>
      </c>
      <c r="CE3" s="51" t="s">
        <v>139</v>
      </c>
      <c r="CF3" s="51" t="s">
        <v>139</v>
      </c>
      <c r="CG3" s="51" t="s">
        <v>139</v>
      </c>
      <c r="CH3" s="51" t="s">
        <v>139</v>
      </c>
      <c r="CI3" s="51" t="s">
        <v>139</v>
      </c>
      <c r="CJ3" s="51" t="s">
        <v>139</v>
      </c>
      <c r="CK3" s="51" t="s">
        <v>139</v>
      </c>
      <c r="CL3" s="51" t="s">
        <v>139</v>
      </c>
      <c r="CM3" s="51" t="s">
        <v>139</v>
      </c>
      <c r="CN3" s="51" t="s">
        <v>139</v>
      </c>
      <c r="CO3" s="51" t="s">
        <v>139</v>
      </c>
      <c r="CP3" s="51" t="s">
        <v>139</v>
      </c>
      <c r="CQ3" s="51" t="s">
        <v>139</v>
      </c>
      <c r="CR3" s="51" t="s">
        <v>139</v>
      </c>
      <c r="CS3" s="51" t="s">
        <v>139</v>
      </c>
      <c r="CT3" s="51" t="s">
        <v>139</v>
      </c>
      <c r="CU3" s="51" t="s">
        <v>139</v>
      </c>
      <c r="CV3" s="51" t="s">
        <v>139</v>
      </c>
      <c r="CW3" s="51" t="s">
        <v>139</v>
      </c>
      <c r="CX3" s="51" t="s">
        <v>139</v>
      </c>
      <c r="CY3" s="51" t="s">
        <v>139</v>
      </c>
      <c r="CZ3" s="51" t="s">
        <v>139</v>
      </c>
      <c r="DA3" s="51" t="s">
        <v>139</v>
      </c>
      <c r="DB3" s="51" t="s">
        <v>139</v>
      </c>
      <c r="DC3" s="51" t="s">
        <v>139</v>
      </c>
      <c r="DD3" s="51" t="s">
        <v>139</v>
      </c>
      <c r="DE3" s="51" t="s">
        <v>139</v>
      </c>
      <c r="DF3" s="51" t="s">
        <v>139</v>
      </c>
      <c r="DG3" s="51" t="s">
        <v>139</v>
      </c>
      <c r="DH3" s="51" t="s">
        <v>139</v>
      </c>
      <c r="DI3" s="51" t="s">
        <v>139</v>
      </c>
      <c r="DJ3" s="51" t="s">
        <v>139</v>
      </c>
      <c r="DK3" s="51" t="s">
        <v>139</v>
      </c>
      <c r="DL3" s="51" t="s">
        <v>139</v>
      </c>
      <c r="DM3" s="51" t="s">
        <v>139</v>
      </c>
      <c r="DN3" s="51" t="s">
        <v>139</v>
      </c>
      <c r="DO3" s="51" t="s">
        <v>139</v>
      </c>
      <c r="DP3" s="51" t="s">
        <v>139</v>
      </c>
      <c r="DQ3" s="51" t="s">
        <v>139</v>
      </c>
      <c r="DR3" s="51" t="s">
        <v>139</v>
      </c>
      <c r="DS3" s="51" t="s">
        <v>139</v>
      </c>
      <c r="DT3" s="51" t="s">
        <v>139</v>
      </c>
      <c r="DU3" s="51" t="s">
        <v>139</v>
      </c>
      <c r="DV3" s="51" t="s">
        <v>139</v>
      </c>
      <c r="DW3" s="51" t="s">
        <v>139</v>
      </c>
      <c r="DX3" s="51" t="s">
        <v>139</v>
      </c>
      <c r="DY3" s="51" t="s">
        <v>139</v>
      </c>
      <c r="DZ3" s="51" t="s">
        <v>139</v>
      </c>
      <c r="EA3" s="51" t="s">
        <v>139</v>
      </c>
      <c r="EB3" s="51" t="s">
        <v>139</v>
      </c>
      <c r="EC3" s="51" t="s">
        <v>139</v>
      </c>
      <c r="ED3" s="51" t="s">
        <v>139</v>
      </c>
      <c r="EE3" s="51" t="s">
        <v>139</v>
      </c>
      <c r="EF3" s="51" t="s">
        <v>139</v>
      </c>
      <c r="EG3" s="51" t="s">
        <v>139</v>
      </c>
      <c r="EH3" s="51" t="s">
        <v>139</v>
      </c>
      <c r="EI3" s="51" t="s">
        <v>139</v>
      </c>
      <c r="EJ3" s="51" t="s">
        <v>139</v>
      </c>
      <c r="EK3" s="51" t="s">
        <v>139</v>
      </c>
      <c r="EL3" s="51" t="s">
        <v>139</v>
      </c>
      <c r="EM3" s="51" t="s">
        <v>139</v>
      </c>
      <c r="EN3" s="51" t="s">
        <v>139</v>
      </c>
      <c r="EO3" s="51" t="s">
        <v>139</v>
      </c>
      <c r="EP3" s="49"/>
      <c r="EQ3" s="49"/>
      <c r="ER3" s="49"/>
      <c r="ES3" s="49"/>
      <c r="ET3" s="49"/>
      <c r="EU3" s="49"/>
      <c r="EV3" s="49"/>
      <c r="EW3" s="49"/>
    </row>
    <row r="4" spans="1:153" ht="19.5" customHeight="1">
      <c r="A4" s="49" t="s">
        <v>81</v>
      </c>
      <c r="B4" s="51" t="s">
        <v>152</v>
      </c>
      <c r="C4" s="51" t="s">
        <v>150</v>
      </c>
      <c r="D4" s="51" t="s">
        <v>149</v>
      </c>
      <c r="E4" s="51" t="s">
        <v>151</v>
      </c>
      <c r="F4" s="51" t="s">
        <v>139</v>
      </c>
      <c r="G4" s="51" t="s">
        <v>139</v>
      </c>
      <c r="H4" s="51" t="s">
        <v>139</v>
      </c>
      <c r="I4" s="51" t="s">
        <v>139</v>
      </c>
      <c r="J4" s="51" t="s">
        <v>139</v>
      </c>
      <c r="K4" s="51" t="s">
        <v>139</v>
      </c>
      <c r="L4" s="51" t="s">
        <v>139</v>
      </c>
      <c r="M4" s="51" t="s">
        <v>139</v>
      </c>
      <c r="N4" s="51" t="s">
        <v>139</v>
      </c>
      <c r="O4" s="51" t="s">
        <v>139</v>
      </c>
      <c r="P4" s="51" t="s">
        <v>139</v>
      </c>
      <c r="Q4" s="51" t="s">
        <v>139</v>
      </c>
      <c r="R4" s="51" t="s">
        <v>139</v>
      </c>
      <c r="S4" s="51" t="s">
        <v>139</v>
      </c>
      <c r="T4" s="51" t="s">
        <v>139</v>
      </c>
      <c r="U4" s="51" t="s">
        <v>139</v>
      </c>
      <c r="V4" s="51" t="s">
        <v>139</v>
      </c>
      <c r="W4" s="51" t="s">
        <v>139</v>
      </c>
      <c r="X4" s="51" t="s">
        <v>139</v>
      </c>
      <c r="Y4" s="51" t="s">
        <v>139</v>
      </c>
      <c r="Z4" s="51" t="s">
        <v>139</v>
      </c>
      <c r="AA4" s="51" t="s">
        <v>139</v>
      </c>
      <c r="AB4" s="51" t="s">
        <v>139</v>
      </c>
      <c r="AC4" s="51" t="s">
        <v>139</v>
      </c>
      <c r="AD4" s="51" t="s">
        <v>139</v>
      </c>
      <c r="AE4" s="51" t="s">
        <v>139</v>
      </c>
      <c r="AF4" s="51" t="s">
        <v>139</v>
      </c>
      <c r="AG4" s="51" t="s">
        <v>139</v>
      </c>
      <c r="AH4" s="51" t="s">
        <v>139</v>
      </c>
      <c r="AI4" s="51" t="s">
        <v>139</v>
      </c>
      <c r="AJ4" s="51" t="s">
        <v>139</v>
      </c>
      <c r="AK4" s="51" t="s">
        <v>139</v>
      </c>
      <c r="AL4" s="51" t="s">
        <v>139</v>
      </c>
      <c r="AM4" s="51" t="s">
        <v>139</v>
      </c>
      <c r="AN4" s="51" t="s">
        <v>139</v>
      </c>
      <c r="AO4" s="51" t="s">
        <v>139</v>
      </c>
      <c r="AP4" s="51" t="s">
        <v>139</v>
      </c>
      <c r="AQ4" s="51" t="s">
        <v>139</v>
      </c>
      <c r="AR4" s="51" t="s">
        <v>139</v>
      </c>
      <c r="AS4" s="51" t="s">
        <v>139</v>
      </c>
      <c r="AT4" s="51" t="s">
        <v>139</v>
      </c>
      <c r="AU4" s="51" t="s">
        <v>139</v>
      </c>
      <c r="AV4" s="51" t="s">
        <v>139</v>
      </c>
      <c r="AW4" s="51" t="s">
        <v>139</v>
      </c>
      <c r="AX4" s="51" t="s">
        <v>139</v>
      </c>
      <c r="AY4" s="51" t="s">
        <v>139</v>
      </c>
      <c r="AZ4" s="51" t="s">
        <v>139</v>
      </c>
      <c r="BA4" s="51" t="s">
        <v>139</v>
      </c>
      <c r="BB4" s="51" t="s">
        <v>139</v>
      </c>
      <c r="BC4" s="51" t="s">
        <v>139</v>
      </c>
      <c r="BD4" s="51" t="s">
        <v>139</v>
      </c>
      <c r="BE4" s="51" t="s">
        <v>139</v>
      </c>
      <c r="BF4" s="51" t="s">
        <v>139</v>
      </c>
      <c r="BG4" s="51" t="s">
        <v>139</v>
      </c>
      <c r="BH4" s="51" t="s">
        <v>139</v>
      </c>
      <c r="BI4" s="51" t="s">
        <v>139</v>
      </c>
      <c r="BJ4" s="51" t="s">
        <v>139</v>
      </c>
      <c r="BK4" s="51" t="s">
        <v>139</v>
      </c>
      <c r="BL4" s="51" t="s">
        <v>139</v>
      </c>
      <c r="BM4" s="51" t="s">
        <v>139</v>
      </c>
      <c r="BN4" s="51" t="s">
        <v>139</v>
      </c>
      <c r="BO4" s="51" t="s">
        <v>139</v>
      </c>
      <c r="BP4" s="51" t="s">
        <v>139</v>
      </c>
      <c r="BQ4" s="51" t="s">
        <v>139</v>
      </c>
      <c r="BR4" s="51" t="s">
        <v>139</v>
      </c>
      <c r="BS4" s="51" t="s">
        <v>139</v>
      </c>
      <c r="BT4" s="51" t="s">
        <v>139</v>
      </c>
      <c r="BU4" s="51" t="s">
        <v>139</v>
      </c>
      <c r="BV4" s="51" t="s">
        <v>139</v>
      </c>
      <c r="BW4" s="51" t="s">
        <v>139</v>
      </c>
      <c r="BX4" s="51" t="s">
        <v>139</v>
      </c>
      <c r="BY4" s="51" t="s">
        <v>139</v>
      </c>
      <c r="BZ4" s="51" t="s">
        <v>139</v>
      </c>
      <c r="CA4" s="51" t="s">
        <v>139</v>
      </c>
      <c r="CB4" s="51" t="s">
        <v>139</v>
      </c>
      <c r="CC4" s="51" t="s">
        <v>139</v>
      </c>
      <c r="CD4" s="51" t="s">
        <v>139</v>
      </c>
      <c r="CE4" s="51" t="s">
        <v>139</v>
      </c>
      <c r="CF4" s="51" t="s">
        <v>139</v>
      </c>
      <c r="CG4" s="51" t="s">
        <v>139</v>
      </c>
      <c r="CH4" s="51" t="s">
        <v>139</v>
      </c>
      <c r="CI4" s="51" t="s">
        <v>139</v>
      </c>
      <c r="CJ4" s="51" t="s">
        <v>139</v>
      </c>
      <c r="CK4" s="51" t="s">
        <v>139</v>
      </c>
      <c r="CL4" s="51" t="s">
        <v>139</v>
      </c>
      <c r="CM4" s="51" t="s">
        <v>139</v>
      </c>
      <c r="CN4" s="51" t="s">
        <v>139</v>
      </c>
      <c r="CO4" s="51" t="s">
        <v>139</v>
      </c>
      <c r="CP4" s="51" t="s">
        <v>139</v>
      </c>
      <c r="CQ4" s="51" t="s">
        <v>139</v>
      </c>
      <c r="CR4" s="51" t="s">
        <v>139</v>
      </c>
      <c r="CS4" s="51" t="s">
        <v>139</v>
      </c>
      <c r="CT4" s="51" t="s">
        <v>139</v>
      </c>
      <c r="CU4" s="51" t="s">
        <v>139</v>
      </c>
      <c r="CV4" s="51" t="s">
        <v>139</v>
      </c>
      <c r="CW4" s="51" t="s">
        <v>139</v>
      </c>
      <c r="CX4" s="51" t="s">
        <v>139</v>
      </c>
      <c r="CY4" s="51" t="s">
        <v>139</v>
      </c>
      <c r="CZ4" s="51" t="s">
        <v>139</v>
      </c>
      <c r="DA4" s="51" t="s">
        <v>139</v>
      </c>
      <c r="DB4" s="51" t="s">
        <v>139</v>
      </c>
      <c r="DC4" s="51" t="s">
        <v>139</v>
      </c>
      <c r="DD4" s="51" t="s">
        <v>139</v>
      </c>
      <c r="DE4" s="51" t="s">
        <v>139</v>
      </c>
      <c r="DF4" s="51" t="s">
        <v>139</v>
      </c>
      <c r="DG4" s="51" t="s">
        <v>139</v>
      </c>
      <c r="DH4" s="51" t="s">
        <v>139</v>
      </c>
      <c r="DI4" s="51" t="s">
        <v>139</v>
      </c>
      <c r="DJ4" s="51" t="s">
        <v>139</v>
      </c>
      <c r="DK4" s="51" t="s">
        <v>139</v>
      </c>
      <c r="DL4" s="51" t="s">
        <v>139</v>
      </c>
      <c r="DM4" s="51" t="s">
        <v>139</v>
      </c>
      <c r="DN4" s="51" t="s">
        <v>139</v>
      </c>
      <c r="DO4" s="51" t="s">
        <v>139</v>
      </c>
      <c r="DP4" s="51" t="s">
        <v>139</v>
      </c>
      <c r="DQ4" s="51" t="s">
        <v>139</v>
      </c>
      <c r="DR4" s="51" t="s">
        <v>139</v>
      </c>
      <c r="DS4" s="51" t="s">
        <v>139</v>
      </c>
      <c r="DT4" s="51" t="s">
        <v>139</v>
      </c>
      <c r="DU4" s="51" t="s">
        <v>139</v>
      </c>
      <c r="DV4" s="51" t="s">
        <v>139</v>
      </c>
      <c r="DW4" s="51" t="s">
        <v>139</v>
      </c>
      <c r="DX4" s="51" t="s">
        <v>139</v>
      </c>
      <c r="DY4" s="51" t="s">
        <v>139</v>
      </c>
      <c r="DZ4" s="51" t="s">
        <v>139</v>
      </c>
      <c r="EA4" s="51" t="s">
        <v>139</v>
      </c>
      <c r="EB4" s="51" t="s">
        <v>139</v>
      </c>
      <c r="EC4" s="51" t="s">
        <v>139</v>
      </c>
      <c r="ED4" s="51" t="s">
        <v>139</v>
      </c>
      <c r="EE4" s="51" t="s">
        <v>139</v>
      </c>
      <c r="EF4" s="51" t="s">
        <v>139</v>
      </c>
      <c r="EG4" s="51" t="s">
        <v>139</v>
      </c>
      <c r="EH4" s="51" t="s">
        <v>139</v>
      </c>
      <c r="EI4" s="51" t="s">
        <v>139</v>
      </c>
      <c r="EJ4" s="51" t="s">
        <v>139</v>
      </c>
      <c r="EK4" s="51" t="s">
        <v>139</v>
      </c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</row>
    <row r="5" spans="1:153" ht="19.5" customHeight="1">
      <c r="A5" s="49" t="s">
        <v>83</v>
      </c>
      <c r="B5" s="51" t="s">
        <v>156</v>
      </c>
      <c r="C5" s="51" t="s">
        <v>154</v>
      </c>
      <c r="D5" s="51" t="s">
        <v>153</v>
      </c>
      <c r="E5" s="51" t="s">
        <v>155</v>
      </c>
      <c r="F5" s="51" t="s">
        <v>139</v>
      </c>
      <c r="G5" s="51" t="s">
        <v>139</v>
      </c>
      <c r="H5" s="51" t="s">
        <v>139</v>
      </c>
      <c r="I5" s="51" t="s">
        <v>139</v>
      </c>
      <c r="J5" s="51" t="s">
        <v>139</v>
      </c>
      <c r="K5" s="51" t="s">
        <v>139</v>
      </c>
      <c r="L5" s="51" t="s">
        <v>139</v>
      </c>
      <c r="M5" s="51" t="s">
        <v>139</v>
      </c>
      <c r="N5" s="51" t="s">
        <v>139</v>
      </c>
      <c r="O5" s="51" t="s">
        <v>139</v>
      </c>
      <c r="P5" s="51" t="s">
        <v>139</v>
      </c>
      <c r="Q5" s="51" t="s">
        <v>139</v>
      </c>
      <c r="R5" s="51" t="s">
        <v>139</v>
      </c>
      <c r="S5" s="51" t="s">
        <v>139</v>
      </c>
      <c r="T5" s="51" t="s">
        <v>139</v>
      </c>
      <c r="U5" s="51" t="s">
        <v>139</v>
      </c>
      <c r="V5" s="51" t="s">
        <v>139</v>
      </c>
      <c r="W5" s="51" t="s">
        <v>139</v>
      </c>
      <c r="X5" s="51" t="s">
        <v>139</v>
      </c>
      <c r="Y5" s="51" t="s">
        <v>139</v>
      </c>
      <c r="Z5" s="51" t="s">
        <v>139</v>
      </c>
      <c r="AA5" s="51" t="s">
        <v>139</v>
      </c>
      <c r="AB5" s="51" t="s">
        <v>139</v>
      </c>
      <c r="AC5" s="51" t="s">
        <v>139</v>
      </c>
      <c r="AD5" s="51" t="s">
        <v>139</v>
      </c>
      <c r="AE5" s="51" t="s">
        <v>139</v>
      </c>
      <c r="AF5" s="51" t="s">
        <v>139</v>
      </c>
      <c r="AG5" s="51" t="s">
        <v>139</v>
      </c>
      <c r="AH5" s="51" t="s">
        <v>139</v>
      </c>
      <c r="AI5" s="51" t="s">
        <v>139</v>
      </c>
      <c r="AJ5" s="51" t="s">
        <v>139</v>
      </c>
      <c r="AK5" s="51" t="s">
        <v>139</v>
      </c>
      <c r="AL5" s="51" t="s">
        <v>139</v>
      </c>
      <c r="AM5" s="51" t="s">
        <v>139</v>
      </c>
      <c r="AN5" s="51" t="s">
        <v>139</v>
      </c>
      <c r="AO5" s="51" t="s">
        <v>139</v>
      </c>
      <c r="AP5" s="51" t="s">
        <v>139</v>
      </c>
      <c r="AQ5" s="51" t="s">
        <v>139</v>
      </c>
      <c r="AR5" s="51" t="s">
        <v>139</v>
      </c>
      <c r="AS5" s="51" t="s">
        <v>139</v>
      </c>
      <c r="AT5" s="51" t="s">
        <v>139</v>
      </c>
      <c r="AU5" s="51" t="s">
        <v>139</v>
      </c>
      <c r="AV5" s="51" t="s">
        <v>139</v>
      </c>
      <c r="AW5" s="51" t="s">
        <v>139</v>
      </c>
      <c r="AX5" s="51" t="s">
        <v>139</v>
      </c>
      <c r="AY5" s="51" t="s">
        <v>139</v>
      </c>
      <c r="AZ5" s="51" t="s">
        <v>139</v>
      </c>
      <c r="BA5" s="51" t="s">
        <v>139</v>
      </c>
      <c r="BB5" s="51" t="s">
        <v>139</v>
      </c>
      <c r="BC5" s="51" t="s">
        <v>139</v>
      </c>
      <c r="BD5" s="51" t="s">
        <v>139</v>
      </c>
      <c r="BE5" s="51" t="s">
        <v>139</v>
      </c>
      <c r="BF5" s="51" t="s">
        <v>139</v>
      </c>
      <c r="BG5" s="51" t="s">
        <v>139</v>
      </c>
      <c r="BH5" s="51" t="s">
        <v>139</v>
      </c>
      <c r="BI5" s="51" t="s">
        <v>139</v>
      </c>
      <c r="BJ5" s="51" t="s">
        <v>139</v>
      </c>
      <c r="BK5" s="51" t="s">
        <v>139</v>
      </c>
      <c r="BL5" s="51" t="s">
        <v>139</v>
      </c>
      <c r="BM5" s="51" t="s">
        <v>139</v>
      </c>
      <c r="BN5" s="51" t="s">
        <v>139</v>
      </c>
      <c r="BO5" s="51" t="s">
        <v>139</v>
      </c>
      <c r="BP5" s="51" t="s">
        <v>139</v>
      </c>
      <c r="BQ5" s="51" t="s">
        <v>139</v>
      </c>
      <c r="BR5" s="51" t="s">
        <v>139</v>
      </c>
      <c r="BS5" s="51" t="s">
        <v>139</v>
      </c>
      <c r="BT5" s="51" t="s">
        <v>139</v>
      </c>
      <c r="BU5" s="51" t="s">
        <v>139</v>
      </c>
      <c r="BV5" s="51" t="s">
        <v>139</v>
      </c>
      <c r="BW5" s="51" t="s">
        <v>139</v>
      </c>
      <c r="BX5" s="51" t="s">
        <v>139</v>
      </c>
      <c r="BY5" s="51" t="s">
        <v>139</v>
      </c>
      <c r="BZ5" s="51" t="s">
        <v>139</v>
      </c>
      <c r="CA5" s="51" t="s">
        <v>139</v>
      </c>
      <c r="CB5" s="51" t="s">
        <v>139</v>
      </c>
      <c r="CC5" s="51" t="s">
        <v>139</v>
      </c>
      <c r="CD5" s="51" t="s">
        <v>139</v>
      </c>
      <c r="CE5" s="51" t="s">
        <v>139</v>
      </c>
      <c r="CF5" s="51" t="s">
        <v>139</v>
      </c>
      <c r="CG5" s="51" t="s">
        <v>139</v>
      </c>
      <c r="CH5" s="51" t="s">
        <v>139</v>
      </c>
      <c r="CI5" s="51" t="s">
        <v>139</v>
      </c>
      <c r="CJ5" s="51" t="s">
        <v>139</v>
      </c>
      <c r="CK5" s="51" t="s">
        <v>139</v>
      </c>
      <c r="CL5" s="51" t="s">
        <v>139</v>
      </c>
      <c r="CM5" s="51" t="s">
        <v>139</v>
      </c>
      <c r="CN5" s="51" t="s">
        <v>139</v>
      </c>
      <c r="CO5" s="51" t="s">
        <v>139</v>
      </c>
      <c r="CP5" s="51" t="s">
        <v>139</v>
      </c>
      <c r="CQ5" s="51" t="s">
        <v>139</v>
      </c>
      <c r="CR5" s="51" t="s">
        <v>139</v>
      </c>
      <c r="CS5" s="51" t="s">
        <v>139</v>
      </c>
      <c r="CT5" s="51" t="s">
        <v>139</v>
      </c>
      <c r="CU5" s="51" t="s">
        <v>139</v>
      </c>
      <c r="CV5" s="51" t="s">
        <v>139</v>
      </c>
      <c r="CW5" s="51" t="s">
        <v>139</v>
      </c>
      <c r="CX5" s="51" t="s">
        <v>139</v>
      </c>
      <c r="CY5" s="51" t="s">
        <v>139</v>
      </c>
      <c r="CZ5" s="51" t="s">
        <v>139</v>
      </c>
      <c r="DA5" s="51" t="s">
        <v>139</v>
      </c>
      <c r="DB5" s="51" t="s">
        <v>139</v>
      </c>
      <c r="DC5" s="51" t="s">
        <v>139</v>
      </c>
      <c r="DD5" s="51" t="s">
        <v>139</v>
      </c>
      <c r="DE5" s="51" t="s">
        <v>139</v>
      </c>
      <c r="DF5" s="51" t="s">
        <v>139</v>
      </c>
      <c r="DG5" s="51" t="s">
        <v>139</v>
      </c>
      <c r="DH5" s="51" t="s">
        <v>139</v>
      </c>
      <c r="DI5" s="51" t="s">
        <v>139</v>
      </c>
      <c r="DJ5" s="51" t="s">
        <v>139</v>
      </c>
      <c r="DK5" s="51" t="s">
        <v>139</v>
      </c>
      <c r="DL5" s="51" t="s">
        <v>139</v>
      </c>
      <c r="DM5" s="51" t="s">
        <v>139</v>
      </c>
      <c r="DN5" s="51" t="s">
        <v>139</v>
      </c>
      <c r="DO5" s="51" t="s">
        <v>139</v>
      </c>
      <c r="DP5" s="51" t="s">
        <v>139</v>
      </c>
      <c r="DQ5" s="51" t="s">
        <v>139</v>
      </c>
      <c r="DR5" s="51" t="s">
        <v>139</v>
      </c>
      <c r="DS5" s="51" t="s">
        <v>139</v>
      </c>
      <c r="DT5" s="51" t="s">
        <v>139</v>
      </c>
      <c r="DU5" s="51" t="s">
        <v>139</v>
      </c>
      <c r="DV5" s="51" t="s">
        <v>139</v>
      </c>
      <c r="DW5" s="51" t="s">
        <v>139</v>
      </c>
      <c r="DX5" s="51" t="s">
        <v>139</v>
      </c>
      <c r="DY5" s="51" t="s">
        <v>139</v>
      </c>
      <c r="DZ5" s="51" t="s">
        <v>139</v>
      </c>
      <c r="EA5" s="51" t="s">
        <v>139</v>
      </c>
      <c r="EB5" s="51" t="s">
        <v>139</v>
      </c>
      <c r="EC5" s="51" t="s">
        <v>139</v>
      </c>
      <c r="ED5" s="51" t="s">
        <v>139</v>
      </c>
      <c r="EE5" s="51" t="s">
        <v>139</v>
      </c>
      <c r="EF5" s="51" t="s">
        <v>139</v>
      </c>
      <c r="EG5" s="51" t="s">
        <v>139</v>
      </c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</row>
    <row r="6" spans="1:153" ht="19.5" customHeight="1">
      <c r="A6" s="49" t="s">
        <v>82</v>
      </c>
      <c r="B6" s="51" t="s">
        <v>160</v>
      </c>
      <c r="C6" s="51" t="s">
        <v>158</v>
      </c>
      <c r="D6" s="51" t="s">
        <v>157</v>
      </c>
      <c r="E6" s="51" t="s">
        <v>159</v>
      </c>
      <c r="F6" s="51" t="s">
        <v>139</v>
      </c>
      <c r="G6" s="51" t="s">
        <v>139</v>
      </c>
      <c r="H6" s="51" t="s">
        <v>139</v>
      </c>
      <c r="I6" s="51" t="s">
        <v>139</v>
      </c>
      <c r="J6" s="51" t="s">
        <v>139</v>
      </c>
      <c r="K6" s="51" t="s">
        <v>139</v>
      </c>
      <c r="L6" s="51" t="s">
        <v>139</v>
      </c>
      <c r="M6" s="51" t="s">
        <v>139</v>
      </c>
      <c r="N6" s="51" t="s">
        <v>139</v>
      </c>
      <c r="O6" s="51" t="s">
        <v>139</v>
      </c>
      <c r="P6" s="51" t="s">
        <v>139</v>
      </c>
      <c r="Q6" s="51" t="s">
        <v>139</v>
      </c>
      <c r="R6" s="51" t="s">
        <v>139</v>
      </c>
      <c r="S6" s="51" t="s">
        <v>139</v>
      </c>
      <c r="T6" s="51" t="s">
        <v>139</v>
      </c>
      <c r="U6" s="51" t="s">
        <v>139</v>
      </c>
      <c r="V6" s="51" t="s">
        <v>139</v>
      </c>
      <c r="W6" s="51" t="s">
        <v>139</v>
      </c>
      <c r="X6" s="51" t="s">
        <v>139</v>
      </c>
      <c r="Y6" s="51" t="s">
        <v>139</v>
      </c>
      <c r="Z6" s="51" t="s">
        <v>139</v>
      </c>
      <c r="AA6" s="51" t="s">
        <v>139</v>
      </c>
      <c r="AB6" s="51" t="s">
        <v>139</v>
      </c>
      <c r="AC6" s="51" t="s">
        <v>139</v>
      </c>
      <c r="AD6" s="51" t="s">
        <v>139</v>
      </c>
      <c r="AE6" s="51" t="s">
        <v>139</v>
      </c>
      <c r="AF6" s="51" t="s">
        <v>139</v>
      </c>
      <c r="AG6" s="51" t="s">
        <v>139</v>
      </c>
      <c r="AH6" s="51" t="s">
        <v>139</v>
      </c>
      <c r="AI6" s="51" t="s">
        <v>139</v>
      </c>
      <c r="AJ6" s="51" t="s">
        <v>139</v>
      </c>
      <c r="AK6" s="51" t="s">
        <v>139</v>
      </c>
      <c r="AL6" s="51" t="s">
        <v>139</v>
      </c>
      <c r="AM6" s="51" t="s">
        <v>139</v>
      </c>
      <c r="AN6" s="51" t="s">
        <v>139</v>
      </c>
      <c r="AO6" s="51" t="s">
        <v>139</v>
      </c>
      <c r="AP6" s="51" t="s">
        <v>139</v>
      </c>
      <c r="AQ6" s="51" t="s">
        <v>139</v>
      </c>
      <c r="AR6" s="51" t="s">
        <v>139</v>
      </c>
      <c r="AS6" s="51" t="s">
        <v>139</v>
      </c>
      <c r="AT6" s="51" t="s">
        <v>139</v>
      </c>
      <c r="AU6" s="51" t="s">
        <v>139</v>
      </c>
      <c r="AV6" s="51" t="s">
        <v>139</v>
      </c>
      <c r="AW6" s="51" t="s">
        <v>139</v>
      </c>
      <c r="AX6" s="51" t="s">
        <v>139</v>
      </c>
      <c r="AY6" s="51" t="s">
        <v>139</v>
      </c>
      <c r="AZ6" s="51" t="s">
        <v>139</v>
      </c>
      <c r="BA6" s="51" t="s">
        <v>139</v>
      </c>
      <c r="BB6" s="51" t="s">
        <v>139</v>
      </c>
      <c r="BC6" s="51" t="s">
        <v>139</v>
      </c>
      <c r="BD6" s="51" t="s">
        <v>139</v>
      </c>
      <c r="BE6" s="51" t="s">
        <v>139</v>
      </c>
      <c r="BF6" s="51" t="s">
        <v>139</v>
      </c>
      <c r="BG6" s="51" t="s">
        <v>139</v>
      </c>
      <c r="BH6" s="51" t="s">
        <v>139</v>
      </c>
      <c r="BI6" s="51" t="s">
        <v>139</v>
      </c>
      <c r="BJ6" s="51" t="s">
        <v>139</v>
      </c>
      <c r="BK6" s="51" t="s">
        <v>139</v>
      </c>
      <c r="BL6" s="51" t="s">
        <v>139</v>
      </c>
      <c r="BM6" s="51" t="s">
        <v>139</v>
      </c>
      <c r="BN6" s="51" t="s">
        <v>139</v>
      </c>
      <c r="BO6" s="51" t="s">
        <v>139</v>
      </c>
      <c r="BP6" s="51" t="s">
        <v>139</v>
      </c>
      <c r="BQ6" s="51" t="s">
        <v>139</v>
      </c>
      <c r="BR6" s="51" t="s">
        <v>139</v>
      </c>
      <c r="BS6" s="51" t="s">
        <v>139</v>
      </c>
      <c r="BT6" s="51" t="s">
        <v>139</v>
      </c>
      <c r="BU6" s="51" t="s">
        <v>139</v>
      </c>
      <c r="BV6" s="51" t="s">
        <v>139</v>
      </c>
      <c r="BW6" s="51" t="s">
        <v>139</v>
      </c>
      <c r="BX6" s="51" t="s">
        <v>139</v>
      </c>
      <c r="BY6" s="51" t="s">
        <v>139</v>
      </c>
      <c r="BZ6" s="51" t="s">
        <v>139</v>
      </c>
      <c r="CA6" s="51" t="s">
        <v>139</v>
      </c>
      <c r="CB6" s="51" t="s">
        <v>139</v>
      </c>
      <c r="CC6" s="51" t="s">
        <v>139</v>
      </c>
      <c r="CD6" s="51" t="s">
        <v>139</v>
      </c>
      <c r="CE6" s="51" t="s">
        <v>139</v>
      </c>
      <c r="CF6" s="51" t="s">
        <v>139</v>
      </c>
      <c r="CG6" s="51" t="s">
        <v>139</v>
      </c>
      <c r="CH6" s="51" t="s">
        <v>139</v>
      </c>
      <c r="CI6" s="51" t="s">
        <v>139</v>
      </c>
      <c r="CJ6" s="51" t="s">
        <v>139</v>
      </c>
      <c r="CK6" s="51" t="s">
        <v>139</v>
      </c>
      <c r="CL6" s="51" t="s">
        <v>139</v>
      </c>
      <c r="CM6" s="51" t="s">
        <v>139</v>
      </c>
      <c r="CN6" s="51" t="s">
        <v>139</v>
      </c>
      <c r="CO6" s="51" t="s">
        <v>139</v>
      </c>
      <c r="CP6" s="51" t="s">
        <v>139</v>
      </c>
      <c r="CQ6" s="51" t="s">
        <v>139</v>
      </c>
      <c r="CR6" s="51" t="s">
        <v>139</v>
      </c>
      <c r="CS6" s="51" t="s">
        <v>139</v>
      </c>
      <c r="CT6" s="51" t="s">
        <v>139</v>
      </c>
      <c r="CU6" s="51" t="s">
        <v>139</v>
      </c>
      <c r="CV6" s="51" t="s">
        <v>139</v>
      </c>
      <c r="CW6" s="51" t="s">
        <v>139</v>
      </c>
      <c r="CX6" s="51" t="s">
        <v>139</v>
      </c>
      <c r="CY6" s="51" t="s">
        <v>139</v>
      </c>
      <c r="CZ6" s="51" t="s">
        <v>139</v>
      </c>
      <c r="DA6" s="51" t="s">
        <v>139</v>
      </c>
      <c r="DB6" s="51" t="s">
        <v>139</v>
      </c>
      <c r="DC6" s="51" t="s">
        <v>139</v>
      </c>
      <c r="DD6" s="51" t="s">
        <v>139</v>
      </c>
      <c r="DE6" s="51" t="s">
        <v>139</v>
      </c>
      <c r="DF6" s="51" t="s">
        <v>139</v>
      </c>
      <c r="DG6" s="51" t="s">
        <v>139</v>
      </c>
      <c r="DH6" s="51" t="s">
        <v>139</v>
      </c>
      <c r="DI6" s="51" t="s">
        <v>139</v>
      </c>
      <c r="DJ6" s="51" t="s">
        <v>139</v>
      </c>
      <c r="DK6" s="51" t="s">
        <v>139</v>
      </c>
      <c r="DL6" s="51" t="s">
        <v>139</v>
      </c>
      <c r="DM6" s="51" t="s">
        <v>139</v>
      </c>
      <c r="DN6" s="51" t="s">
        <v>139</v>
      </c>
      <c r="DO6" s="51" t="s">
        <v>139</v>
      </c>
      <c r="DP6" s="51" t="s">
        <v>139</v>
      </c>
      <c r="DQ6" s="51" t="s">
        <v>139</v>
      </c>
      <c r="DR6" s="51" t="s">
        <v>139</v>
      </c>
      <c r="DS6" s="51" t="s">
        <v>139</v>
      </c>
      <c r="DT6" s="51" t="s">
        <v>139</v>
      </c>
      <c r="DU6" s="51" t="s">
        <v>139</v>
      </c>
      <c r="DV6" s="51" t="s">
        <v>139</v>
      </c>
      <c r="DW6" s="51" t="s">
        <v>139</v>
      </c>
      <c r="DX6" s="51" t="s">
        <v>139</v>
      </c>
      <c r="DY6" s="51" t="s">
        <v>139</v>
      </c>
      <c r="DZ6" s="51" t="s">
        <v>139</v>
      </c>
      <c r="EA6" s="51" t="s">
        <v>139</v>
      </c>
      <c r="EB6" s="51" t="s">
        <v>139</v>
      </c>
      <c r="EC6" s="51" t="s">
        <v>139</v>
      </c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</row>
    <row r="7" spans="1:153" ht="19.5" customHeight="1">
      <c r="A7" s="49" t="s">
        <v>86</v>
      </c>
      <c r="B7" s="51" t="s">
        <v>161</v>
      </c>
      <c r="C7" s="51" t="s">
        <v>162</v>
      </c>
      <c r="D7" s="51" t="s">
        <v>139</v>
      </c>
      <c r="E7" s="51" t="s">
        <v>139</v>
      </c>
      <c r="F7" s="51" t="s">
        <v>139</v>
      </c>
      <c r="G7" s="51" t="s">
        <v>139</v>
      </c>
      <c r="H7" s="51" t="s">
        <v>139</v>
      </c>
      <c r="I7" s="51" t="s">
        <v>139</v>
      </c>
      <c r="J7" s="51" t="s">
        <v>139</v>
      </c>
      <c r="K7" s="51" t="s">
        <v>139</v>
      </c>
      <c r="L7" s="51" t="s">
        <v>139</v>
      </c>
      <c r="M7" s="51" t="s">
        <v>139</v>
      </c>
      <c r="N7" s="51" t="s">
        <v>139</v>
      </c>
      <c r="O7" s="51" t="s">
        <v>139</v>
      </c>
      <c r="P7" s="51" t="s">
        <v>139</v>
      </c>
      <c r="Q7" s="51" t="s">
        <v>139</v>
      </c>
      <c r="R7" s="51" t="s">
        <v>139</v>
      </c>
      <c r="S7" s="51" t="s">
        <v>139</v>
      </c>
      <c r="T7" s="51" t="s">
        <v>139</v>
      </c>
      <c r="U7" s="51" t="s">
        <v>139</v>
      </c>
      <c r="V7" s="51" t="s">
        <v>139</v>
      </c>
      <c r="W7" s="51" t="s">
        <v>139</v>
      </c>
      <c r="X7" s="51" t="s">
        <v>139</v>
      </c>
      <c r="Y7" s="51" t="s">
        <v>139</v>
      </c>
      <c r="Z7" s="51" t="s">
        <v>139</v>
      </c>
      <c r="AA7" s="51" t="s">
        <v>139</v>
      </c>
      <c r="AB7" s="51" t="s">
        <v>139</v>
      </c>
      <c r="AC7" s="51" t="s">
        <v>139</v>
      </c>
      <c r="AD7" s="51" t="s">
        <v>139</v>
      </c>
      <c r="AE7" s="51" t="s">
        <v>139</v>
      </c>
      <c r="AF7" s="51" t="s">
        <v>139</v>
      </c>
      <c r="AG7" s="51" t="s">
        <v>139</v>
      </c>
      <c r="AH7" s="51" t="s">
        <v>139</v>
      </c>
      <c r="AI7" s="51" t="s">
        <v>139</v>
      </c>
      <c r="AJ7" s="51" t="s">
        <v>139</v>
      </c>
      <c r="AK7" s="51" t="s">
        <v>139</v>
      </c>
      <c r="AL7" s="51" t="s">
        <v>139</v>
      </c>
      <c r="AM7" s="51" t="s">
        <v>139</v>
      </c>
      <c r="AN7" s="51" t="s">
        <v>139</v>
      </c>
      <c r="AO7" s="51" t="s">
        <v>139</v>
      </c>
      <c r="AP7" s="51" t="s">
        <v>139</v>
      </c>
      <c r="AQ7" s="51" t="s">
        <v>139</v>
      </c>
      <c r="AR7" s="51" t="s">
        <v>139</v>
      </c>
      <c r="AS7" s="51" t="s">
        <v>139</v>
      </c>
      <c r="AT7" s="51" t="s">
        <v>139</v>
      </c>
      <c r="AU7" s="51" t="s">
        <v>139</v>
      </c>
      <c r="AV7" s="51" t="s">
        <v>139</v>
      </c>
      <c r="AW7" s="51" t="s">
        <v>139</v>
      </c>
      <c r="AX7" s="51" t="s">
        <v>139</v>
      </c>
      <c r="AY7" s="51" t="s">
        <v>139</v>
      </c>
      <c r="AZ7" s="51" t="s">
        <v>139</v>
      </c>
      <c r="BA7" s="51" t="s">
        <v>139</v>
      </c>
      <c r="BB7" s="51" t="s">
        <v>139</v>
      </c>
      <c r="BC7" s="51" t="s">
        <v>139</v>
      </c>
      <c r="BD7" s="51" t="s">
        <v>139</v>
      </c>
      <c r="BE7" s="51" t="s">
        <v>139</v>
      </c>
      <c r="BF7" s="51" t="s">
        <v>139</v>
      </c>
      <c r="BG7" s="51" t="s">
        <v>139</v>
      </c>
      <c r="BH7" s="51" t="s">
        <v>139</v>
      </c>
      <c r="BI7" s="51" t="s">
        <v>139</v>
      </c>
      <c r="BJ7" s="51" t="s">
        <v>139</v>
      </c>
      <c r="BK7" s="51" t="s">
        <v>139</v>
      </c>
      <c r="BL7" s="51" t="s">
        <v>139</v>
      </c>
      <c r="BM7" s="51" t="s">
        <v>139</v>
      </c>
      <c r="BN7" s="51" t="s">
        <v>139</v>
      </c>
      <c r="BO7" s="51" t="s">
        <v>139</v>
      </c>
      <c r="BP7" s="51" t="s">
        <v>139</v>
      </c>
      <c r="BQ7" s="51" t="s">
        <v>139</v>
      </c>
      <c r="BR7" s="51" t="s">
        <v>139</v>
      </c>
      <c r="BS7" s="51" t="s">
        <v>139</v>
      </c>
      <c r="BT7" s="51" t="s">
        <v>139</v>
      </c>
      <c r="BU7" s="51" t="s">
        <v>139</v>
      </c>
      <c r="BV7" s="51" t="s">
        <v>139</v>
      </c>
      <c r="BW7" s="51" t="s">
        <v>139</v>
      </c>
      <c r="BX7" s="51" t="s">
        <v>139</v>
      </c>
      <c r="BY7" s="51" t="s">
        <v>139</v>
      </c>
      <c r="BZ7" s="51" t="s">
        <v>139</v>
      </c>
      <c r="CA7" s="51" t="s">
        <v>139</v>
      </c>
      <c r="CB7" s="51" t="s">
        <v>139</v>
      </c>
      <c r="CC7" s="51" t="s">
        <v>139</v>
      </c>
      <c r="CD7" s="51" t="s">
        <v>139</v>
      </c>
      <c r="CE7" s="51" t="s">
        <v>139</v>
      </c>
      <c r="CF7" s="51" t="s">
        <v>139</v>
      </c>
      <c r="CG7" s="51" t="s">
        <v>139</v>
      </c>
      <c r="CH7" s="51" t="s">
        <v>139</v>
      </c>
      <c r="CI7" s="51" t="s">
        <v>139</v>
      </c>
      <c r="CJ7" s="51" t="s">
        <v>139</v>
      </c>
      <c r="CK7" s="51" t="s">
        <v>139</v>
      </c>
      <c r="CL7" s="51" t="s">
        <v>139</v>
      </c>
      <c r="CM7" s="51" t="s">
        <v>139</v>
      </c>
      <c r="CN7" s="51" t="s">
        <v>139</v>
      </c>
      <c r="CO7" s="51" t="s">
        <v>139</v>
      </c>
      <c r="CP7" s="51" t="s">
        <v>139</v>
      </c>
      <c r="CQ7" s="51" t="s">
        <v>139</v>
      </c>
      <c r="CR7" s="51" t="s">
        <v>139</v>
      </c>
      <c r="CS7" s="51" t="s">
        <v>139</v>
      </c>
      <c r="CT7" s="51" t="s">
        <v>139</v>
      </c>
      <c r="CU7" s="51" t="s">
        <v>139</v>
      </c>
      <c r="CV7" s="51" t="s">
        <v>139</v>
      </c>
      <c r="CW7" s="51" t="s">
        <v>139</v>
      </c>
      <c r="CX7" s="51" t="s">
        <v>139</v>
      </c>
      <c r="CY7" s="51" t="s">
        <v>139</v>
      </c>
      <c r="CZ7" s="51" t="s">
        <v>139</v>
      </c>
      <c r="DA7" s="51" t="s">
        <v>139</v>
      </c>
      <c r="DB7" s="51" t="s">
        <v>139</v>
      </c>
      <c r="DC7" s="51" t="s">
        <v>139</v>
      </c>
      <c r="DD7" s="51" t="s">
        <v>139</v>
      </c>
      <c r="DE7" s="51" t="s">
        <v>139</v>
      </c>
      <c r="DF7" s="51" t="s">
        <v>139</v>
      </c>
      <c r="DG7" s="51" t="s">
        <v>139</v>
      </c>
      <c r="DH7" s="51" t="s">
        <v>139</v>
      </c>
      <c r="DI7" s="51" t="s">
        <v>139</v>
      </c>
      <c r="DJ7" s="51" t="s">
        <v>139</v>
      </c>
      <c r="DK7" s="51" t="s">
        <v>139</v>
      </c>
      <c r="DL7" s="51" t="s">
        <v>139</v>
      </c>
      <c r="DM7" s="51" t="s">
        <v>139</v>
      </c>
      <c r="DN7" s="51" t="s">
        <v>139</v>
      </c>
      <c r="DO7" s="51" t="s">
        <v>139</v>
      </c>
      <c r="DP7" s="51" t="s">
        <v>139</v>
      </c>
      <c r="DQ7" s="51" t="s">
        <v>139</v>
      </c>
      <c r="DR7" s="51" t="s">
        <v>139</v>
      </c>
      <c r="DS7" s="51" t="s">
        <v>139</v>
      </c>
      <c r="DT7" s="51" t="s">
        <v>139</v>
      </c>
      <c r="DU7" s="51" t="s">
        <v>139</v>
      </c>
      <c r="DV7" s="51" t="s">
        <v>139</v>
      </c>
      <c r="DW7" s="51" t="s">
        <v>139</v>
      </c>
      <c r="DX7" s="51" t="s">
        <v>139</v>
      </c>
      <c r="DY7" s="51" t="s">
        <v>139</v>
      </c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</row>
    <row r="8" spans="1:153" ht="19.5" customHeight="1">
      <c r="A8" s="49" t="s">
        <v>78</v>
      </c>
      <c r="B8" s="51" t="s">
        <v>163</v>
      </c>
      <c r="C8" s="51" t="s">
        <v>164</v>
      </c>
      <c r="D8" s="51" t="s">
        <v>168</v>
      </c>
      <c r="E8" s="51" t="s">
        <v>169</v>
      </c>
      <c r="F8" s="51" t="s">
        <v>165</v>
      </c>
      <c r="G8" s="51" t="s">
        <v>166</v>
      </c>
      <c r="H8" s="51" t="s">
        <v>167</v>
      </c>
      <c r="I8" s="51" t="s">
        <v>139</v>
      </c>
      <c r="J8" s="51" t="s">
        <v>139</v>
      </c>
      <c r="K8" s="51" t="s">
        <v>139</v>
      </c>
      <c r="L8" s="51" t="s">
        <v>139</v>
      </c>
      <c r="M8" s="51" t="s">
        <v>139</v>
      </c>
      <c r="N8" s="51" t="s">
        <v>139</v>
      </c>
      <c r="O8" s="51" t="s">
        <v>139</v>
      </c>
      <c r="P8" s="51" t="s">
        <v>139</v>
      </c>
      <c r="Q8" s="51" t="s">
        <v>139</v>
      </c>
      <c r="R8" s="51" t="s">
        <v>139</v>
      </c>
      <c r="S8" s="51" t="s">
        <v>139</v>
      </c>
      <c r="T8" s="51" t="s">
        <v>139</v>
      </c>
      <c r="U8" s="51" t="s">
        <v>139</v>
      </c>
      <c r="V8" s="51" t="s">
        <v>139</v>
      </c>
      <c r="W8" s="51" t="s">
        <v>139</v>
      </c>
      <c r="X8" s="51" t="s">
        <v>139</v>
      </c>
      <c r="Y8" s="51" t="s">
        <v>139</v>
      </c>
      <c r="Z8" s="51" t="s">
        <v>139</v>
      </c>
      <c r="AA8" s="51" t="s">
        <v>139</v>
      </c>
      <c r="AB8" s="51" t="s">
        <v>139</v>
      </c>
      <c r="AC8" s="51" t="s">
        <v>139</v>
      </c>
      <c r="AD8" s="51" t="s">
        <v>139</v>
      </c>
      <c r="AE8" s="51" t="s">
        <v>139</v>
      </c>
      <c r="AF8" s="51" t="s">
        <v>139</v>
      </c>
      <c r="AG8" s="51" t="s">
        <v>139</v>
      </c>
      <c r="AH8" s="51" t="s">
        <v>139</v>
      </c>
      <c r="AI8" s="51" t="s">
        <v>139</v>
      </c>
      <c r="AJ8" s="51" t="s">
        <v>139</v>
      </c>
      <c r="AK8" s="51" t="s">
        <v>139</v>
      </c>
      <c r="AL8" s="51" t="s">
        <v>139</v>
      </c>
      <c r="AM8" s="51" t="s">
        <v>139</v>
      </c>
      <c r="AN8" s="51" t="s">
        <v>139</v>
      </c>
      <c r="AO8" s="51" t="s">
        <v>139</v>
      </c>
      <c r="AP8" s="51" t="s">
        <v>139</v>
      </c>
      <c r="AQ8" s="51" t="s">
        <v>139</v>
      </c>
      <c r="AR8" s="51" t="s">
        <v>139</v>
      </c>
      <c r="AS8" s="51" t="s">
        <v>139</v>
      </c>
      <c r="AT8" s="51" t="s">
        <v>139</v>
      </c>
      <c r="AU8" s="51" t="s">
        <v>139</v>
      </c>
      <c r="AV8" s="51" t="s">
        <v>139</v>
      </c>
      <c r="AW8" s="51" t="s">
        <v>139</v>
      </c>
      <c r="AX8" s="51" t="s">
        <v>139</v>
      </c>
      <c r="AY8" s="51" t="s">
        <v>139</v>
      </c>
      <c r="AZ8" s="51" t="s">
        <v>139</v>
      </c>
      <c r="BA8" s="51" t="s">
        <v>139</v>
      </c>
      <c r="BB8" s="51" t="s">
        <v>139</v>
      </c>
      <c r="BC8" s="51" t="s">
        <v>139</v>
      </c>
      <c r="BD8" s="51" t="s">
        <v>139</v>
      </c>
      <c r="BE8" s="51" t="s">
        <v>139</v>
      </c>
      <c r="BF8" s="51" t="s">
        <v>139</v>
      </c>
      <c r="BG8" s="51" t="s">
        <v>139</v>
      </c>
      <c r="BH8" s="51" t="s">
        <v>139</v>
      </c>
      <c r="BI8" s="51" t="s">
        <v>139</v>
      </c>
      <c r="BJ8" s="51" t="s">
        <v>139</v>
      </c>
      <c r="BK8" s="51" t="s">
        <v>139</v>
      </c>
      <c r="BL8" s="51" t="s">
        <v>139</v>
      </c>
      <c r="BM8" s="51" t="s">
        <v>139</v>
      </c>
      <c r="BN8" s="51" t="s">
        <v>139</v>
      </c>
      <c r="BO8" s="51" t="s">
        <v>139</v>
      </c>
      <c r="BP8" s="51" t="s">
        <v>139</v>
      </c>
      <c r="BQ8" s="51" t="s">
        <v>139</v>
      </c>
      <c r="BR8" s="51" t="s">
        <v>139</v>
      </c>
      <c r="BS8" s="51" t="s">
        <v>139</v>
      </c>
      <c r="BT8" s="51" t="s">
        <v>139</v>
      </c>
      <c r="BU8" s="51" t="s">
        <v>139</v>
      </c>
      <c r="BV8" s="51" t="s">
        <v>139</v>
      </c>
      <c r="BW8" s="51" t="s">
        <v>139</v>
      </c>
      <c r="BX8" s="51" t="s">
        <v>139</v>
      </c>
      <c r="BY8" s="51" t="s">
        <v>139</v>
      </c>
      <c r="BZ8" s="51" t="s">
        <v>139</v>
      </c>
      <c r="CA8" s="51" t="s">
        <v>139</v>
      </c>
      <c r="CB8" s="51" t="s">
        <v>139</v>
      </c>
      <c r="CC8" s="51" t="s">
        <v>139</v>
      </c>
      <c r="CD8" s="51" t="s">
        <v>139</v>
      </c>
      <c r="CE8" s="51" t="s">
        <v>139</v>
      </c>
      <c r="CF8" s="51" t="s">
        <v>139</v>
      </c>
      <c r="CG8" s="51" t="s">
        <v>139</v>
      </c>
      <c r="CH8" s="51" t="s">
        <v>139</v>
      </c>
      <c r="CI8" s="51" t="s">
        <v>139</v>
      </c>
      <c r="CJ8" s="51" t="s">
        <v>139</v>
      </c>
      <c r="CK8" s="51" t="s">
        <v>139</v>
      </c>
      <c r="CL8" s="51" t="s">
        <v>139</v>
      </c>
      <c r="CM8" s="51" t="s">
        <v>139</v>
      </c>
      <c r="CN8" s="51" t="s">
        <v>139</v>
      </c>
      <c r="CO8" s="51" t="s">
        <v>139</v>
      </c>
      <c r="CP8" s="51" t="s">
        <v>139</v>
      </c>
      <c r="CQ8" s="51" t="s">
        <v>139</v>
      </c>
      <c r="CR8" s="51" t="s">
        <v>139</v>
      </c>
      <c r="CS8" s="51" t="s">
        <v>139</v>
      </c>
      <c r="CT8" s="51" t="s">
        <v>139</v>
      </c>
      <c r="CU8" s="51" t="s">
        <v>139</v>
      </c>
      <c r="CV8" s="51" t="s">
        <v>139</v>
      </c>
      <c r="CW8" s="51" t="s">
        <v>139</v>
      </c>
      <c r="CX8" s="51" t="s">
        <v>139</v>
      </c>
      <c r="CY8" s="51" t="s">
        <v>139</v>
      </c>
      <c r="CZ8" s="51" t="s">
        <v>139</v>
      </c>
      <c r="DA8" s="51" t="s">
        <v>139</v>
      </c>
      <c r="DB8" s="51" t="s">
        <v>139</v>
      </c>
      <c r="DC8" s="51" t="s">
        <v>139</v>
      </c>
      <c r="DD8" s="51" t="s">
        <v>139</v>
      </c>
      <c r="DE8" s="51" t="s">
        <v>139</v>
      </c>
      <c r="DF8" s="51" t="s">
        <v>139</v>
      </c>
      <c r="DG8" s="51" t="s">
        <v>139</v>
      </c>
      <c r="DH8" s="51" t="s">
        <v>139</v>
      </c>
      <c r="DI8" s="51" t="s">
        <v>139</v>
      </c>
      <c r="DJ8" s="51" t="s">
        <v>139</v>
      </c>
      <c r="DK8" s="51" t="s">
        <v>139</v>
      </c>
      <c r="DL8" s="51" t="s">
        <v>139</v>
      </c>
      <c r="DM8" s="51" t="s">
        <v>139</v>
      </c>
      <c r="DN8" s="51" t="s">
        <v>139</v>
      </c>
      <c r="DO8" s="51" t="s">
        <v>139</v>
      </c>
      <c r="DP8" s="51" t="s">
        <v>139</v>
      </c>
      <c r="DQ8" s="51" t="s">
        <v>139</v>
      </c>
      <c r="DR8" s="51" t="s">
        <v>139</v>
      </c>
      <c r="DS8" s="51" t="s">
        <v>139</v>
      </c>
      <c r="DT8" s="51" t="s">
        <v>139</v>
      </c>
      <c r="DU8" s="51" t="s">
        <v>139</v>
      </c>
      <c r="DV8" s="51" t="s">
        <v>139</v>
      </c>
      <c r="DW8" s="51" t="s">
        <v>139</v>
      </c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</row>
    <row r="9" spans="1:153" ht="19.5" customHeight="1">
      <c r="A9" s="49" t="s">
        <v>85</v>
      </c>
      <c r="B9" s="51" t="s">
        <v>171</v>
      </c>
      <c r="C9" s="51" t="s">
        <v>176</v>
      </c>
      <c r="D9" s="51" t="s">
        <v>173</v>
      </c>
      <c r="E9" s="51" t="s">
        <v>177</v>
      </c>
      <c r="F9" s="51" t="s">
        <v>175</v>
      </c>
      <c r="G9" s="51" t="s">
        <v>170</v>
      </c>
      <c r="H9" s="51" t="s">
        <v>172</v>
      </c>
      <c r="I9" s="51" t="s">
        <v>174</v>
      </c>
      <c r="J9" s="51" t="s">
        <v>139</v>
      </c>
      <c r="K9" s="51" t="s">
        <v>139</v>
      </c>
      <c r="L9" s="51" t="s">
        <v>139</v>
      </c>
      <c r="M9" s="51" t="s">
        <v>139</v>
      </c>
      <c r="N9" s="51" t="s">
        <v>139</v>
      </c>
      <c r="O9" s="51" t="s">
        <v>139</v>
      </c>
      <c r="P9" s="51" t="s">
        <v>139</v>
      </c>
      <c r="Q9" s="51" t="s">
        <v>139</v>
      </c>
      <c r="R9" s="51" t="s">
        <v>139</v>
      </c>
      <c r="S9" s="51" t="s">
        <v>139</v>
      </c>
      <c r="T9" s="51" t="s">
        <v>139</v>
      </c>
      <c r="U9" s="51" t="s">
        <v>139</v>
      </c>
      <c r="V9" s="51" t="s">
        <v>139</v>
      </c>
      <c r="W9" s="51" t="s">
        <v>139</v>
      </c>
      <c r="X9" s="51" t="s">
        <v>139</v>
      </c>
      <c r="Y9" s="51" t="s">
        <v>139</v>
      </c>
      <c r="Z9" s="51" t="s">
        <v>139</v>
      </c>
      <c r="AA9" s="51" t="s">
        <v>139</v>
      </c>
      <c r="AB9" s="51" t="s">
        <v>139</v>
      </c>
      <c r="AC9" s="51" t="s">
        <v>139</v>
      </c>
      <c r="AD9" s="51" t="s">
        <v>139</v>
      </c>
      <c r="AE9" s="51" t="s">
        <v>139</v>
      </c>
      <c r="AF9" s="51" t="s">
        <v>139</v>
      </c>
      <c r="AG9" s="51" t="s">
        <v>139</v>
      </c>
      <c r="AH9" s="51" t="s">
        <v>139</v>
      </c>
      <c r="AI9" s="51" t="s">
        <v>139</v>
      </c>
      <c r="AJ9" s="51" t="s">
        <v>139</v>
      </c>
      <c r="AK9" s="51" t="s">
        <v>139</v>
      </c>
      <c r="AL9" s="51" t="s">
        <v>139</v>
      </c>
      <c r="AM9" s="51" t="s">
        <v>139</v>
      </c>
      <c r="AN9" s="51" t="s">
        <v>139</v>
      </c>
      <c r="AO9" s="51" t="s">
        <v>139</v>
      </c>
      <c r="AP9" s="51" t="s">
        <v>139</v>
      </c>
      <c r="AQ9" s="51" t="s">
        <v>139</v>
      </c>
      <c r="AR9" s="51" t="s">
        <v>139</v>
      </c>
      <c r="AS9" s="51" t="s">
        <v>139</v>
      </c>
      <c r="AT9" s="51" t="s">
        <v>139</v>
      </c>
      <c r="AU9" s="51" t="s">
        <v>139</v>
      </c>
      <c r="AV9" s="51" t="s">
        <v>139</v>
      </c>
      <c r="AW9" s="51" t="s">
        <v>139</v>
      </c>
      <c r="AX9" s="51" t="s">
        <v>139</v>
      </c>
      <c r="AY9" s="51" t="s">
        <v>139</v>
      </c>
      <c r="AZ9" s="51" t="s">
        <v>139</v>
      </c>
      <c r="BA9" s="51" t="s">
        <v>139</v>
      </c>
      <c r="BB9" s="51" t="s">
        <v>139</v>
      </c>
      <c r="BC9" s="51" t="s">
        <v>139</v>
      </c>
      <c r="BD9" s="51" t="s">
        <v>139</v>
      </c>
      <c r="BE9" s="51" t="s">
        <v>139</v>
      </c>
      <c r="BF9" s="51" t="s">
        <v>139</v>
      </c>
      <c r="BG9" s="51" t="s">
        <v>139</v>
      </c>
      <c r="BH9" s="51" t="s">
        <v>139</v>
      </c>
      <c r="BI9" s="51" t="s">
        <v>139</v>
      </c>
      <c r="BJ9" s="51" t="s">
        <v>139</v>
      </c>
      <c r="BK9" s="51" t="s">
        <v>139</v>
      </c>
      <c r="BL9" s="51" t="s">
        <v>139</v>
      </c>
      <c r="BM9" s="51" t="s">
        <v>139</v>
      </c>
      <c r="BN9" s="51" t="s">
        <v>139</v>
      </c>
      <c r="BO9" s="51" t="s">
        <v>139</v>
      </c>
      <c r="BP9" s="51" t="s">
        <v>139</v>
      </c>
      <c r="BQ9" s="51" t="s">
        <v>139</v>
      </c>
      <c r="BR9" s="51" t="s">
        <v>139</v>
      </c>
      <c r="BS9" s="51" t="s">
        <v>139</v>
      </c>
      <c r="BT9" s="51" t="s">
        <v>139</v>
      </c>
      <c r="BU9" s="51" t="s">
        <v>139</v>
      </c>
      <c r="BV9" s="51" t="s">
        <v>139</v>
      </c>
      <c r="BW9" s="51" t="s">
        <v>139</v>
      </c>
      <c r="BX9" s="51" t="s">
        <v>139</v>
      </c>
      <c r="BY9" s="51" t="s">
        <v>139</v>
      </c>
      <c r="BZ9" s="51" t="s">
        <v>139</v>
      </c>
      <c r="CA9" s="51" t="s">
        <v>139</v>
      </c>
      <c r="CB9" s="51" t="s">
        <v>139</v>
      </c>
      <c r="CC9" s="51" t="s">
        <v>139</v>
      </c>
      <c r="CD9" s="51" t="s">
        <v>139</v>
      </c>
      <c r="CE9" s="51" t="s">
        <v>139</v>
      </c>
      <c r="CF9" s="51" t="s">
        <v>139</v>
      </c>
      <c r="CG9" s="51" t="s">
        <v>139</v>
      </c>
      <c r="CH9" s="51" t="s">
        <v>139</v>
      </c>
      <c r="CI9" s="51" t="s">
        <v>139</v>
      </c>
      <c r="CJ9" s="51" t="s">
        <v>139</v>
      </c>
      <c r="CK9" s="51" t="s">
        <v>139</v>
      </c>
      <c r="CL9" s="51" t="s">
        <v>139</v>
      </c>
      <c r="CM9" s="51" t="s">
        <v>139</v>
      </c>
      <c r="CN9" s="51" t="s">
        <v>139</v>
      </c>
      <c r="CO9" s="51" t="s">
        <v>139</v>
      </c>
      <c r="CP9" s="51" t="s">
        <v>139</v>
      </c>
      <c r="CQ9" s="51" t="s">
        <v>139</v>
      </c>
      <c r="CR9" s="51" t="s">
        <v>139</v>
      </c>
      <c r="CS9" s="51" t="s">
        <v>139</v>
      </c>
      <c r="CT9" s="51" t="s">
        <v>139</v>
      </c>
      <c r="CU9" s="51" t="s">
        <v>139</v>
      </c>
      <c r="CV9" s="51" t="s">
        <v>139</v>
      </c>
      <c r="CW9" s="51" t="s">
        <v>139</v>
      </c>
      <c r="CX9" s="51" t="s">
        <v>139</v>
      </c>
      <c r="CY9" s="51" t="s">
        <v>139</v>
      </c>
      <c r="CZ9" s="51" t="s">
        <v>139</v>
      </c>
      <c r="DA9" s="51" t="s">
        <v>139</v>
      </c>
      <c r="DB9" s="51" t="s">
        <v>139</v>
      </c>
      <c r="DC9" s="51" t="s">
        <v>139</v>
      </c>
      <c r="DD9" s="51" t="s">
        <v>139</v>
      </c>
      <c r="DE9" s="51" t="s">
        <v>139</v>
      </c>
      <c r="DF9" s="51" t="s">
        <v>139</v>
      </c>
      <c r="DG9" s="51" t="s">
        <v>139</v>
      </c>
      <c r="DH9" s="51" t="s">
        <v>139</v>
      </c>
      <c r="DI9" s="51" t="s">
        <v>139</v>
      </c>
      <c r="DJ9" s="51" t="s">
        <v>139</v>
      </c>
      <c r="DK9" s="51" t="s">
        <v>139</v>
      </c>
      <c r="DL9" s="51" t="s">
        <v>139</v>
      </c>
      <c r="DM9" s="51" t="s">
        <v>139</v>
      </c>
      <c r="DN9" s="51" t="s">
        <v>139</v>
      </c>
      <c r="DO9" s="51" t="s">
        <v>139</v>
      </c>
      <c r="DP9" s="51" t="s">
        <v>139</v>
      </c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</row>
    <row r="10" spans="1:153" ht="19.5" customHeight="1">
      <c r="A10" s="49" t="s">
        <v>77</v>
      </c>
      <c r="B10" s="51" t="s">
        <v>184</v>
      </c>
      <c r="C10" s="51" t="s">
        <v>186</v>
      </c>
      <c r="D10" s="51" t="s">
        <v>178</v>
      </c>
      <c r="E10" s="51" t="s">
        <v>180</v>
      </c>
      <c r="F10" s="51" t="s">
        <v>179</v>
      </c>
      <c r="G10" s="51" t="s">
        <v>181</v>
      </c>
      <c r="H10" s="51" t="s">
        <v>182</v>
      </c>
      <c r="I10" s="51" t="s">
        <v>183</v>
      </c>
      <c r="J10" s="51" t="s">
        <v>185</v>
      </c>
      <c r="K10" s="51" t="s">
        <v>139</v>
      </c>
      <c r="L10" s="51" t="s">
        <v>139</v>
      </c>
      <c r="M10" s="51" t="s">
        <v>139</v>
      </c>
      <c r="N10" s="51" t="s">
        <v>139</v>
      </c>
      <c r="O10" s="51" t="s">
        <v>139</v>
      </c>
      <c r="P10" s="51" t="s">
        <v>139</v>
      </c>
      <c r="Q10" s="51" t="s">
        <v>139</v>
      </c>
      <c r="R10" s="51" t="s">
        <v>139</v>
      </c>
      <c r="S10" s="51" t="s">
        <v>139</v>
      </c>
      <c r="T10" s="51" t="s">
        <v>139</v>
      </c>
      <c r="U10" s="51" t="s">
        <v>139</v>
      </c>
      <c r="V10" s="51" t="s">
        <v>139</v>
      </c>
      <c r="W10" s="51" t="s">
        <v>139</v>
      </c>
      <c r="X10" s="51" t="s">
        <v>139</v>
      </c>
      <c r="Y10" s="51" t="s">
        <v>139</v>
      </c>
      <c r="Z10" s="51" t="s">
        <v>139</v>
      </c>
      <c r="AA10" s="51" t="s">
        <v>139</v>
      </c>
      <c r="AB10" s="51" t="s">
        <v>139</v>
      </c>
      <c r="AC10" s="51" t="s">
        <v>139</v>
      </c>
      <c r="AD10" s="51" t="s">
        <v>139</v>
      </c>
      <c r="AE10" s="51" t="s">
        <v>139</v>
      </c>
      <c r="AF10" s="51" t="s">
        <v>139</v>
      </c>
      <c r="AG10" s="51" t="s">
        <v>139</v>
      </c>
      <c r="AH10" s="51" t="s">
        <v>139</v>
      </c>
      <c r="AI10" s="51" t="s">
        <v>139</v>
      </c>
      <c r="AJ10" s="51" t="s">
        <v>139</v>
      </c>
      <c r="AK10" s="51" t="s">
        <v>139</v>
      </c>
      <c r="AL10" s="51" t="s">
        <v>139</v>
      </c>
      <c r="AM10" s="51" t="s">
        <v>139</v>
      </c>
      <c r="AN10" s="51" t="s">
        <v>139</v>
      </c>
      <c r="AO10" s="51" t="s">
        <v>139</v>
      </c>
      <c r="AP10" s="51" t="s">
        <v>139</v>
      </c>
      <c r="AQ10" s="51" t="s">
        <v>139</v>
      </c>
      <c r="AR10" s="51" t="s">
        <v>139</v>
      </c>
      <c r="AS10" s="51" t="s">
        <v>139</v>
      </c>
      <c r="AT10" s="51" t="s">
        <v>139</v>
      </c>
      <c r="AU10" s="51" t="s">
        <v>139</v>
      </c>
      <c r="AV10" s="51" t="s">
        <v>139</v>
      </c>
      <c r="AW10" s="51" t="s">
        <v>139</v>
      </c>
      <c r="AX10" s="51" t="s">
        <v>139</v>
      </c>
      <c r="AY10" s="51" t="s">
        <v>139</v>
      </c>
      <c r="AZ10" s="51" t="s">
        <v>139</v>
      </c>
      <c r="BA10" s="51" t="s">
        <v>139</v>
      </c>
      <c r="BB10" s="51" t="s">
        <v>139</v>
      </c>
      <c r="BC10" s="51" t="s">
        <v>139</v>
      </c>
      <c r="BD10" s="51" t="s">
        <v>139</v>
      </c>
      <c r="BE10" s="51" t="s">
        <v>139</v>
      </c>
      <c r="BF10" s="51" t="s">
        <v>139</v>
      </c>
      <c r="BG10" s="51" t="s">
        <v>139</v>
      </c>
      <c r="BH10" s="51" t="s">
        <v>139</v>
      </c>
      <c r="BI10" s="51" t="s">
        <v>139</v>
      </c>
      <c r="BJ10" s="51" t="s">
        <v>139</v>
      </c>
      <c r="BK10" s="51" t="s">
        <v>139</v>
      </c>
      <c r="BL10" s="51" t="s">
        <v>139</v>
      </c>
      <c r="BM10" s="51" t="s">
        <v>139</v>
      </c>
      <c r="BN10" s="51" t="s">
        <v>139</v>
      </c>
      <c r="BO10" s="51" t="s">
        <v>139</v>
      </c>
      <c r="BP10" s="51" t="s">
        <v>139</v>
      </c>
      <c r="BQ10" s="51" t="s">
        <v>139</v>
      </c>
      <c r="BR10" s="51" t="s">
        <v>139</v>
      </c>
      <c r="BS10" s="51" t="s">
        <v>139</v>
      </c>
      <c r="BT10" s="51" t="s">
        <v>139</v>
      </c>
      <c r="BU10" s="51" t="s">
        <v>139</v>
      </c>
      <c r="BV10" s="51" t="s">
        <v>139</v>
      </c>
      <c r="BW10" s="51" t="s">
        <v>139</v>
      </c>
      <c r="BX10" s="51" t="s">
        <v>139</v>
      </c>
      <c r="BY10" s="51" t="s">
        <v>139</v>
      </c>
      <c r="BZ10" s="51" t="s">
        <v>139</v>
      </c>
      <c r="CA10" s="51" t="s">
        <v>139</v>
      </c>
      <c r="CB10" s="51" t="s">
        <v>139</v>
      </c>
      <c r="CC10" s="51" t="s">
        <v>139</v>
      </c>
      <c r="CD10" s="51" t="s">
        <v>139</v>
      </c>
      <c r="CE10" s="51" t="s">
        <v>139</v>
      </c>
      <c r="CF10" s="51" t="s">
        <v>139</v>
      </c>
      <c r="CG10" s="51" t="s">
        <v>139</v>
      </c>
      <c r="CH10" s="51" t="s">
        <v>139</v>
      </c>
      <c r="CI10" s="51" t="s">
        <v>139</v>
      </c>
      <c r="CJ10" s="51" t="s">
        <v>139</v>
      </c>
      <c r="CK10" s="51" t="s">
        <v>139</v>
      </c>
      <c r="CL10" s="51" t="s">
        <v>139</v>
      </c>
      <c r="CM10" s="51" t="s">
        <v>139</v>
      </c>
      <c r="CN10" s="51" t="s">
        <v>139</v>
      </c>
      <c r="CO10" s="51" t="s">
        <v>139</v>
      </c>
      <c r="CP10" s="51" t="s">
        <v>139</v>
      </c>
      <c r="CQ10" s="51" t="s">
        <v>139</v>
      </c>
      <c r="CR10" s="51" t="s">
        <v>139</v>
      </c>
      <c r="CS10" s="51" t="s">
        <v>139</v>
      </c>
      <c r="CT10" s="51" t="s">
        <v>139</v>
      </c>
      <c r="CU10" s="51" t="s">
        <v>139</v>
      </c>
      <c r="CV10" s="51" t="s">
        <v>139</v>
      </c>
      <c r="CW10" s="51" t="s">
        <v>139</v>
      </c>
      <c r="CX10" s="51" t="s">
        <v>139</v>
      </c>
      <c r="CY10" s="51" t="s">
        <v>139</v>
      </c>
      <c r="CZ10" s="51" t="s">
        <v>139</v>
      </c>
      <c r="DA10" s="51" t="s">
        <v>139</v>
      </c>
      <c r="DB10" s="51" t="s">
        <v>139</v>
      </c>
      <c r="DC10" s="51" t="s">
        <v>139</v>
      </c>
      <c r="DD10" s="51" t="s">
        <v>139</v>
      </c>
      <c r="DE10" s="51" t="s">
        <v>139</v>
      </c>
      <c r="DF10" s="51" t="s">
        <v>139</v>
      </c>
      <c r="DG10" s="51" t="s">
        <v>139</v>
      </c>
      <c r="DH10" s="51" t="s">
        <v>139</v>
      </c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</row>
    <row r="11" spans="1:153" ht="19.5" customHeight="1">
      <c r="A11" s="49" t="s">
        <v>90</v>
      </c>
      <c r="B11" s="51" t="s">
        <v>187</v>
      </c>
      <c r="C11" s="51" t="s">
        <v>189</v>
      </c>
      <c r="D11" s="51" t="s">
        <v>193</v>
      </c>
      <c r="E11" s="51" t="s">
        <v>197</v>
      </c>
      <c r="F11" s="51" t="s">
        <v>188</v>
      </c>
      <c r="G11" s="51" t="s">
        <v>190</v>
      </c>
      <c r="H11" s="51" t="s">
        <v>195</v>
      </c>
      <c r="I11" s="51" t="s">
        <v>199</v>
      </c>
      <c r="J11" s="51" t="s">
        <v>191</v>
      </c>
      <c r="K11" s="51" t="s">
        <v>192</v>
      </c>
      <c r="L11" s="51" t="s">
        <v>196</v>
      </c>
      <c r="M11" s="51" t="s">
        <v>194</v>
      </c>
      <c r="N11" s="51" t="s">
        <v>198</v>
      </c>
      <c r="O11" s="51" t="s">
        <v>139</v>
      </c>
      <c r="P11" s="51" t="s">
        <v>139</v>
      </c>
      <c r="Q11" s="51" t="s">
        <v>139</v>
      </c>
      <c r="R11" s="51" t="s">
        <v>139</v>
      </c>
      <c r="S11" s="51" t="s">
        <v>139</v>
      </c>
      <c r="T11" s="51" t="s">
        <v>139</v>
      </c>
      <c r="U11" s="51" t="s">
        <v>139</v>
      </c>
      <c r="V11" s="51" t="s">
        <v>139</v>
      </c>
      <c r="W11" s="51" t="s">
        <v>139</v>
      </c>
      <c r="X11" s="51" t="s">
        <v>139</v>
      </c>
      <c r="Y11" s="51" t="s">
        <v>139</v>
      </c>
      <c r="Z11" s="51" t="s">
        <v>139</v>
      </c>
      <c r="AA11" s="51" t="s">
        <v>139</v>
      </c>
      <c r="AB11" s="51" t="s">
        <v>139</v>
      </c>
      <c r="AC11" s="51" t="s">
        <v>139</v>
      </c>
      <c r="AD11" s="51" t="s">
        <v>139</v>
      </c>
      <c r="AE11" s="51" t="s">
        <v>139</v>
      </c>
      <c r="AF11" s="51" t="s">
        <v>139</v>
      </c>
      <c r="AG11" s="51" t="s">
        <v>139</v>
      </c>
      <c r="AH11" s="51" t="s">
        <v>139</v>
      </c>
      <c r="AI11" s="51" t="s">
        <v>139</v>
      </c>
      <c r="AJ11" s="51" t="s">
        <v>139</v>
      </c>
      <c r="AK11" s="51" t="s">
        <v>139</v>
      </c>
      <c r="AL11" s="51" t="s">
        <v>139</v>
      </c>
      <c r="AM11" s="51" t="s">
        <v>139</v>
      </c>
      <c r="AN11" s="51" t="s">
        <v>139</v>
      </c>
      <c r="AO11" s="51" t="s">
        <v>139</v>
      </c>
      <c r="AP11" s="51" t="s">
        <v>139</v>
      </c>
      <c r="AQ11" s="51" t="s">
        <v>139</v>
      </c>
      <c r="AR11" s="51" t="s">
        <v>139</v>
      </c>
      <c r="AS11" s="51" t="s">
        <v>139</v>
      </c>
      <c r="AT11" s="51" t="s">
        <v>139</v>
      </c>
      <c r="AU11" s="51" t="s">
        <v>139</v>
      </c>
      <c r="AV11" s="51" t="s">
        <v>139</v>
      </c>
      <c r="AW11" s="51" t="s">
        <v>139</v>
      </c>
      <c r="AX11" s="51" t="s">
        <v>139</v>
      </c>
      <c r="AY11" s="51" t="s">
        <v>139</v>
      </c>
      <c r="AZ11" s="51" t="s">
        <v>139</v>
      </c>
      <c r="BA11" s="51" t="s">
        <v>139</v>
      </c>
      <c r="BB11" s="51" t="s">
        <v>139</v>
      </c>
      <c r="BC11" s="51" t="s">
        <v>139</v>
      </c>
      <c r="BD11" s="51" t="s">
        <v>139</v>
      </c>
      <c r="BE11" s="51" t="s">
        <v>139</v>
      </c>
      <c r="BF11" s="51" t="s">
        <v>139</v>
      </c>
      <c r="BG11" s="51" t="s">
        <v>139</v>
      </c>
      <c r="BH11" s="51" t="s">
        <v>139</v>
      </c>
      <c r="BI11" s="51" t="s">
        <v>139</v>
      </c>
      <c r="BJ11" s="51" t="s">
        <v>139</v>
      </c>
      <c r="BK11" s="51" t="s">
        <v>139</v>
      </c>
      <c r="BL11" s="51" t="s">
        <v>139</v>
      </c>
      <c r="BM11" s="51" t="s">
        <v>139</v>
      </c>
      <c r="BN11" s="51" t="s">
        <v>139</v>
      </c>
      <c r="BO11" s="51" t="s">
        <v>139</v>
      </c>
      <c r="BP11" s="51" t="s">
        <v>139</v>
      </c>
      <c r="BQ11" s="51" t="s">
        <v>139</v>
      </c>
      <c r="BR11" s="51" t="s">
        <v>139</v>
      </c>
      <c r="BS11" s="51" t="s">
        <v>139</v>
      </c>
      <c r="BT11" s="51" t="s">
        <v>139</v>
      </c>
      <c r="BU11" s="51" t="s">
        <v>139</v>
      </c>
      <c r="BV11" s="51" t="s">
        <v>139</v>
      </c>
      <c r="BW11" s="51" t="s">
        <v>139</v>
      </c>
      <c r="BX11" s="51" t="s">
        <v>139</v>
      </c>
      <c r="BY11" s="51" t="s">
        <v>139</v>
      </c>
      <c r="BZ11" s="51" t="s">
        <v>139</v>
      </c>
      <c r="CA11" s="51" t="s">
        <v>139</v>
      </c>
      <c r="CB11" s="51" t="s">
        <v>139</v>
      </c>
      <c r="CC11" s="51" t="s">
        <v>139</v>
      </c>
      <c r="CD11" s="51" t="s">
        <v>139</v>
      </c>
      <c r="CE11" s="51" t="s">
        <v>139</v>
      </c>
      <c r="CF11" s="51" t="s">
        <v>139</v>
      </c>
      <c r="CG11" s="51" t="s">
        <v>139</v>
      </c>
      <c r="CH11" s="51" t="s">
        <v>139</v>
      </c>
      <c r="CI11" s="51" t="s">
        <v>139</v>
      </c>
      <c r="CJ11" s="51" t="s">
        <v>139</v>
      </c>
      <c r="CK11" s="51" t="s">
        <v>139</v>
      </c>
      <c r="CL11" s="51" t="s">
        <v>139</v>
      </c>
      <c r="CM11" s="51" t="s">
        <v>139</v>
      </c>
      <c r="CN11" s="51" t="s">
        <v>139</v>
      </c>
      <c r="CO11" s="51" t="s">
        <v>139</v>
      </c>
      <c r="CP11" s="51" t="s">
        <v>139</v>
      </c>
      <c r="CQ11" s="51" t="s">
        <v>139</v>
      </c>
      <c r="CR11" s="51" t="s">
        <v>139</v>
      </c>
      <c r="CS11" s="51" t="s">
        <v>139</v>
      </c>
      <c r="CT11" s="51" t="s">
        <v>139</v>
      </c>
      <c r="CU11" s="51" t="s">
        <v>139</v>
      </c>
      <c r="CV11" s="51" t="s">
        <v>139</v>
      </c>
      <c r="CW11" s="51" t="s">
        <v>139</v>
      </c>
      <c r="CX11" s="51" t="s">
        <v>139</v>
      </c>
      <c r="CY11" s="51" t="s">
        <v>139</v>
      </c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</row>
    <row r="12" spans="1:153" ht="19.5" customHeight="1">
      <c r="A12" s="49" t="s">
        <v>89</v>
      </c>
      <c r="B12" s="51" t="s">
        <v>202</v>
      </c>
      <c r="C12" s="51" t="s">
        <v>210</v>
      </c>
      <c r="D12" s="51" t="s">
        <v>205</v>
      </c>
      <c r="E12" s="51" t="s">
        <v>212</v>
      </c>
      <c r="F12" s="51" t="s">
        <v>208</v>
      </c>
      <c r="G12" s="51" t="s">
        <v>201</v>
      </c>
      <c r="H12" s="51" t="s">
        <v>204</v>
      </c>
      <c r="I12" s="51" t="s">
        <v>207</v>
      </c>
      <c r="J12" s="51" t="s">
        <v>200</v>
      </c>
      <c r="K12" s="51" t="s">
        <v>209</v>
      </c>
      <c r="L12" s="51" t="s">
        <v>213</v>
      </c>
      <c r="M12" s="51" t="s">
        <v>203</v>
      </c>
      <c r="N12" s="51" t="s">
        <v>211</v>
      </c>
      <c r="O12" s="51" t="s">
        <v>214</v>
      </c>
      <c r="P12" s="51" t="s">
        <v>206</v>
      </c>
      <c r="Q12" s="51" t="s">
        <v>139</v>
      </c>
      <c r="R12" s="51" t="s">
        <v>139</v>
      </c>
      <c r="S12" s="51" t="s">
        <v>139</v>
      </c>
      <c r="T12" s="51" t="s">
        <v>139</v>
      </c>
      <c r="U12" s="51" t="s">
        <v>139</v>
      </c>
      <c r="V12" s="51" t="s">
        <v>139</v>
      </c>
      <c r="W12" s="51" t="s">
        <v>139</v>
      </c>
      <c r="X12" s="51" t="s">
        <v>139</v>
      </c>
      <c r="Y12" s="51" t="s">
        <v>139</v>
      </c>
      <c r="Z12" s="51" t="s">
        <v>139</v>
      </c>
      <c r="AA12" s="51" t="s">
        <v>139</v>
      </c>
      <c r="AB12" s="51" t="s">
        <v>139</v>
      </c>
      <c r="AC12" s="51" t="s">
        <v>139</v>
      </c>
      <c r="AD12" s="51" t="s">
        <v>139</v>
      </c>
      <c r="AE12" s="51" t="s">
        <v>139</v>
      </c>
      <c r="AF12" s="51" t="s">
        <v>139</v>
      </c>
      <c r="AG12" s="51" t="s">
        <v>139</v>
      </c>
      <c r="AH12" s="51" t="s">
        <v>139</v>
      </c>
      <c r="AI12" s="51" t="s">
        <v>139</v>
      </c>
      <c r="AJ12" s="51" t="s">
        <v>139</v>
      </c>
      <c r="AK12" s="51" t="s">
        <v>139</v>
      </c>
      <c r="AL12" s="51" t="s">
        <v>139</v>
      </c>
      <c r="AM12" s="51" t="s">
        <v>139</v>
      </c>
      <c r="AN12" s="51" t="s">
        <v>139</v>
      </c>
      <c r="AO12" s="51" t="s">
        <v>139</v>
      </c>
      <c r="AP12" s="51" t="s">
        <v>139</v>
      </c>
      <c r="AQ12" s="51" t="s">
        <v>139</v>
      </c>
      <c r="AR12" s="51" t="s">
        <v>139</v>
      </c>
      <c r="AS12" s="51" t="s">
        <v>139</v>
      </c>
      <c r="AT12" s="51" t="s">
        <v>139</v>
      </c>
      <c r="AU12" s="51" t="s">
        <v>139</v>
      </c>
      <c r="AV12" s="51" t="s">
        <v>139</v>
      </c>
      <c r="AW12" s="51" t="s">
        <v>139</v>
      </c>
      <c r="AX12" s="51" t="s">
        <v>139</v>
      </c>
      <c r="AY12" s="51" t="s">
        <v>139</v>
      </c>
      <c r="AZ12" s="51" t="s">
        <v>139</v>
      </c>
      <c r="BA12" s="51" t="s">
        <v>139</v>
      </c>
      <c r="BB12" s="51" t="s">
        <v>139</v>
      </c>
      <c r="BC12" s="51" t="s">
        <v>139</v>
      </c>
      <c r="BD12" s="51" t="s">
        <v>139</v>
      </c>
      <c r="BE12" s="51" t="s">
        <v>139</v>
      </c>
      <c r="BF12" s="51" t="s">
        <v>139</v>
      </c>
      <c r="BG12" s="51" t="s">
        <v>139</v>
      </c>
      <c r="BH12" s="51" t="s">
        <v>139</v>
      </c>
      <c r="BI12" s="51" t="s">
        <v>139</v>
      </c>
      <c r="BJ12" s="51" t="s">
        <v>139</v>
      </c>
      <c r="BK12" s="51" t="s">
        <v>139</v>
      </c>
      <c r="BL12" s="51" t="s">
        <v>139</v>
      </c>
      <c r="BM12" s="51" t="s">
        <v>139</v>
      </c>
      <c r="BN12" s="51" t="s">
        <v>139</v>
      </c>
      <c r="BO12" s="51" t="s">
        <v>139</v>
      </c>
      <c r="BP12" s="51" t="s">
        <v>139</v>
      </c>
      <c r="BQ12" s="51" t="s">
        <v>139</v>
      </c>
      <c r="BR12" s="51" t="s">
        <v>139</v>
      </c>
      <c r="BS12" s="51" t="s">
        <v>139</v>
      </c>
      <c r="BT12" s="51" t="s">
        <v>139</v>
      </c>
      <c r="BU12" s="51" t="s">
        <v>139</v>
      </c>
      <c r="BV12" s="51" t="s">
        <v>139</v>
      </c>
      <c r="BW12" s="51" t="s">
        <v>139</v>
      </c>
      <c r="BX12" s="51" t="s">
        <v>139</v>
      </c>
      <c r="BY12" s="51" t="s">
        <v>139</v>
      </c>
      <c r="BZ12" s="51" t="s">
        <v>139</v>
      </c>
      <c r="CA12" s="51" t="s">
        <v>139</v>
      </c>
      <c r="CB12" s="51" t="s">
        <v>139</v>
      </c>
      <c r="CC12" s="51" t="s">
        <v>139</v>
      </c>
      <c r="CD12" s="51" t="s">
        <v>139</v>
      </c>
      <c r="CE12" s="51" t="s">
        <v>139</v>
      </c>
      <c r="CF12" s="51" t="s">
        <v>139</v>
      </c>
      <c r="CG12" s="51" t="s">
        <v>139</v>
      </c>
      <c r="CH12" s="51" t="s">
        <v>139</v>
      </c>
      <c r="CI12" s="51" t="s">
        <v>139</v>
      </c>
      <c r="CJ12" s="51" t="s">
        <v>139</v>
      </c>
      <c r="CK12" s="51" t="s">
        <v>139</v>
      </c>
      <c r="CL12" s="51" t="s">
        <v>139</v>
      </c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</row>
    <row r="13" spans="1:153" ht="19.5" customHeight="1">
      <c r="A13" s="49" t="s">
        <v>88</v>
      </c>
      <c r="B13" s="51" t="s">
        <v>215</v>
      </c>
      <c r="C13" s="51" t="s">
        <v>218</v>
      </c>
      <c r="D13" s="51" t="s">
        <v>220</v>
      </c>
      <c r="E13" s="51" t="s">
        <v>216</v>
      </c>
      <c r="F13" s="51" t="s">
        <v>219</v>
      </c>
      <c r="G13" s="51" t="s">
        <v>221</v>
      </c>
      <c r="H13" s="51" t="s">
        <v>217</v>
      </c>
      <c r="I13" s="51" t="s">
        <v>139</v>
      </c>
      <c r="J13" s="51" t="s">
        <v>139</v>
      </c>
      <c r="K13" s="51" t="s">
        <v>139</v>
      </c>
      <c r="L13" s="51" t="s">
        <v>139</v>
      </c>
      <c r="M13" s="51" t="s">
        <v>139</v>
      </c>
      <c r="N13" s="51" t="s">
        <v>139</v>
      </c>
      <c r="O13" s="51" t="s">
        <v>139</v>
      </c>
      <c r="P13" s="51" t="s">
        <v>139</v>
      </c>
      <c r="Q13" s="51" t="s">
        <v>139</v>
      </c>
      <c r="R13" s="51" t="s">
        <v>139</v>
      </c>
      <c r="S13" s="51" t="s">
        <v>139</v>
      </c>
      <c r="T13" s="51" t="s">
        <v>139</v>
      </c>
      <c r="U13" s="51" t="s">
        <v>139</v>
      </c>
      <c r="V13" s="51" t="s">
        <v>139</v>
      </c>
      <c r="W13" s="51" t="s">
        <v>139</v>
      </c>
      <c r="X13" s="51" t="s">
        <v>139</v>
      </c>
      <c r="Y13" s="51" t="s">
        <v>139</v>
      </c>
      <c r="Z13" s="51" t="s">
        <v>139</v>
      </c>
      <c r="AA13" s="51" t="s">
        <v>139</v>
      </c>
      <c r="AB13" s="51" t="s">
        <v>139</v>
      </c>
      <c r="AC13" s="51" t="s">
        <v>139</v>
      </c>
      <c r="AD13" s="51" t="s">
        <v>139</v>
      </c>
      <c r="AE13" s="51" t="s">
        <v>139</v>
      </c>
      <c r="AF13" s="51" t="s">
        <v>139</v>
      </c>
      <c r="AG13" s="51" t="s">
        <v>139</v>
      </c>
      <c r="AH13" s="51" t="s">
        <v>139</v>
      </c>
      <c r="AI13" s="51" t="s">
        <v>139</v>
      </c>
      <c r="AJ13" s="51" t="s">
        <v>139</v>
      </c>
      <c r="AK13" s="51" t="s">
        <v>139</v>
      </c>
      <c r="AL13" s="51" t="s">
        <v>139</v>
      </c>
      <c r="AM13" s="51" t="s">
        <v>139</v>
      </c>
      <c r="AN13" s="51" t="s">
        <v>139</v>
      </c>
      <c r="AO13" s="51" t="s">
        <v>139</v>
      </c>
      <c r="AP13" s="51" t="s">
        <v>139</v>
      </c>
      <c r="AQ13" s="51" t="s">
        <v>139</v>
      </c>
      <c r="AR13" s="51" t="s">
        <v>139</v>
      </c>
      <c r="AS13" s="51" t="s">
        <v>139</v>
      </c>
      <c r="AT13" s="51" t="s">
        <v>139</v>
      </c>
      <c r="AU13" s="51" t="s">
        <v>139</v>
      </c>
      <c r="AV13" s="51" t="s">
        <v>139</v>
      </c>
      <c r="AW13" s="51" t="s">
        <v>139</v>
      </c>
      <c r="AX13" s="51" t="s">
        <v>139</v>
      </c>
      <c r="AY13" s="51" t="s">
        <v>139</v>
      </c>
      <c r="AZ13" s="51" t="s">
        <v>139</v>
      </c>
      <c r="BA13" s="51" t="s">
        <v>139</v>
      </c>
      <c r="BB13" s="51" t="s">
        <v>139</v>
      </c>
      <c r="BC13" s="51" t="s">
        <v>139</v>
      </c>
      <c r="BD13" s="51" t="s">
        <v>139</v>
      </c>
      <c r="BE13" s="51" t="s">
        <v>139</v>
      </c>
      <c r="BF13" s="51" t="s">
        <v>139</v>
      </c>
      <c r="BG13" s="51" t="s">
        <v>139</v>
      </c>
      <c r="BH13" s="51" t="s">
        <v>139</v>
      </c>
      <c r="BI13" s="51" t="s">
        <v>139</v>
      </c>
      <c r="BJ13" s="51" t="s">
        <v>139</v>
      </c>
      <c r="BK13" s="51" t="s">
        <v>139</v>
      </c>
      <c r="BL13" s="51" t="s">
        <v>139</v>
      </c>
      <c r="BM13" s="51" t="s">
        <v>139</v>
      </c>
      <c r="BN13" s="51" t="s">
        <v>139</v>
      </c>
      <c r="BO13" s="51" t="s">
        <v>139</v>
      </c>
      <c r="BP13" s="51" t="s">
        <v>139</v>
      </c>
      <c r="BQ13" s="51" t="s">
        <v>139</v>
      </c>
      <c r="BR13" s="51" t="s">
        <v>139</v>
      </c>
      <c r="BS13" s="51" t="s">
        <v>139</v>
      </c>
      <c r="BT13" s="51" t="s">
        <v>139</v>
      </c>
      <c r="BU13" s="51" t="s">
        <v>139</v>
      </c>
      <c r="BV13" s="51" t="s">
        <v>139</v>
      </c>
      <c r="BW13" s="51" t="s">
        <v>139</v>
      </c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</row>
    <row r="14" spans="1:153" ht="19.5" customHeight="1">
      <c r="A14" s="49" t="s">
        <v>92</v>
      </c>
      <c r="B14" s="51" t="s">
        <v>222</v>
      </c>
      <c r="C14" s="51" t="s">
        <v>224</v>
      </c>
      <c r="D14" s="51" t="s">
        <v>223</v>
      </c>
      <c r="E14" s="51" t="s">
        <v>225</v>
      </c>
      <c r="F14" s="51" t="s">
        <v>139</v>
      </c>
      <c r="G14" s="51" t="s">
        <v>139</v>
      </c>
      <c r="H14" s="51" t="s">
        <v>139</v>
      </c>
      <c r="I14" s="51" t="s">
        <v>139</v>
      </c>
      <c r="J14" s="51" t="s">
        <v>139</v>
      </c>
      <c r="K14" s="51" t="s">
        <v>139</v>
      </c>
      <c r="L14" s="51" t="s">
        <v>139</v>
      </c>
      <c r="M14" s="51" t="s">
        <v>139</v>
      </c>
      <c r="N14" s="51" t="s">
        <v>139</v>
      </c>
      <c r="O14" s="51" t="s">
        <v>139</v>
      </c>
      <c r="P14" s="51" t="s">
        <v>139</v>
      </c>
      <c r="Q14" s="51" t="s">
        <v>139</v>
      </c>
      <c r="R14" s="51" t="s">
        <v>139</v>
      </c>
      <c r="S14" s="51" t="s">
        <v>139</v>
      </c>
      <c r="T14" s="51" t="s">
        <v>139</v>
      </c>
      <c r="U14" s="51" t="s">
        <v>139</v>
      </c>
      <c r="V14" s="51" t="s">
        <v>139</v>
      </c>
      <c r="W14" s="51" t="s">
        <v>139</v>
      </c>
      <c r="X14" s="51" t="s">
        <v>139</v>
      </c>
      <c r="Y14" s="51" t="s">
        <v>139</v>
      </c>
      <c r="Z14" s="51" t="s">
        <v>139</v>
      </c>
      <c r="AA14" s="51" t="s">
        <v>139</v>
      </c>
      <c r="AB14" s="51" t="s">
        <v>139</v>
      </c>
      <c r="AC14" s="51" t="s">
        <v>139</v>
      </c>
      <c r="AD14" s="51" t="s">
        <v>139</v>
      </c>
      <c r="AE14" s="51" t="s">
        <v>139</v>
      </c>
      <c r="AF14" s="51" t="s">
        <v>139</v>
      </c>
      <c r="AG14" s="51" t="s">
        <v>139</v>
      </c>
      <c r="AH14" s="51" t="s">
        <v>139</v>
      </c>
      <c r="AI14" s="51" t="s">
        <v>139</v>
      </c>
      <c r="AJ14" s="51" t="s">
        <v>139</v>
      </c>
      <c r="AK14" s="51" t="s">
        <v>139</v>
      </c>
      <c r="AL14" s="51" t="s">
        <v>139</v>
      </c>
      <c r="AM14" s="51" t="s">
        <v>139</v>
      </c>
      <c r="AN14" s="51" t="s">
        <v>139</v>
      </c>
      <c r="AO14" s="51" t="s">
        <v>139</v>
      </c>
      <c r="AP14" s="51" t="s">
        <v>139</v>
      </c>
      <c r="AQ14" s="51" t="s">
        <v>139</v>
      </c>
      <c r="AR14" s="51" t="s">
        <v>139</v>
      </c>
      <c r="AS14" s="51" t="s">
        <v>139</v>
      </c>
      <c r="AT14" s="51" t="s">
        <v>139</v>
      </c>
      <c r="AU14" s="51" t="s">
        <v>139</v>
      </c>
      <c r="AV14" s="51" t="s">
        <v>139</v>
      </c>
      <c r="AW14" s="51" t="s">
        <v>139</v>
      </c>
      <c r="AX14" s="51" t="s">
        <v>139</v>
      </c>
      <c r="AY14" s="51" t="s">
        <v>139</v>
      </c>
      <c r="AZ14" s="51" t="s">
        <v>139</v>
      </c>
      <c r="BA14" s="51" t="s">
        <v>139</v>
      </c>
      <c r="BB14" s="51" t="s">
        <v>139</v>
      </c>
      <c r="BC14" s="51" t="s">
        <v>139</v>
      </c>
      <c r="BD14" s="51" t="s">
        <v>139</v>
      </c>
      <c r="BE14" s="51" t="s">
        <v>139</v>
      </c>
      <c r="BF14" s="51" t="s">
        <v>139</v>
      </c>
      <c r="BG14" s="51" t="s">
        <v>139</v>
      </c>
      <c r="BH14" s="51" t="s">
        <v>139</v>
      </c>
      <c r="BI14" s="51" t="s">
        <v>139</v>
      </c>
      <c r="BJ14" s="51" t="s">
        <v>139</v>
      </c>
      <c r="BK14" s="51" t="s">
        <v>139</v>
      </c>
      <c r="BL14" s="51" t="s">
        <v>139</v>
      </c>
      <c r="BM14" s="51" t="s">
        <v>139</v>
      </c>
      <c r="BN14" s="51" t="s">
        <v>139</v>
      </c>
      <c r="BO14" s="51" t="s">
        <v>139</v>
      </c>
      <c r="BP14" s="51" t="s">
        <v>139</v>
      </c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</row>
    <row r="15" spans="1:153" ht="19.5" customHeight="1">
      <c r="A15" s="49" t="s">
        <v>94</v>
      </c>
      <c r="B15" s="51" t="s">
        <v>226</v>
      </c>
      <c r="C15" s="51" t="s">
        <v>227</v>
      </c>
      <c r="D15" s="51" t="s">
        <v>139</v>
      </c>
      <c r="E15" s="51" t="s">
        <v>139</v>
      </c>
      <c r="F15" s="51" t="s">
        <v>139</v>
      </c>
      <c r="G15" s="51" t="s">
        <v>139</v>
      </c>
      <c r="H15" s="51" t="s">
        <v>139</v>
      </c>
      <c r="I15" s="51" t="s">
        <v>139</v>
      </c>
      <c r="J15" s="51" t="s">
        <v>139</v>
      </c>
      <c r="K15" s="51" t="s">
        <v>139</v>
      </c>
      <c r="L15" s="51" t="s">
        <v>139</v>
      </c>
      <c r="M15" s="51" t="s">
        <v>139</v>
      </c>
      <c r="N15" s="51" t="s">
        <v>139</v>
      </c>
      <c r="O15" s="51" t="s">
        <v>139</v>
      </c>
      <c r="P15" s="51" t="s">
        <v>139</v>
      </c>
      <c r="Q15" s="51" t="s">
        <v>139</v>
      </c>
      <c r="R15" s="51" t="s">
        <v>139</v>
      </c>
      <c r="S15" s="51" t="s">
        <v>139</v>
      </c>
      <c r="T15" s="51" t="s">
        <v>139</v>
      </c>
      <c r="U15" s="51" t="s">
        <v>139</v>
      </c>
      <c r="V15" s="51" t="s">
        <v>139</v>
      </c>
      <c r="W15" s="51" t="s">
        <v>139</v>
      </c>
      <c r="X15" s="51" t="s">
        <v>139</v>
      </c>
      <c r="Y15" s="51" t="s">
        <v>139</v>
      </c>
      <c r="Z15" s="51" t="s">
        <v>139</v>
      </c>
      <c r="AA15" s="51" t="s">
        <v>139</v>
      </c>
      <c r="AB15" s="51" t="s">
        <v>139</v>
      </c>
      <c r="AC15" s="51" t="s">
        <v>139</v>
      </c>
      <c r="AD15" s="51" t="s">
        <v>139</v>
      </c>
      <c r="AE15" s="51" t="s">
        <v>139</v>
      </c>
      <c r="AF15" s="51" t="s">
        <v>139</v>
      </c>
      <c r="AG15" s="51" t="s">
        <v>139</v>
      </c>
      <c r="AH15" s="51" t="s">
        <v>139</v>
      </c>
      <c r="AI15" s="51" t="s">
        <v>139</v>
      </c>
      <c r="AJ15" s="51" t="s">
        <v>139</v>
      </c>
      <c r="AK15" s="51" t="s">
        <v>139</v>
      </c>
      <c r="AL15" s="51" t="s">
        <v>139</v>
      </c>
      <c r="AM15" s="51" t="s">
        <v>139</v>
      </c>
      <c r="AN15" s="51" t="s">
        <v>139</v>
      </c>
      <c r="AO15" s="51" t="s">
        <v>139</v>
      </c>
      <c r="AP15" s="51" t="s">
        <v>139</v>
      </c>
      <c r="AQ15" s="51" t="s">
        <v>139</v>
      </c>
      <c r="AR15" s="51" t="s">
        <v>139</v>
      </c>
      <c r="AS15" s="51" t="s">
        <v>139</v>
      </c>
      <c r="AT15" s="51" t="s">
        <v>139</v>
      </c>
      <c r="AU15" s="51" t="s">
        <v>139</v>
      </c>
      <c r="AV15" s="51" t="s">
        <v>139</v>
      </c>
      <c r="AW15" s="51" t="s">
        <v>139</v>
      </c>
      <c r="AX15" s="51" t="s">
        <v>139</v>
      </c>
      <c r="AY15" s="51" t="s">
        <v>139</v>
      </c>
      <c r="AZ15" s="51" t="s">
        <v>139</v>
      </c>
      <c r="BA15" s="51" t="s">
        <v>139</v>
      </c>
      <c r="BB15" s="51" t="s">
        <v>139</v>
      </c>
      <c r="BC15" s="51" t="s">
        <v>139</v>
      </c>
      <c r="BD15" s="51" t="s">
        <v>139</v>
      </c>
      <c r="BE15" s="51" t="s">
        <v>139</v>
      </c>
      <c r="BF15" s="51" t="s">
        <v>139</v>
      </c>
      <c r="BG15" s="51" t="s">
        <v>139</v>
      </c>
      <c r="BH15" s="51" t="s">
        <v>139</v>
      </c>
      <c r="BI15" s="51" t="s">
        <v>139</v>
      </c>
      <c r="BJ15" s="51" t="s">
        <v>139</v>
      </c>
      <c r="BK15" s="51" t="s">
        <v>139</v>
      </c>
      <c r="BL15" s="51" t="s">
        <v>139</v>
      </c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</row>
    <row r="16" spans="1:153" ht="19.5" customHeight="1">
      <c r="A16" s="49" t="s">
        <v>84</v>
      </c>
      <c r="B16" s="51" t="s">
        <v>228</v>
      </c>
      <c r="C16" s="51" t="s">
        <v>230</v>
      </c>
      <c r="D16" s="51" t="s">
        <v>232</v>
      </c>
      <c r="E16" s="51" t="s">
        <v>234</v>
      </c>
      <c r="F16" s="51" t="s">
        <v>237</v>
      </c>
      <c r="G16" s="51" t="s">
        <v>239</v>
      </c>
      <c r="H16" s="51" t="s">
        <v>229</v>
      </c>
      <c r="I16" s="51" t="s">
        <v>231</v>
      </c>
      <c r="J16" s="51" t="s">
        <v>233</v>
      </c>
      <c r="K16" s="51" t="s">
        <v>235</v>
      </c>
      <c r="L16" s="51" t="s">
        <v>238</v>
      </c>
      <c r="M16" s="51" t="s">
        <v>240</v>
      </c>
      <c r="N16" s="51" t="s">
        <v>236</v>
      </c>
      <c r="O16" s="51" t="s">
        <v>139</v>
      </c>
      <c r="P16" s="51" t="s">
        <v>139</v>
      </c>
      <c r="Q16" s="51" t="s">
        <v>139</v>
      </c>
      <c r="R16" s="51" t="s">
        <v>139</v>
      </c>
      <c r="S16" s="51" t="s">
        <v>139</v>
      </c>
      <c r="T16" s="51" t="s">
        <v>139</v>
      </c>
      <c r="U16" s="51" t="s">
        <v>139</v>
      </c>
      <c r="V16" s="51" t="s">
        <v>139</v>
      </c>
      <c r="W16" s="51" t="s">
        <v>139</v>
      </c>
      <c r="X16" s="51" t="s">
        <v>139</v>
      </c>
      <c r="Y16" s="51" t="s">
        <v>139</v>
      </c>
      <c r="Z16" s="51" t="s">
        <v>139</v>
      </c>
      <c r="AA16" s="51" t="s">
        <v>139</v>
      </c>
      <c r="AB16" s="51" t="s">
        <v>139</v>
      </c>
      <c r="AC16" s="51" t="s">
        <v>139</v>
      </c>
      <c r="AD16" s="51" t="s">
        <v>139</v>
      </c>
      <c r="AE16" s="51" t="s">
        <v>139</v>
      </c>
      <c r="AF16" s="51" t="s">
        <v>139</v>
      </c>
      <c r="AG16" s="51" t="s">
        <v>139</v>
      </c>
      <c r="AH16" s="51" t="s">
        <v>139</v>
      </c>
      <c r="AI16" s="51" t="s">
        <v>139</v>
      </c>
      <c r="AJ16" s="51" t="s">
        <v>139</v>
      </c>
      <c r="AK16" s="51" t="s">
        <v>139</v>
      </c>
      <c r="AL16" s="51" t="s">
        <v>139</v>
      </c>
      <c r="AM16" s="51" t="s">
        <v>139</v>
      </c>
      <c r="AN16" s="51" t="s">
        <v>139</v>
      </c>
      <c r="AO16" s="51" t="s">
        <v>139</v>
      </c>
      <c r="AP16" s="51" t="s">
        <v>139</v>
      </c>
      <c r="AQ16" s="51" t="s">
        <v>139</v>
      </c>
      <c r="AR16" s="51" t="s">
        <v>139</v>
      </c>
      <c r="AS16" s="51" t="s">
        <v>139</v>
      </c>
      <c r="AT16" s="51" t="s">
        <v>139</v>
      </c>
      <c r="AU16" s="51" t="s">
        <v>139</v>
      </c>
      <c r="AV16" s="51" t="s">
        <v>139</v>
      </c>
      <c r="AW16" s="51" t="s">
        <v>139</v>
      </c>
      <c r="AX16" s="51" t="s">
        <v>139</v>
      </c>
      <c r="AY16" s="51" t="s">
        <v>139</v>
      </c>
      <c r="AZ16" s="51" t="s">
        <v>139</v>
      </c>
      <c r="BA16" s="51" t="s">
        <v>139</v>
      </c>
      <c r="BB16" s="51" t="s">
        <v>139</v>
      </c>
      <c r="BC16" s="51" t="s">
        <v>139</v>
      </c>
      <c r="BD16" s="51" t="s">
        <v>139</v>
      </c>
      <c r="BE16" s="51" t="s">
        <v>139</v>
      </c>
      <c r="BF16" s="51" t="s">
        <v>139</v>
      </c>
      <c r="BG16" s="51" t="s">
        <v>139</v>
      </c>
      <c r="BH16" s="51" t="s">
        <v>139</v>
      </c>
      <c r="BI16" s="51" t="s">
        <v>139</v>
      </c>
      <c r="BJ16" s="51" t="s">
        <v>139</v>
      </c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</row>
    <row r="17" spans="1:153" ht="19.5" customHeight="1">
      <c r="A17" s="49" t="s">
        <v>76</v>
      </c>
      <c r="B17" s="51" t="s">
        <v>244</v>
      </c>
      <c r="C17" s="51" t="s">
        <v>248</v>
      </c>
      <c r="D17" s="51" t="s">
        <v>246</v>
      </c>
      <c r="E17" s="51" t="s">
        <v>250</v>
      </c>
      <c r="F17" s="51" t="s">
        <v>241</v>
      </c>
      <c r="G17" s="51" t="s">
        <v>243</v>
      </c>
      <c r="H17" s="51" t="s">
        <v>247</v>
      </c>
      <c r="I17" s="51" t="s">
        <v>242</v>
      </c>
      <c r="J17" s="51" t="s">
        <v>245</v>
      </c>
      <c r="K17" s="51" t="s">
        <v>249</v>
      </c>
      <c r="L17" s="51" t="s">
        <v>139</v>
      </c>
      <c r="M17" s="51" t="s">
        <v>139</v>
      </c>
      <c r="N17" s="51" t="s">
        <v>139</v>
      </c>
      <c r="O17" s="51" t="s">
        <v>139</v>
      </c>
      <c r="P17" s="51" t="s">
        <v>139</v>
      </c>
      <c r="Q17" s="51" t="s">
        <v>139</v>
      </c>
      <c r="R17" s="51" t="s">
        <v>139</v>
      </c>
      <c r="S17" s="51" t="s">
        <v>139</v>
      </c>
      <c r="T17" s="51" t="s">
        <v>139</v>
      </c>
      <c r="U17" s="51" t="s">
        <v>139</v>
      </c>
      <c r="V17" s="51" t="s">
        <v>139</v>
      </c>
      <c r="W17" s="51" t="s">
        <v>139</v>
      </c>
      <c r="X17" s="51" t="s">
        <v>139</v>
      </c>
      <c r="Y17" s="51" t="s">
        <v>139</v>
      </c>
      <c r="Z17" s="51" t="s">
        <v>139</v>
      </c>
      <c r="AA17" s="51" t="s">
        <v>139</v>
      </c>
      <c r="AB17" s="51" t="s">
        <v>139</v>
      </c>
      <c r="AC17" s="51" t="s">
        <v>139</v>
      </c>
      <c r="AD17" s="51" t="s">
        <v>139</v>
      </c>
      <c r="AE17" s="51" t="s">
        <v>139</v>
      </c>
      <c r="AF17" s="51" t="s">
        <v>139</v>
      </c>
      <c r="AG17" s="51" t="s">
        <v>139</v>
      </c>
      <c r="AH17" s="51" t="s">
        <v>139</v>
      </c>
      <c r="AI17" s="51" t="s">
        <v>139</v>
      </c>
      <c r="AJ17" s="51" t="s">
        <v>139</v>
      </c>
      <c r="AK17" s="51" t="s">
        <v>139</v>
      </c>
      <c r="AL17" s="51" t="s">
        <v>139</v>
      </c>
      <c r="AM17" s="51" t="s">
        <v>139</v>
      </c>
      <c r="AN17" s="51" t="s">
        <v>139</v>
      </c>
      <c r="AO17" s="51" t="s">
        <v>139</v>
      </c>
      <c r="AP17" s="51" t="s">
        <v>139</v>
      </c>
      <c r="AQ17" s="51" t="s">
        <v>139</v>
      </c>
      <c r="AR17" s="51" t="s">
        <v>139</v>
      </c>
      <c r="AS17" s="51" t="s">
        <v>139</v>
      </c>
      <c r="AT17" s="51" t="s">
        <v>139</v>
      </c>
      <c r="AU17" s="51" t="s">
        <v>139</v>
      </c>
      <c r="AV17" s="51" t="s">
        <v>139</v>
      </c>
      <c r="AW17" s="51" t="s">
        <v>139</v>
      </c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</row>
    <row r="18" spans="1:153" ht="19.5" customHeight="1">
      <c r="A18" s="49" t="s">
        <v>93</v>
      </c>
      <c r="B18" s="51" t="s">
        <v>251</v>
      </c>
      <c r="C18" s="51" t="s">
        <v>252</v>
      </c>
      <c r="D18" s="51" t="s">
        <v>139</v>
      </c>
      <c r="E18" s="51" t="s">
        <v>139</v>
      </c>
      <c r="F18" s="51" t="s">
        <v>139</v>
      </c>
      <c r="G18" s="51" t="s">
        <v>139</v>
      </c>
      <c r="H18" s="51" t="s">
        <v>139</v>
      </c>
      <c r="I18" s="51" t="s">
        <v>139</v>
      </c>
      <c r="J18" s="51" t="s">
        <v>139</v>
      </c>
      <c r="K18" s="51" t="s">
        <v>139</v>
      </c>
      <c r="L18" s="51" t="s">
        <v>139</v>
      </c>
      <c r="M18" s="51" t="s">
        <v>139</v>
      </c>
      <c r="N18" s="51" t="s">
        <v>139</v>
      </c>
      <c r="O18" s="51" t="s">
        <v>139</v>
      </c>
      <c r="P18" s="51" t="s">
        <v>139</v>
      </c>
      <c r="Q18" s="51" t="s">
        <v>139</v>
      </c>
      <c r="R18" s="51" t="s">
        <v>139</v>
      </c>
      <c r="S18" s="51" t="s">
        <v>139</v>
      </c>
      <c r="T18" s="51" t="s">
        <v>139</v>
      </c>
      <c r="U18" s="51" t="s">
        <v>139</v>
      </c>
      <c r="V18" s="51" t="s">
        <v>139</v>
      </c>
      <c r="W18" s="51" t="s">
        <v>139</v>
      </c>
      <c r="X18" s="51" t="s">
        <v>139</v>
      </c>
      <c r="Y18" s="51" t="s">
        <v>139</v>
      </c>
      <c r="Z18" s="51" t="s">
        <v>139</v>
      </c>
      <c r="AA18" s="51" t="s">
        <v>139</v>
      </c>
      <c r="AB18" s="51" t="s">
        <v>139</v>
      </c>
      <c r="AC18" s="51" t="s">
        <v>139</v>
      </c>
      <c r="AD18" s="51" t="s">
        <v>139</v>
      </c>
      <c r="AE18" s="51" t="s">
        <v>139</v>
      </c>
      <c r="AF18" s="51" t="s">
        <v>139</v>
      </c>
      <c r="AG18" s="51" t="s">
        <v>139</v>
      </c>
      <c r="AH18" s="51" t="s">
        <v>139</v>
      </c>
      <c r="AI18" s="51" t="s">
        <v>139</v>
      </c>
      <c r="AJ18" s="51" t="s">
        <v>139</v>
      </c>
      <c r="AK18" s="51" t="s">
        <v>139</v>
      </c>
      <c r="AL18" s="51" t="s">
        <v>139</v>
      </c>
      <c r="AM18" s="51" t="s">
        <v>139</v>
      </c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</row>
    <row r="19" spans="1:153" ht="19.5" customHeight="1">
      <c r="A19" s="49" t="s">
        <v>91</v>
      </c>
      <c r="B19" s="51" t="s">
        <v>259</v>
      </c>
      <c r="C19" s="51" t="s">
        <v>261</v>
      </c>
      <c r="D19" s="51" t="s">
        <v>253</v>
      </c>
      <c r="E19" s="51" t="s">
        <v>256</v>
      </c>
      <c r="F19" s="51" t="s">
        <v>258</v>
      </c>
      <c r="G19" s="51" t="s">
        <v>254</v>
      </c>
      <c r="H19" s="51" t="s">
        <v>257</v>
      </c>
      <c r="I19" s="51" t="s">
        <v>260</v>
      </c>
      <c r="J19" s="51" t="s">
        <v>255</v>
      </c>
      <c r="K19" s="51" t="s">
        <v>139</v>
      </c>
      <c r="L19" s="51" t="s">
        <v>139</v>
      </c>
      <c r="M19" s="51" t="s">
        <v>139</v>
      </c>
      <c r="N19" s="51" t="s">
        <v>139</v>
      </c>
      <c r="O19" s="51" t="s">
        <v>139</v>
      </c>
      <c r="P19" s="51" t="s">
        <v>139</v>
      </c>
      <c r="Q19" s="51" t="s">
        <v>139</v>
      </c>
      <c r="R19" s="51" t="s">
        <v>139</v>
      </c>
      <c r="S19" s="51" t="s">
        <v>139</v>
      </c>
      <c r="T19" s="51" t="s">
        <v>139</v>
      </c>
      <c r="U19" s="51" t="s">
        <v>139</v>
      </c>
      <c r="V19" s="51" t="s">
        <v>139</v>
      </c>
      <c r="W19" s="51" t="s">
        <v>139</v>
      </c>
      <c r="X19" s="51" t="s">
        <v>139</v>
      </c>
      <c r="Y19" s="51" t="s">
        <v>139</v>
      </c>
      <c r="Z19" s="51" t="s">
        <v>139</v>
      </c>
      <c r="AA19" s="51" t="s">
        <v>139</v>
      </c>
      <c r="AB19" s="51" t="s">
        <v>139</v>
      </c>
      <c r="AC19" s="51" t="s">
        <v>139</v>
      </c>
      <c r="AD19" s="51" t="s">
        <v>139</v>
      </c>
      <c r="AE19" s="51" t="s">
        <v>139</v>
      </c>
      <c r="AF19" s="51" t="s">
        <v>139</v>
      </c>
      <c r="AG19" s="51" t="s">
        <v>139</v>
      </c>
      <c r="AH19" s="51" t="s">
        <v>139</v>
      </c>
      <c r="AI19" s="51" t="s">
        <v>139</v>
      </c>
      <c r="AJ19" s="51" t="s">
        <v>139</v>
      </c>
      <c r="AK19" s="51" t="s">
        <v>139</v>
      </c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</row>
    <row r="20" spans="1:153" ht="19.5" customHeight="1">
      <c r="A20" s="49" t="s">
        <v>87</v>
      </c>
      <c r="B20" s="51" t="s">
        <v>273</v>
      </c>
      <c r="C20" s="51" t="s">
        <v>274</v>
      </c>
      <c r="D20" s="51" t="s">
        <v>262</v>
      </c>
      <c r="E20" s="51" t="s">
        <v>264</v>
      </c>
      <c r="F20" s="51" t="s">
        <v>266</v>
      </c>
      <c r="G20" s="51" t="s">
        <v>268</v>
      </c>
      <c r="H20" s="51" t="s">
        <v>271</v>
      </c>
      <c r="I20" s="51" t="s">
        <v>263</v>
      </c>
      <c r="J20" s="51" t="s">
        <v>265</v>
      </c>
      <c r="K20" s="51" t="s">
        <v>267</v>
      </c>
      <c r="L20" s="51" t="s">
        <v>269</v>
      </c>
      <c r="M20" s="51" t="s">
        <v>272</v>
      </c>
      <c r="N20" s="51" t="s">
        <v>270</v>
      </c>
      <c r="O20" s="51" t="s">
        <v>139</v>
      </c>
      <c r="P20" s="51" t="s">
        <v>139</v>
      </c>
      <c r="Q20" s="51" t="s">
        <v>139</v>
      </c>
      <c r="R20" s="51" t="s">
        <v>139</v>
      </c>
      <c r="S20" s="51" t="s">
        <v>139</v>
      </c>
      <c r="T20" s="51" t="s">
        <v>139</v>
      </c>
      <c r="U20" s="51" t="s">
        <v>139</v>
      </c>
      <c r="V20" s="51" t="s">
        <v>139</v>
      </c>
      <c r="W20" s="51" t="s">
        <v>139</v>
      </c>
      <c r="X20" s="51" t="s">
        <v>139</v>
      </c>
      <c r="Y20" s="51" t="s">
        <v>139</v>
      </c>
      <c r="Z20" s="51" t="s">
        <v>139</v>
      </c>
      <c r="AA20" s="51" t="s">
        <v>139</v>
      </c>
      <c r="AB20" s="51" t="s">
        <v>139</v>
      </c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</row>
    <row r="21" spans="1:153" ht="19.5" customHeight="1">
      <c r="A21" s="49" t="s">
        <v>120</v>
      </c>
      <c r="B21" s="51" t="s">
        <v>275</v>
      </c>
      <c r="C21" s="51" t="s">
        <v>279</v>
      </c>
      <c r="D21" s="51" t="s">
        <v>283</v>
      </c>
      <c r="E21" s="51" t="s">
        <v>277</v>
      </c>
      <c r="F21" s="51" t="s">
        <v>281</v>
      </c>
      <c r="G21" s="51" t="s">
        <v>285</v>
      </c>
      <c r="H21" s="51" t="s">
        <v>276</v>
      </c>
      <c r="I21" s="51" t="s">
        <v>280</v>
      </c>
      <c r="J21" s="51" t="s">
        <v>284</v>
      </c>
      <c r="K21" s="51" t="s">
        <v>278</v>
      </c>
      <c r="L21" s="51" t="s">
        <v>282</v>
      </c>
      <c r="M21" s="51" t="s">
        <v>286</v>
      </c>
      <c r="N21" s="51" t="s">
        <v>287</v>
      </c>
      <c r="O21" s="51" t="s">
        <v>288</v>
      </c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</row>
    <row r="22" spans="1:153" ht="19.5" customHeight="1"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</row>
    <row r="23" spans="1:153" ht="19.5" customHeight="1">
      <c r="EN23" s="49"/>
      <c r="EO23" s="49"/>
      <c r="EP23" s="49"/>
      <c r="EQ23" s="49"/>
      <c r="ER23" s="49"/>
      <c r="ES23" s="49"/>
      <c r="ET23" s="49"/>
      <c r="EU23" s="49"/>
      <c r="EV23" s="49"/>
      <c r="EW23" s="49"/>
    </row>
  </sheetData>
  <sortState columnSort="1" ref="B1:EW21">
    <sortCondition ref="B21:EW2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FT</vt:lpstr>
      <vt:lpstr>ST</vt:lpstr>
      <vt:lpstr>Sun</vt:lpstr>
      <vt:lpstr>Mon</vt:lpstr>
      <vt:lpstr>Tues</vt:lpstr>
      <vt:lpstr>Wednes</vt:lpstr>
      <vt:lpstr>Thurs</vt:lpstr>
      <vt:lpstr>CT</vt:lpstr>
      <vt:lpstr>TT</vt:lpstr>
      <vt:lpstr>Con</vt:lpstr>
      <vt:lpstr>Plan</vt:lpstr>
      <vt:lpstr>PlanC</vt:lpstr>
      <vt:lpstr>Class</vt:lpstr>
      <vt:lpstr>Final</vt:lpstr>
      <vt:lpstr>Monday</vt:lpstr>
      <vt:lpstr>Sunday</vt:lpstr>
      <vt:lpstr>Thursday</vt:lpstr>
      <vt:lpstr>Tuesday</vt:lpstr>
      <vt:lpstr>Wednesday</vt:lpstr>
    </vt:vector>
  </TitlesOfParts>
  <Company>ياسر عبد السلام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ScOrPiOnE</cp:lastModifiedBy>
  <cp:lastPrinted>2009-04-23T06:44:49Z</cp:lastPrinted>
  <dcterms:created xsi:type="dcterms:W3CDTF">2008-03-14T17:07:12Z</dcterms:created>
  <dcterms:modified xsi:type="dcterms:W3CDTF">2009-04-25T17:43:26Z</dcterms:modified>
</cp:coreProperties>
</file>