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orch" sheetId="1" r:id="rId1"/>
    <sheet name="Dis" sheetId="6" r:id="rId2"/>
  </sheets>
  <definedNames>
    <definedName name="D_T">Torch!$A$3:$T$19</definedName>
  </definedNames>
  <calcPr calcId="124519"/>
</workbook>
</file>

<file path=xl/calcChain.xml><?xml version="1.0" encoding="utf-8"?>
<calcChain xmlns="http://schemas.openxmlformats.org/spreadsheetml/2006/main">
  <c r="F12" i="6"/>
  <c r="F13"/>
  <c r="F14"/>
  <c r="F15"/>
  <c r="F16"/>
  <c r="F17"/>
  <c r="F18"/>
  <c r="F19"/>
  <c r="F20"/>
  <c r="F21"/>
  <c r="F24"/>
  <c r="F25"/>
  <c r="F11"/>
  <c r="F10"/>
  <c r="AG4" i="1"/>
  <c r="AH4"/>
  <c r="AI4"/>
  <c r="AJ4"/>
  <c r="AK4"/>
  <c r="AL4"/>
  <c r="AM4"/>
  <c r="AN4"/>
  <c r="AO4"/>
  <c r="AG5"/>
  <c r="AH5"/>
  <c r="AI5"/>
  <c r="AJ5"/>
  <c r="AK5"/>
  <c r="AL5"/>
  <c r="AM5"/>
  <c r="AN5"/>
  <c r="AO5"/>
  <c r="AG6"/>
  <c r="AH6"/>
  <c r="AI6"/>
  <c r="AJ6"/>
  <c r="AK6"/>
  <c r="AL6"/>
  <c r="AM6"/>
  <c r="AN6"/>
  <c r="AO6"/>
  <c r="AG7"/>
  <c r="AH7"/>
  <c r="AI7"/>
  <c r="AJ7"/>
  <c r="AK7"/>
  <c r="AL7"/>
  <c r="AM7"/>
  <c r="AN7"/>
  <c r="AO7"/>
  <c r="AG8"/>
  <c r="AH8"/>
  <c r="AI8"/>
  <c r="AJ8"/>
  <c r="AK8"/>
  <c r="AL8"/>
  <c r="AM8"/>
  <c r="AN8"/>
  <c r="AO8"/>
  <c r="AG9"/>
  <c r="AH9"/>
  <c r="AI9"/>
  <c r="AJ9"/>
  <c r="AK9"/>
  <c r="AL9"/>
  <c r="AM9"/>
  <c r="AN9"/>
  <c r="AO9"/>
  <c r="AG10"/>
  <c r="AH10"/>
  <c r="AI10"/>
  <c r="AJ10"/>
  <c r="AK10"/>
  <c r="AL10"/>
  <c r="AM10"/>
  <c r="AN10"/>
  <c r="AO10"/>
  <c r="AG11"/>
  <c r="AH11"/>
  <c r="AI11"/>
  <c r="AJ11"/>
  <c r="AK11"/>
  <c r="AL11"/>
  <c r="AM11"/>
  <c r="AN11"/>
  <c r="AO11"/>
  <c r="AG12"/>
  <c r="AH12"/>
  <c r="AI12"/>
  <c r="AJ12"/>
  <c r="AK12"/>
  <c r="AL12"/>
  <c r="AM12"/>
  <c r="AN12"/>
  <c r="AO12"/>
  <c r="AG13"/>
  <c r="AH13"/>
  <c r="AI13"/>
  <c r="AJ13"/>
  <c r="AK13"/>
  <c r="AL13"/>
  <c r="AM13"/>
  <c r="AN13"/>
  <c r="AO13"/>
  <c r="AG14"/>
  <c r="AH14"/>
  <c r="AI14"/>
  <c r="AJ14"/>
  <c r="AK14"/>
  <c r="AL14"/>
  <c r="AM14"/>
  <c r="AN14"/>
  <c r="AO14"/>
  <c r="AG15"/>
  <c r="AH15"/>
  <c r="AI15"/>
  <c r="AJ15"/>
  <c r="AK15"/>
  <c r="AL15"/>
  <c r="AM15"/>
  <c r="AN15"/>
  <c r="AO15"/>
  <c r="AG16"/>
  <c r="AH16"/>
  <c r="AI16"/>
  <c r="AJ16"/>
  <c r="AK16"/>
  <c r="AL16"/>
  <c r="AM16"/>
  <c r="AN16"/>
  <c r="AO16"/>
  <c r="AG17"/>
  <c r="AH17"/>
  <c r="AI17"/>
  <c r="AJ17"/>
  <c r="AK17"/>
  <c r="AL17"/>
  <c r="AM17"/>
  <c r="AN17"/>
  <c r="AO17"/>
  <c r="AG18"/>
  <c r="AH18"/>
  <c r="AI18"/>
  <c r="AJ18"/>
  <c r="AK18"/>
  <c r="AL18"/>
  <c r="AM18"/>
  <c r="AN18"/>
  <c r="AO18"/>
  <c r="AG19"/>
  <c r="AH19"/>
  <c r="AI19"/>
  <c r="AJ19"/>
  <c r="AK19"/>
  <c r="AL19"/>
  <c r="AM19"/>
  <c r="AN19"/>
  <c r="AO19"/>
  <c r="X4"/>
  <c r="Y4"/>
  <c r="Z4"/>
  <c r="AA4"/>
  <c r="AB4"/>
  <c r="AC4"/>
  <c r="AD4"/>
  <c r="AE4"/>
  <c r="AF4"/>
  <c r="W5"/>
  <c r="X5"/>
  <c r="Y5"/>
  <c r="Z5"/>
  <c r="AA5"/>
  <c r="AB5"/>
  <c r="AC5"/>
  <c r="AD5"/>
  <c r="AE5"/>
  <c r="AF5"/>
  <c r="W6"/>
  <c r="X6"/>
  <c r="Y6"/>
  <c r="Z6"/>
  <c r="AA6"/>
  <c r="AB6"/>
  <c r="AC6"/>
  <c r="AD6"/>
  <c r="AE6"/>
  <c r="AF6"/>
  <c r="W7"/>
  <c r="X7"/>
  <c r="Y7"/>
  <c r="Z7"/>
  <c r="AA7"/>
  <c r="AB7"/>
  <c r="AC7"/>
  <c r="AD7"/>
  <c r="AE7"/>
  <c r="AF7"/>
  <c r="W8"/>
  <c r="X8"/>
  <c r="Y8"/>
  <c r="Z8"/>
  <c r="AA8"/>
  <c r="AB8"/>
  <c r="AC8"/>
  <c r="AD8"/>
  <c r="AE8"/>
  <c r="AF8"/>
  <c r="W9"/>
  <c r="X9"/>
  <c r="Y9"/>
  <c r="Z9"/>
  <c r="AA9"/>
  <c r="AB9"/>
  <c r="AC9"/>
  <c r="AD9"/>
  <c r="AE9"/>
  <c r="AF9"/>
  <c r="W10"/>
  <c r="X10"/>
  <c r="Y10"/>
  <c r="Z10"/>
  <c r="AA10"/>
  <c r="AB10"/>
  <c r="AC10"/>
  <c r="AD10"/>
  <c r="AE10"/>
  <c r="AF10"/>
  <c r="W11"/>
  <c r="X11"/>
  <c r="Y11"/>
  <c r="Z11"/>
  <c r="AA11"/>
  <c r="AB11"/>
  <c r="AC11"/>
  <c r="AD11"/>
  <c r="AE11"/>
  <c r="AF11"/>
  <c r="W12"/>
  <c r="X12"/>
  <c r="Y12"/>
  <c r="Z12"/>
  <c r="AA12"/>
  <c r="AB12"/>
  <c r="AC12"/>
  <c r="AD12"/>
  <c r="AE12"/>
  <c r="AF12"/>
  <c r="W13"/>
  <c r="X13"/>
  <c r="Y13"/>
  <c r="Z13"/>
  <c r="AA13"/>
  <c r="AB13"/>
  <c r="AC13"/>
  <c r="AD13"/>
  <c r="AE13"/>
  <c r="AF13"/>
  <c r="W14"/>
  <c r="X14"/>
  <c r="Y14"/>
  <c r="Z14"/>
  <c r="AA14"/>
  <c r="AB14"/>
  <c r="AC14"/>
  <c r="AD14"/>
  <c r="AE14"/>
  <c r="AF14"/>
  <c r="W15"/>
  <c r="X15"/>
  <c r="Y15"/>
  <c r="Z15"/>
  <c r="AA15"/>
  <c r="AB15"/>
  <c r="AC15"/>
  <c r="AD15"/>
  <c r="AE15"/>
  <c r="AF15"/>
  <c r="W16"/>
  <c r="X16"/>
  <c r="Y16"/>
  <c r="Z16"/>
  <c r="AA16"/>
  <c r="AB16"/>
  <c r="AC16"/>
  <c r="AD16"/>
  <c r="AE16"/>
  <c r="AF16"/>
  <c r="W17"/>
  <c r="X17"/>
  <c r="Y17"/>
  <c r="Z17"/>
  <c r="AA17"/>
  <c r="AB17"/>
  <c r="AC17"/>
  <c r="AD17"/>
  <c r="AE17"/>
  <c r="AF17"/>
  <c r="W18"/>
  <c r="X18"/>
  <c r="Y18"/>
  <c r="Z18"/>
  <c r="AA18"/>
  <c r="AB18"/>
  <c r="AC18"/>
  <c r="AD18"/>
  <c r="AE18"/>
  <c r="AF18"/>
  <c r="W19"/>
  <c r="X19"/>
  <c r="Y19"/>
  <c r="Z19"/>
  <c r="AA19"/>
  <c r="AB19"/>
  <c r="AC19"/>
  <c r="AD19"/>
  <c r="AE19"/>
  <c r="AF19"/>
  <c r="F1" i="6"/>
  <c r="W4" i="1"/>
  <c r="C5" i="6"/>
  <c r="AQ2" i="1" l="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325"/>
  <c r="Z324"/>
  <c r="Z323"/>
  <c r="Z322"/>
  <c r="Z321"/>
  <c r="Z320"/>
  <c r="Z319"/>
  <c r="Z318"/>
  <c r="Z317"/>
  <c r="Z316"/>
  <c r="Z315"/>
  <c r="Z314"/>
  <c r="Z313"/>
  <c r="Z312"/>
  <c r="Z311"/>
  <c r="Z310"/>
  <c r="Z309"/>
  <c r="Z308"/>
  <c r="Z307"/>
  <c r="Z306"/>
  <c r="Z305"/>
  <c r="Z304"/>
  <c r="Z303"/>
  <c r="Z302"/>
  <c r="Z301"/>
  <c r="Z300"/>
  <c r="Z299"/>
  <c r="Z298"/>
  <c r="Z297"/>
  <c r="Z296"/>
  <c r="Z295"/>
  <c r="Z294"/>
  <c r="Z293"/>
  <c r="Z292"/>
  <c r="Z291"/>
  <c r="Z290"/>
  <c r="Z289"/>
  <c r="Z288"/>
  <c r="Z287"/>
  <c r="Z286"/>
  <c r="Z285"/>
  <c r="Z284"/>
  <c r="Z283"/>
  <c r="Z282"/>
  <c r="Z281"/>
  <c r="Z280"/>
  <c r="Z279"/>
  <c r="Z278"/>
  <c r="Z277"/>
  <c r="Z276"/>
  <c r="Z275"/>
  <c r="Z274"/>
  <c r="Z273"/>
  <c r="Z272"/>
  <c r="Z271"/>
  <c r="Z270"/>
  <c r="Z269"/>
  <c r="Z268"/>
  <c r="Z266"/>
  <c r="Z264"/>
  <c r="Z262"/>
  <c r="Z260"/>
  <c r="Z258"/>
  <c r="Z256"/>
  <c r="Z254"/>
  <c r="Z252"/>
  <c r="Z250"/>
  <c r="Z248"/>
  <c r="Z246"/>
  <c r="Z244"/>
  <c r="Z242"/>
  <c r="Z267"/>
  <c r="Z265"/>
  <c r="Z263"/>
  <c r="Z261"/>
  <c r="Z259"/>
  <c r="Z257"/>
  <c r="Z255"/>
  <c r="Z253"/>
  <c r="Z251"/>
  <c r="Z249"/>
  <c r="Z247"/>
  <c r="Z245"/>
  <c r="Z243"/>
  <c r="Z23"/>
  <c r="AB23" s="1"/>
  <c r="AC23" s="1"/>
  <c r="AD23" s="1"/>
  <c r="Z22"/>
  <c r="AA23"/>
  <c r="Z181"/>
  <c r="AB181" s="1"/>
  <c r="Z179"/>
  <c r="AB179" s="1"/>
  <c r="Z177"/>
  <c r="AB177" s="1"/>
  <c r="Z175"/>
  <c r="AB175" s="1"/>
  <c r="Z173"/>
  <c r="AB173" s="1"/>
  <c r="Z171"/>
  <c r="AB171" s="1"/>
  <c r="Z169"/>
  <c r="AB169" s="1"/>
  <c r="Z167"/>
  <c r="AB167" s="1"/>
  <c r="Z165"/>
  <c r="AB165" s="1"/>
  <c r="Z163"/>
  <c r="AB163" s="1"/>
  <c r="Z161"/>
  <c r="AB161" s="1"/>
  <c r="Z159"/>
  <c r="AB159" s="1"/>
  <c r="Z157"/>
  <c r="AB157" s="1"/>
  <c r="Z155"/>
  <c r="AB155" s="1"/>
  <c r="Z153"/>
  <c r="AB153" s="1"/>
  <c r="Z151"/>
  <c r="AB151" s="1"/>
  <c r="Z149"/>
  <c r="AB149" s="1"/>
  <c r="Z147"/>
  <c r="AB147" s="1"/>
  <c r="Z145"/>
  <c r="AB145" s="1"/>
  <c r="Z143"/>
  <c r="AB143" s="1"/>
  <c r="Z141"/>
  <c r="AB141" s="1"/>
  <c r="Z139"/>
  <c r="AB139" s="1"/>
  <c r="Z137"/>
  <c r="AB137" s="1"/>
  <c r="Z134"/>
  <c r="Z132"/>
  <c r="AA132" s="1"/>
  <c r="Z130"/>
  <c r="Z128"/>
  <c r="AA128" s="1"/>
  <c r="Z126"/>
  <c r="Z124"/>
  <c r="AA124" s="1"/>
  <c r="Z122"/>
  <c r="Z120"/>
  <c r="AA120" s="1"/>
  <c r="Z118"/>
  <c r="Z116"/>
  <c r="AA116" s="1"/>
  <c r="Z114"/>
  <c r="Z112"/>
  <c r="AA112" s="1"/>
  <c r="Z107"/>
  <c r="Z105"/>
  <c r="AE105" s="1"/>
  <c r="Z103"/>
  <c r="Z101"/>
  <c r="AE101" s="1"/>
  <c r="Z99"/>
  <c r="Z97"/>
  <c r="AE97" s="1"/>
  <c r="Z95"/>
  <c r="Z93"/>
  <c r="AE93" s="1"/>
  <c r="Z91"/>
  <c r="Z89"/>
  <c r="AE89" s="1"/>
  <c r="Z87"/>
  <c r="Z85"/>
  <c r="AE85" s="1"/>
  <c r="Z83"/>
  <c r="Z81"/>
  <c r="AE81" s="1"/>
  <c r="Z79"/>
  <c r="Z77"/>
  <c r="AE77" s="1"/>
  <c r="Z75"/>
  <c r="Z73"/>
  <c r="AE73" s="1"/>
  <c r="Z71"/>
  <c r="Z69"/>
  <c r="AE69" s="1"/>
  <c r="Z67"/>
  <c r="Z65"/>
  <c r="AE65" s="1"/>
  <c r="Z63"/>
  <c r="Z61"/>
  <c r="AE61" s="1"/>
  <c r="Z59"/>
  <c r="Z57"/>
  <c r="AE57" s="1"/>
  <c r="Z55"/>
  <c r="Z53"/>
  <c r="AE53" s="1"/>
  <c r="Z51"/>
  <c r="Z49"/>
  <c r="AE49" s="1"/>
  <c r="Z47"/>
  <c r="Z45"/>
  <c r="AE45" s="1"/>
  <c r="Z43"/>
  <c r="Z41"/>
  <c r="AE41" s="1"/>
  <c r="Z39"/>
  <c r="Z37"/>
  <c r="AE37" s="1"/>
  <c r="Z35"/>
  <c r="Z33"/>
  <c r="AE33" s="1"/>
  <c r="Z31"/>
  <c r="Z29"/>
  <c r="AE29" s="1"/>
  <c r="Z27"/>
  <c r="Z25"/>
  <c r="AE25" s="1"/>
  <c r="Z180"/>
  <c r="AA180" s="1"/>
  <c r="Z178"/>
  <c r="Z176"/>
  <c r="AA176" s="1"/>
  <c r="Z174"/>
  <c r="Z172"/>
  <c r="AA172" s="1"/>
  <c r="Z170"/>
  <c r="Z168"/>
  <c r="AA168" s="1"/>
  <c r="Z166"/>
  <c r="Z164"/>
  <c r="AA164" s="1"/>
  <c r="Z162"/>
  <c r="Z160"/>
  <c r="AA160" s="1"/>
  <c r="Z158"/>
  <c r="Z156"/>
  <c r="AA156" s="1"/>
  <c r="Z154"/>
  <c r="Z152"/>
  <c r="AA152" s="1"/>
  <c r="Z150"/>
  <c r="Z148"/>
  <c r="AA148" s="1"/>
  <c r="Z146"/>
  <c r="Z144"/>
  <c r="AA144" s="1"/>
  <c r="Z142"/>
  <c r="Z140"/>
  <c r="AA140" s="1"/>
  <c r="Z138"/>
  <c r="Z136"/>
  <c r="AA136" s="1"/>
  <c r="Z135"/>
  <c r="AB135" s="1"/>
  <c r="Z133"/>
  <c r="AB133" s="1"/>
  <c r="Z131"/>
  <c r="AB131" s="1"/>
  <c r="Z129"/>
  <c r="AB129" s="1"/>
  <c r="Z127"/>
  <c r="AB127" s="1"/>
  <c r="Z125"/>
  <c r="AB125" s="1"/>
  <c r="Z123"/>
  <c r="AB123" s="1"/>
  <c r="Z121"/>
  <c r="AB121" s="1"/>
  <c r="Z119"/>
  <c r="AB119" s="1"/>
  <c r="Z117"/>
  <c r="AB117" s="1"/>
  <c r="Z115"/>
  <c r="AB115" s="1"/>
  <c r="Z113"/>
  <c r="AB113" s="1"/>
  <c r="Z111"/>
  <c r="AB111" s="1"/>
  <c r="Z110"/>
  <c r="AE110" s="1"/>
  <c r="Z109"/>
  <c r="Z108"/>
  <c r="Z106"/>
  <c r="AB106" s="1"/>
  <c r="Z104"/>
  <c r="AB104" s="1"/>
  <c r="Z102"/>
  <c r="AB102" s="1"/>
  <c r="Z100"/>
  <c r="AB100" s="1"/>
  <c r="Z98"/>
  <c r="AB98" s="1"/>
  <c r="Z96"/>
  <c r="AB96" s="1"/>
  <c r="Z94"/>
  <c r="AB94" s="1"/>
  <c r="Z92"/>
  <c r="AB92" s="1"/>
  <c r="Z90"/>
  <c r="AB90" s="1"/>
  <c r="Z88"/>
  <c r="AB88" s="1"/>
  <c r="Z86"/>
  <c r="AB86" s="1"/>
  <c r="Z84"/>
  <c r="AB84" s="1"/>
  <c r="Z82"/>
  <c r="AB82" s="1"/>
  <c r="Z80"/>
  <c r="AB80" s="1"/>
  <c r="Z78"/>
  <c r="AB78" s="1"/>
  <c r="Z76"/>
  <c r="AB76" s="1"/>
  <c r="Z74"/>
  <c r="AB74" s="1"/>
  <c r="Z72"/>
  <c r="AB72" s="1"/>
  <c r="Z70"/>
  <c r="AB70" s="1"/>
  <c r="Z68"/>
  <c r="AB68" s="1"/>
  <c r="Z66"/>
  <c r="AB66" s="1"/>
  <c r="Z64"/>
  <c r="AB64" s="1"/>
  <c r="Z62"/>
  <c r="AB62" s="1"/>
  <c r="Z60"/>
  <c r="AB60" s="1"/>
  <c r="Z58"/>
  <c r="AB58" s="1"/>
  <c r="Z56"/>
  <c r="AB56" s="1"/>
  <c r="Z54"/>
  <c r="AB54" s="1"/>
  <c r="Z52"/>
  <c r="AB52" s="1"/>
  <c r="Z50"/>
  <c r="AB50" s="1"/>
  <c r="Z48"/>
  <c r="AB48" s="1"/>
  <c r="Z46"/>
  <c r="AB46" s="1"/>
  <c r="Z44"/>
  <c r="AB44" s="1"/>
  <c r="Z42"/>
  <c r="AB42" s="1"/>
  <c r="Z40"/>
  <c r="AB40" s="1"/>
  <c r="Z38"/>
  <c r="AB38" s="1"/>
  <c r="Z36"/>
  <c r="AB36" s="1"/>
  <c r="Z34"/>
  <c r="AB34" s="1"/>
  <c r="Z32"/>
  <c r="AB32" s="1"/>
  <c r="Z30"/>
  <c r="AB30" s="1"/>
  <c r="Z28"/>
  <c r="AB28" s="1"/>
  <c r="Z26"/>
  <c r="AB26" s="1"/>
  <c r="Z24"/>
  <c r="AB24" s="1"/>
  <c r="AE180"/>
  <c r="AA178"/>
  <c r="AE178"/>
  <c r="AE176"/>
  <c r="AA174"/>
  <c r="AE174"/>
  <c r="AE172"/>
  <c r="AA170"/>
  <c r="AE170"/>
  <c r="AE168"/>
  <c r="AA166"/>
  <c r="AE166"/>
  <c r="AE164"/>
  <c r="AA162"/>
  <c r="AE162"/>
  <c r="AE160"/>
  <c r="AA158"/>
  <c r="AE158"/>
  <c r="AE156"/>
  <c r="AA154"/>
  <c r="AE154"/>
  <c r="AE152"/>
  <c r="AA150"/>
  <c r="AE150"/>
  <c r="AE148"/>
  <c r="AA146"/>
  <c r="AE146"/>
  <c r="AE144"/>
  <c r="AA142"/>
  <c r="AE142"/>
  <c r="AE140"/>
  <c r="AA138"/>
  <c r="AE138"/>
  <c r="AE136"/>
  <c r="AA134"/>
  <c r="AE134"/>
  <c r="AE132"/>
  <c r="AA130"/>
  <c r="AE130"/>
  <c r="AE128"/>
  <c r="AA126"/>
  <c r="AE126"/>
  <c r="AE124"/>
  <c r="AA122"/>
  <c r="AE122"/>
  <c r="AE120"/>
  <c r="AA118"/>
  <c r="AE118"/>
  <c r="AE116"/>
  <c r="AA114"/>
  <c r="AE114"/>
  <c r="AE112"/>
  <c r="AC181"/>
  <c r="AD181" s="1"/>
  <c r="AA179"/>
  <c r="AC179"/>
  <c r="AD179" s="1"/>
  <c r="AE179"/>
  <c r="AC177"/>
  <c r="AD177" s="1"/>
  <c r="AA175"/>
  <c r="AC175"/>
  <c r="AD175" s="1"/>
  <c r="AE175"/>
  <c r="AC173"/>
  <c r="AD173" s="1"/>
  <c r="AA171"/>
  <c r="AC171"/>
  <c r="AD171" s="1"/>
  <c r="AE171"/>
  <c r="AC169"/>
  <c r="AD169" s="1"/>
  <c r="AA167"/>
  <c r="AC167"/>
  <c r="AD167" s="1"/>
  <c r="AE167"/>
  <c r="AC165"/>
  <c r="AD165" s="1"/>
  <c r="AA163"/>
  <c r="AC163"/>
  <c r="AD163" s="1"/>
  <c r="AE163"/>
  <c r="AC161"/>
  <c r="AD161" s="1"/>
  <c r="AA159"/>
  <c r="AC159"/>
  <c r="AD159" s="1"/>
  <c r="AE159"/>
  <c r="AC157"/>
  <c r="AD157" s="1"/>
  <c r="AA155"/>
  <c r="AC155"/>
  <c r="AD155" s="1"/>
  <c r="AE155"/>
  <c r="AC153"/>
  <c r="AD153" s="1"/>
  <c r="AA151"/>
  <c r="AC151"/>
  <c r="AD151" s="1"/>
  <c r="AE151"/>
  <c r="AC149"/>
  <c r="AD149" s="1"/>
  <c r="AA147"/>
  <c r="AC147"/>
  <c r="AD147" s="1"/>
  <c r="AE147"/>
  <c r="AC145"/>
  <c r="AD145" s="1"/>
  <c r="AA143"/>
  <c r="AC143"/>
  <c r="AD143" s="1"/>
  <c r="AE143"/>
  <c r="AC141"/>
  <c r="AD141" s="1"/>
  <c r="AA139"/>
  <c r="AC139"/>
  <c r="AD139" s="1"/>
  <c r="AE139"/>
  <c r="AC137"/>
  <c r="AD137" s="1"/>
  <c r="AA135"/>
  <c r="AC135"/>
  <c r="AD135" s="1"/>
  <c r="AE135"/>
  <c r="AC133"/>
  <c r="AD133" s="1"/>
  <c r="AA131"/>
  <c r="AC131"/>
  <c r="AD131" s="1"/>
  <c r="AE131"/>
  <c r="AC129"/>
  <c r="AD129" s="1"/>
  <c r="AA127"/>
  <c r="AC127"/>
  <c r="AD127" s="1"/>
  <c r="AE127"/>
  <c r="AC125"/>
  <c r="AD125" s="1"/>
  <c r="AA123"/>
  <c r="AC123"/>
  <c r="AD123" s="1"/>
  <c r="AE123"/>
  <c r="AC121"/>
  <c r="AD121" s="1"/>
  <c r="AA119"/>
  <c r="AC119"/>
  <c r="AD119" s="1"/>
  <c r="AE119"/>
  <c r="AC117"/>
  <c r="AD117" s="1"/>
  <c r="AA115"/>
  <c r="AC115"/>
  <c r="AD115" s="1"/>
  <c r="AE115"/>
  <c r="AC113"/>
  <c r="AD113" s="1"/>
  <c r="AA111"/>
  <c r="AC111"/>
  <c r="AD111" s="1"/>
  <c r="AE111"/>
  <c r="AB178"/>
  <c r="AB174"/>
  <c r="AB170"/>
  <c r="AB166"/>
  <c r="AB162"/>
  <c r="AB158"/>
  <c r="AB154"/>
  <c r="AB150"/>
  <c r="AB146"/>
  <c r="AB142"/>
  <c r="AB138"/>
  <c r="AB134"/>
  <c r="AB130"/>
  <c r="AB126"/>
  <c r="AB122"/>
  <c r="AB118"/>
  <c r="AB114"/>
  <c r="AA107"/>
  <c r="AE107"/>
  <c r="AA105"/>
  <c r="AA103"/>
  <c r="AE103"/>
  <c r="AA101"/>
  <c r="AA99"/>
  <c r="AE99"/>
  <c r="AA97"/>
  <c r="AA95"/>
  <c r="AE95"/>
  <c r="AA93"/>
  <c r="AA91"/>
  <c r="AE91"/>
  <c r="AA89"/>
  <c r="AA87"/>
  <c r="AE87"/>
  <c r="AA85"/>
  <c r="AA83"/>
  <c r="AE83"/>
  <c r="AA81"/>
  <c r="AA79"/>
  <c r="AE79"/>
  <c r="AA77"/>
  <c r="AA75"/>
  <c r="AE75"/>
  <c r="AA73"/>
  <c r="AA71"/>
  <c r="AE71"/>
  <c r="AA69"/>
  <c r="AA67"/>
  <c r="AE67"/>
  <c r="AA65"/>
  <c r="AA63"/>
  <c r="AE63"/>
  <c r="AA61"/>
  <c r="AA59"/>
  <c r="AE59"/>
  <c r="AA57"/>
  <c r="AA55"/>
  <c r="AE55"/>
  <c r="AA53"/>
  <c r="AA51"/>
  <c r="AE51"/>
  <c r="AA49"/>
  <c r="AA47"/>
  <c r="AE47"/>
  <c r="AA45"/>
  <c r="AA43"/>
  <c r="AE43"/>
  <c r="AA41"/>
  <c r="AA39"/>
  <c r="AE39"/>
  <c r="AA37"/>
  <c r="AA35"/>
  <c r="AE35"/>
  <c r="AA33"/>
  <c r="AA31"/>
  <c r="AE31"/>
  <c r="AA29"/>
  <c r="AA27"/>
  <c r="AE27"/>
  <c r="AA25"/>
  <c r="AB108"/>
  <c r="AC108" s="1"/>
  <c r="AA106"/>
  <c r="AC106"/>
  <c r="AD106" s="1"/>
  <c r="AE106"/>
  <c r="AA104"/>
  <c r="AE104"/>
  <c r="AA102"/>
  <c r="AC102"/>
  <c r="AD102" s="1"/>
  <c r="AE102"/>
  <c r="AA100"/>
  <c r="AE100"/>
  <c r="AA98"/>
  <c r="AC98"/>
  <c r="AD98" s="1"/>
  <c r="AE98"/>
  <c r="AA96"/>
  <c r="AE96"/>
  <c r="AA94"/>
  <c r="AC94"/>
  <c r="AD94" s="1"/>
  <c r="AE94"/>
  <c r="AA92"/>
  <c r="AE92"/>
  <c r="AA90"/>
  <c r="AC90"/>
  <c r="AD90" s="1"/>
  <c r="AE90"/>
  <c r="AA88"/>
  <c r="AE88"/>
  <c r="AA86"/>
  <c r="AC86"/>
  <c r="AD86" s="1"/>
  <c r="AE86"/>
  <c r="AA84"/>
  <c r="AE84"/>
  <c r="AA82"/>
  <c r="AC82"/>
  <c r="AD82" s="1"/>
  <c r="AE82"/>
  <c r="AA80"/>
  <c r="AE80"/>
  <c r="AA78"/>
  <c r="AC78"/>
  <c r="AD78" s="1"/>
  <c r="AE78"/>
  <c r="AA76"/>
  <c r="AE76"/>
  <c r="AA74"/>
  <c r="AC74"/>
  <c r="AD74" s="1"/>
  <c r="AE74"/>
  <c r="AA72"/>
  <c r="AE72"/>
  <c r="AA70"/>
  <c r="AC70"/>
  <c r="AD70" s="1"/>
  <c r="AE70"/>
  <c r="AA68"/>
  <c r="AE68"/>
  <c r="AA66"/>
  <c r="AC66"/>
  <c r="AD66" s="1"/>
  <c r="AE66"/>
  <c r="AA64"/>
  <c r="AE64"/>
  <c r="AA62"/>
  <c r="AC62"/>
  <c r="AD62" s="1"/>
  <c r="AE62"/>
  <c r="AA60"/>
  <c r="AE60"/>
  <c r="AA58"/>
  <c r="AC58"/>
  <c r="AD58" s="1"/>
  <c r="AE58"/>
  <c r="AA56"/>
  <c r="AE56"/>
  <c r="AA54"/>
  <c r="AC54"/>
  <c r="AD54" s="1"/>
  <c r="AE54"/>
  <c r="AA52"/>
  <c r="AE52"/>
  <c r="AA50"/>
  <c r="AC50"/>
  <c r="AD50" s="1"/>
  <c r="AE50"/>
  <c r="AA48"/>
  <c r="AE48"/>
  <c r="AA46"/>
  <c r="AC46"/>
  <c r="AD46" s="1"/>
  <c r="AE46"/>
  <c r="AA44"/>
  <c r="AE44"/>
  <c r="AA42"/>
  <c r="AC42"/>
  <c r="AD42" s="1"/>
  <c r="AE42"/>
  <c r="AA40"/>
  <c r="AE40"/>
  <c r="AA38"/>
  <c r="AE38"/>
  <c r="AC36"/>
  <c r="AD36" s="1"/>
  <c r="AA34"/>
  <c r="AE34"/>
  <c r="AA32"/>
  <c r="AE32"/>
  <c r="AA30"/>
  <c r="AE30"/>
  <c r="AE24"/>
  <c r="AE109"/>
  <c r="AB107"/>
  <c r="AB105"/>
  <c r="AC105" s="1"/>
  <c r="AB103"/>
  <c r="AB101"/>
  <c r="AC101" s="1"/>
  <c r="AB99"/>
  <c r="AB97"/>
  <c r="AC97" s="1"/>
  <c r="AB95"/>
  <c r="AB93"/>
  <c r="AC93" s="1"/>
  <c r="AB91"/>
  <c r="AB89"/>
  <c r="AC89" s="1"/>
  <c r="AB87"/>
  <c r="AB85"/>
  <c r="AC85" s="1"/>
  <c r="AB83"/>
  <c r="AB81"/>
  <c r="AC81" s="1"/>
  <c r="AB79"/>
  <c r="AB77"/>
  <c r="AC77" s="1"/>
  <c r="AB75"/>
  <c r="AB73"/>
  <c r="AC73" s="1"/>
  <c r="AB71"/>
  <c r="AB69"/>
  <c r="AC69" s="1"/>
  <c r="AB67"/>
  <c r="AB65"/>
  <c r="AC65" s="1"/>
  <c r="AB63"/>
  <c r="AB61"/>
  <c r="AC61" s="1"/>
  <c r="AB59"/>
  <c r="AB57"/>
  <c r="AC57" s="1"/>
  <c r="AB55"/>
  <c r="AB53"/>
  <c r="AC53" s="1"/>
  <c r="AB51"/>
  <c r="AB49"/>
  <c r="AC49" s="1"/>
  <c r="AB47"/>
  <c r="AB45"/>
  <c r="AC45" s="1"/>
  <c r="AB43"/>
  <c r="AB41"/>
  <c r="AC41" s="1"/>
  <c r="AB39"/>
  <c r="AB37"/>
  <c r="AC37" s="1"/>
  <c r="AB35"/>
  <c r="AB33"/>
  <c r="AC33" s="1"/>
  <c r="AB31"/>
  <c r="AB29"/>
  <c r="AC29" s="1"/>
  <c r="AB27"/>
  <c r="AB25"/>
  <c r="AC25" s="1"/>
  <c r="AE23"/>
  <c r="AA243" l="1"/>
  <c r="AE243"/>
  <c r="AB243"/>
  <c r="AC243" s="1"/>
  <c r="AA247"/>
  <c r="AE247"/>
  <c r="AB247"/>
  <c r="AC247" s="1"/>
  <c r="AD247" s="1"/>
  <c r="AA251"/>
  <c r="AE251"/>
  <c r="AB251"/>
  <c r="AC251" s="1"/>
  <c r="AA255"/>
  <c r="AE255"/>
  <c r="AB255"/>
  <c r="AC255" s="1"/>
  <c r="AA259"/>
  <c r="AE259"/>
  <c r="AB259"/>
  <c r="AC259" s="1"/>
  <c r="AA263"/>
  <c r="AE263"/>
  <c r="AB263"/>
  <c r="AC263" s="1"/>
  <c r="AA267"/>
  <c r="AE267"/>
  <c r="AB267"/>
  <c r="AC267" s="1"/>
  <c r="AD267" s="1"/>
  <c r="AA244"/>
  <c r="AE244"/>
  <c r="AB244"/>
  <c r="AA248"/>
  <c r="AE248"/>
  <c r="AB248"/>
  <c r="AC248" s="1"/>
  <c r="AD248" s="1"/>
  <c r="AA252"/>
  <c r="AE252"/>
  <c r="AB252"/>
  <c r="AA256"/>
  <c r="AE256"/>
  <c r="AB256"/>
  <c r="AC256" s="1"/>
  <c r="AD256" s="1"/>
  <c r="AA260"/>
  <c r="AE260"/>
  <c r="AB260"/>
  <c r="AA264"/>
  <c r="AE264"/>
  <c r="AB264"/>
  <c r="AC264" s="1"/>
  <c r="AD264" s="1"/>
  <c r="AA268"/>
  <c r="AE268"/>
  <c r="AB268"/>
  <c r="AA270"/>
  <c r="AE270"/>
  <c r="AB270"/>
  <c r="AC270" s="1"/>
  <c r="AD270" s="1"/>
  <c r="AA272"/>
  <c r="AE272"/>
  <c r="AB272"/>
  <c r="AA274"/>
  <c r="AE274"/>
  <c r="AB274"/>
  <c r="AC274" s="1"/>
  <c r="AD274" s="1"/>
  <c r="AA276"/>
  <c r="AE276"/>
  <c r="AB276"/>
  <c r="AA278"/>
  <c r="AE278"/>
  <c r="AB278"/>
  <c r="AC278" s="1"/>
  <c r="AD278" s="1"/>
  <c r="AA280"/>
  <c r="AE280"/>
  <c r="AB280"/>
  <c r="AA282"/>
  <c r="AE282"/>
  <c r="AB282"/>
  <c r="AC282" s="1"/>
  <c r="AD282" s="1"/>
  <c r="AA284"/>
  <c r="AE284"/>
  <c r="AB284"/>
  <c r="AA286"/>
  <c r="AE286"/>
  <c r="AB286"/>
  <c r="AC286" s="1"/>
  <c r="AD286" s="1"/>
  <c r="AA288"/>
  <c r="AE288"/>
  <c r="AB288"/>
  <c r="AA290"/>
  <c r="AE290"/>
  <c r="AB290"/>
  <c r="AC290" s="1"/>
  <c r="AD290" s="1"/>
  <c r="AA292"/>
  <c r="AE292"/>
  <c r="AB292"/>
  <c r="AA294"/>
  <c r="AE294"/>
  <c r="AB294"/>
  <c r="AC294" s="1"/>
  <c r="AD294" s="1"/>
  <c r="AA296"/>
  <c r="AE296"/>
  <c r="AB296"/>
  <c r="AA298"/>
  <c r="AE298"/>
  <c r="AB298"/>
  <c r="AC298" s="1"/>
  <c r="AD298" s="1"/>
  <c r="AA300"/>
  <c r="AE300"/>
  <c r="AB300"/>
  <c r="AA302"/>
  <c r="AE302"/>
  <c r="AB302"/>
  <c r="AC302" s="1"/>
  <c r="AD302" s="1"/>
  <c r="AA304"/>
  <c r="AE304"/>
  <c r="AB304"/>
  <c r="AA306"/>
  <c r="AE306"/>
  <c r="AB306"/>
  <c r="AC306" s="1"/>
  <c r="AD306" s="1"/>
  <c r="AA308"/>
  <c r="AE308"/>
  <c r="AB308"/>
  <c r="AA310"/>
  <c r="AE310"/>
  <c r="AB310"/>
  <c r="AC310" s="1"/>
  <c r="AD310" s="1"/>
  <c r="AA312"/>
  <c r="AE312"/>
  <c r="AB312"/>
  <c r="AA314"/>
  <c r="AE314"/>
  <c r="AB314"/>
  <c r="AC314" s="1"/>
  <c r="AD314" s="1"/>
  <c r="AA316"/>
  <c r="AE316"/>
  <c r="AB316"/>
  <c r="AA318"/>
  <c r="AE318"/>
  <c r="AB318"/>
  <c r="AC318" s="1"/>
  <c r="AD318" s="1"/>
  <c r="AA320"/>
  <c r="AE320"/>
  <c r="AB320"/>
  <c r="AA322"/>
  <c r="AE322"/>
  <c r="AB322"/>
  <c r="AC322" s="1"/>
  <c r="AD322" s="1"/>
  <c r="AA324"/>
  <c r="AE324"/>
  <c r="AB324"/>
  <c r="AA241"/>
  <c r="AE241"/>
  <c r="AB241"/>
  <c r="AC241" s="1"/>
  <c r="AA239"/>
  <c r="AE239"/>
  <c r="AB239"/>
  <c r="AA237"/>
  <c r="AE237"/>
  <c r="AB237"/>
  <c r="AC237" s="1"/>
  <c r="AD237" s="1"/>
  <c r="AA235"/>
  <c r="AE235"/>
  <c r="AB235"/>
  <c r="AA233"/>
  <c r="AE233"/>
  <c r="AB233"/>
  <c r="AC233" s="1"/>
  <c r="AD233" s="1"/>
  <c r="AA231"/>
  <c r="AE231"/>
  <c r="AB231"/>
  <c r="AA229"/>
  <c r="AE229"/>
  <c r="AB229"/>
  <c r="AC229" s="1"/>
  <c r="AD229" s="1"/>
  <c r="AA227"/>
  <c r="AE227"/>
  <c r="AB227"/>
  <c r="AA225"/>
  <c r="AE225"/>
  <c r="AB225"/>
  <c r="AC225" s="1"/>
  <c r="AD225" s="1"/>
  <c r="AA223"/>
  <c r="AE223"/>
  <c r="AB223"/>
  <c r="AA221"/>
  <c r="AE221"/>
  <c r="AB221"/>
  <c r="AC221" s="1"/>
  <c r="AD221" s="1"/>
  <c r="AA219"/>
  <c r="AE219"/>
  <c r="AB219"/>
  <c r="AA217"/>
  <c r="AE217"/>
  <c r="AB217"/>
  <c r="AC217" s="1"/>
  <c r="AD217" s="1"/>
  <c r="AA215"/>
  <c r="AE215"/>
  <c r="AB215"/>
  <c r="AA213"/>
  <c r="AE213"/>
  <c r="AB213"/>
  <c r="AC213" s="1"/>
  <c r="AD213" s="1"/>
  <c r="AA211"/>
  <c r="AE211"/>
  <c r="AB211"/>
  <c r="AA209"/>
  <c r="AE209"/>
  <c r="AB209"/>
  <c r="AC209" s="1"/>
  <c r="AD209" s="1"/>
  <c r="AA207"/>
  <c r="AE207"/>
  <c r="AB207"/>
  <c r="AA205"/>
  <c r="AE205"/>
  <c r="AB205"/>
  <c r="AC205" s="1"/>
  <c r="AD205" s="1"/>
  <c r="AA203"/>
  <c r="AE203"/>
  <c r="AB203"/>
  <c r="AA201"/>
  <c r="AE201"/>
  <c r="AB201"/>
  <c r="AC201" s="1"/>
  <c r="AD201" s="1"/>
  <c r="AA199"/>
  <c r="AE199"/>
  <c r="AB199"/>
  <c r="AA197"/>
  <c r="AE197"/>
  <c r="AB197"/>
  <c r="AC197" s="1"/>
  <c r="AD197" s="1"/>
  <c r="AA195"/>
  <c r="AE195"/>
  <c r="AB195"/>
  <c r="AA193"/>
  <c r="AE193"/>
  <c r="AB193"/>
  <c r="AC193" s="1"/>
  <c r="AD193" s="1"/>
  <c r="AA191"/>
  <c r="AE191"/>
  <c r="AB191"/>
  <c r="AA189"/>
  <c r="AE189"/>
  <c r="AB189"/>
  <c r="AC189" s="1"/>
  <c r="AD189" s="1"/>
  <c r="AA187"/>
  <c r="AE187"/>
  <c r="AB187"/>
  <c r="AA185"/>
  <c r="AE185"/>
  <c r="AB185"/>
  <c r="AC185" s="1"/>
  <c r="AD185" s="1"/>
  <c r="AA183"/>
  <c r="AE183"/>
  <c r="AB183"/>
  <c r="AA245"/>
  <c r="AE245"/>
  <c r="AB245"/>
  <c r="AC245" s="1"/>
  <c r="AA249"/>
  <c r="AC249"/>
  <c r="AE249"/>
  <c r="AD249"/>
  <c r="AB249"/>
  <c r="AA253"/>
  <c r="AE253"/>
  <c r="AB253"/>
  <c r="AC253" s="1"/>
  <c r="AA257"/>
  <c r="AC257"/>
  <c r="AE257"/>
  <c r="AD257"/>
  <c r="AB257"/>
  <c r="AA261"/>
  <c r="AE261"/>
  <c r="AB261"/>
  <c r="AC261" s="1"/>
  <c r="AA265"/>
  <c r="AC265"/>
  <c r="AE265"/>
  <c r="AD265"/>
  <c r="AB265"/>
  <c r="AA242"/>
  <c r="AE242"/>
  <c r="AB242"/>
  <c r="AC242" s="1"/>
  <c r="AD242" s="1"/>
  <c r="AA246"/>
  <c r="AE246"/>
  <c r="AB246"/>
  <c r="AA250"/>
  <c r="AE250"/>
  <c r="AB250"/>
  <c r="AC250" s="1"/>
  <c r="AD250" s="1"/>
  <c r="AA254"/>
  <c r="AE254"/>
  <c r="AB254"/>
  <c r="AA258"/>
  <c r="AE258"/>
  <c r="AB258"/>
  <c r="AC258" s="1"/>
  <c r="AD258" s="1"/>
  <c r="AA262"/>
  <c r="AE262"/>
  <c r="AB262"/>
  <c r="AA266"/>
  <c r="AE266"/>
  <c r="AB266"/>
  <c r="AC266" s="1"/>
  <c r="AD266" s="1"/>
  <c r="AA269"/>
  <c r="AE269"/>
  <c r="AB269"/>
  <c r="AA271"/>
  <c r="AE271"/>
  <c r="AB271"/>
  <c r="AC271" s="1"/>
  <c r="AD271" s="1"/>
  <c r="AA273"/>
  <c r="AE273"/>
  <c r="AB273"/>
  <c r="AA275"/>
  <c r="AE275"/>
  <c r="AB275"/>
  <c r="AC275" s="1"/>
  <c r="AD275" s="1"/>
  <c r="AA277"/>
  <c r="AE277"/>
  <c r="AB277"/>
  <c r="AA279"/>
  <c r="AE279"/>
  <c r="AB279"/>
  <c r="AC279" s="1"/>
  <c r="AD279" s="1"/>
  <c r="AA281"/>
  <c r="AE281"/>
  <c r="AB281"/>
  <c r="AA283"/>
  <c r="AE283"/>
  <c r="AB283"/>
  <c r="AC283" s="1"/>
  <c r="AD283" s="1"/>
  <c r="AA285"/>
  <c r="AE285"/>
  <c r="AB285"/>
  <c r="AA287"/>
  <c r="AE287"/>
  <c r="AB287"/>
  <c r="AC287" s="1"/>
  <c r="AD287" s="1"/>
  <c r="AA289"/>
  <c r="AE289"/>
  <c r="AB289"/>
  <c r="AA291"/>
  <c r="AE291"/>
  <c r="AB291"/>
  <c r="AC291" s="1"/>
  <c r="AD291" s="1"/>
  <c r="AA293"/>
  <c r="AE293"/>
  <c r="AB293"/>
  <c r="AA295"/>
  <c r="AE295"/>
  <c r="AB295"/>
  <c r="AC295" s="1"/>
  <c r="AD295" s="1"/>
  <c r="AA297"/>
  <c r="AE297"/>
  <c r="AB297"/>
  <c r="AA299"/>
  <c r="AE299"/>
  <c r="AB299"/>
  <c r="AC299" s="1"/>
  <c r="AD299" s="1"/>
  <c r="AA301"/>
  <c r="AE301"/>
  <c r="AB301"/>
  <c r="AA303"/>
  <c r="AE303"/>
  <c r="AB303"/>
  <c r="AC303" s="1"/>
  <c r="AD303" s="1"/>
  <c r="AA305"/>
  <c r="AE305"/>
  <c r="AB305"/>
  <c r="AA307"/>
  <c r="AE307"/>
  <c r="AB307"/>
  <c r="AC307" s="1"/>
  <c r="AD307" s="1"/>
  <c r="AA309"/>
  <c r="AE309"/>
  <c r="AB309"/>
  <c r="AA311"/>
  <c r="AE311"/>
  <c r="AB311"/>
  <c r="AC311" s="1"/>
  <c r="AD311" s="1"/>
  <c r="AA313"/>
  <c r="AE313"/>
  <c r="AB313"/>
  <c r="AA315"/>
  <c r="AE315"/>
  <c r="AB315"/>
  <c r="AC315" s="1"/>
  <c r="AD315" s="1"/>
  <c r="AA317"/>
  <c r="AE317"/>
  <c r="AB317"/>
  <c r="AA319"/>
  <c r="AE319"/>
  <c r="AB319"/>
  <c r="AC319" s="1"/>
  <c r="AD319" s="1"/>
  <c r="AA321"/>
  <c r="AE321"/>
  <c r="AB321"/>
  <c r="AA323"/>
  <c r="AE323"/>
  <c r="AB323"/>
  <c r="AC323" s="1"/>
  <c r="AD323" s="1"/>
  <c r="AA325"/>
  <c r="AE325"/>
  <c r="AB325"/>
  <c r="AA240"/>
  <c r="AE240"/>
  <c r="AB240"/>
  <c r="AC240" s="1"/>
  <c r="AD240" s="1"/>
  <c r="AA238"/>
  <c r="AE238"/>
  <c r="AB238"/>
  <c r="AA236"/>
  <c r="AE236"/>
  <c r="AB236"/>
  <c r="AC236" s="1"/>
  <c r="AD236" s="1"/>
  <c r="AA234"/>
  <c r="AE234"/>
  <c r="AB234"/>
  <c r="AA232"/>
  <c r="AE232"/>
  <c r="AB232"/>
  <c r="AC232" s="1"/>
  <c r="AD232" s="1"/>
  <c r="AA230"/>
  <c r="AE230"/>
  <c r="AB230"/>
  <c r="AA228"/>
  <c r="AE228"/>
  <c r="AB228"/>
  <c r="AC228" s="1"/>
  <c r="AD228" s="1"/>
  <c r="AA226"/>
  <c r="AE226"/>
  <c r="AB226"/>
  <c r="AA224"/>
  <c r="AE224"/>
  <c r="AB224"/>
  <c r="AC224" s="1"/>
  <c r="AD224" s="1"/>
  <c r="AA222"/>
  <c r="AE222"/>
  <c r="AB222"/>
  <c r="AA220"/>
  <c r="AE220"/>
  <c r="AB220"/>
  <c r="AC220" s="1"/>
  <c r="AD220" s="1"/>
  <c r="AA218"/>
  <c r="AE218"/>
  <c r="AB218"/>
  <c r="AA216"/>
  <c r="AE216"/>
  <c r="AB216"/>
  <c r="AC216" s="1"/>
  <c r="AD216" s="1"/>
  <c r="AA214"/>
  <c r="AE214"/>
  <c r="AB214"/>
  <c r="AA212"/>
  <c r="AE212"/>
  <c r="AB212"/>
  <c r="AC212" s="1"/>
  <c r="AD212" s="1"/>
  <c r="AA210"/>
  <c r="AE210"/>
  <c r="AB210"/>
  <c r="AA208"/>
  <c r="AE208"/>
  <c r="AB208"/>
  <c r="AC208" s="1"/>
  <c r="AD208" s="1"/>
  <c r="AA206"/>
  <c r="AE206"/>
  <c r="AB206"/>
  <c r="AA204"/>
  <c r="AE204"/>
  <c r="AB204"/>
  <c r="AC204" s="1"/>
  <c r="AD204" s="1"/>
  <c r="AA202"/>
  <c r="AE202"/>
  <c r="AB202"/>
  <c r="AA200"/>
  <c r="AE200"/>
  <c r="AB200"/>
  <c r="AC200" s="1"/>
  <c r="AD200" s="1"/>
  <c r="AA198"/>
  <c r="AE198"/>
  <c r="AB198"/>
  <c r="AA196"/>
  <c r="AE196"/>
  <c r="AB196"/>
  <c r="AC196" s="1"/>
  <c r="AD196" s="1"/>
  <c r="AA194"/>
  <c r="AE194"/>
  <c r="AB194"/>
  <c r="AA192"/>
  <c r="AE192"/>
  <c r="AB192"/>
  <c r="AC192" s="1"/>
  <c r="AD192" s="1"/>
  <c r="AA190"/>
  <c r="AE190"/>
  <c r="AB190"/>
  <c r="AA188"/>
  <c r="AE188"/>
  <c r="AB188"/>
  <c r="AC188" s="1"/>
  <c r="AD188" s="1"/>
  <c r="AA186"/>
  <c r="AE186"/>
  <c r="AB186"/>
  <c r="AA184"/>
  <c r="AE184"/>
  <c r="AB184"/>
  <c r="AC184" s="1"/>
  <c r="AD184" s="1"/>
  <c r="AA182"/>
  <c r="AE182"/>
  <c r="AB182"/>
  <c r="AC28"/>
  <c r="AD28" s="1"/>
  <c r="AA24"/>
  <c r="AC24"/>
  <c r="AD24" s="1"/>
  <c r="AE28"/>
  <c r="AA28"/>
  <c r="AC32"/>
  <c r="AD32" s="1"/>
  <c r="AE36"/>
  <c r="AA36"/>
  <c r="AC40"/>
  <c r="AD40" s="1"/>
  <c r="AC44"/>
  <c r="AD44" s="1"/>
  <c r="AC48"/>
  <c r="AD48" s="1"/>
  <c r="AC52"/>
  <c r="AD52" s="1"/>
  <c r="AC56"/>
  <c r="AD56" s="1"/>
  <c r="AC60"/>
  <c r="AD60" s="1"/>
  <c r="AC64"/>
  <c r="AD64" s="1"/>
  <c r="AC68"/>
  <c r="AD68" s="1"/>
  <c r="AC72"/>
  <c r="AD72" s="1"/>
  <c r="AC76"/>
  <c r="AD76" s="1"/>
  <c r="AC80"/>
  <c r="AD80" s="1"/>
  <c r="AC84"/>
  <c r="AD84" s="1"/>
  <c r="AC88"/>
  <c r="AD88" s="1"/>
  <c r="AC92"/>
  <c r="AD92" s="1"/>
  <c r="AC96"/>
  <c r="AD96" s="1"/>
  <c r="AC100"/>
  <c r="AD100" s="1"/>
  <c r="AC104"/>
  <c r="AD104" s="1"/>
  <c r="AB112"/>
  <c r="AC112" s="1"/>
  <c r="AB116"/>
  <c r="AC116" s="1"/>
  <c r="AB120"/>
  <c r="AC120" s="1"/>
  <c r="AB124"/>
  <c r="AC124" s="1"/>
  <c r="AB128"/>
  <c r="AC128" s="1"/>
  <c r="AB132"/>
  <c r="AC132" s="1"/>
  <c r="AB136"/>
  <c r="AC136" s="1"/>
  <c r="AB140"/>
  <c r="AC140" s="1"/>
  <c r="AB144"/>
  <c r="AC144" s="1"/>
  <c r="AB148"/>
  <c r="AC148" s="1"/>
  <c r="AB152"/>
  <c r="AC152" s="1"/>
  <c r="AB156"/>
  <c r="AC156" s="1"/>
  <c r="AB160"/>
  <c r="AC160" s="1"/>
  <c r="AB164"/>
  <c r="AC164" s="1"/>
  <c r="AB168"/>
  <c r="AC168" s="1"/>
  <c r="AB172"/>
  <c r="AC172" s="1"/>
  <c r="AB176"/>
  <c r="AC176" s="1"/>
  <c r="AB180"/>
  <c r="AC180" s="1"/>
  <c r="AE113"/>
  <c r="AA113"/>
  <c r="AE117"/>
  <c r="AA117"/>
  <c r="AE121"/>
  <c r="AA121"/>
  <c r="AE125"/>
  <c r="AA125"/>
  <c r="AE129"/>
  <c r="AA129"/>
  <c r="AE133"/>
  <c r="AA133"/>
  <c r="AE137"/>
  <c r="AA137"/>
  <c r="AE141"/>
  <c r="AA141"/>
  <c r="AE145"/>
  <c r="AA145"/>
  <c r="AE149"/>
  <c r="AA149"/>
  <c r="AE153"/>
  <c r="AA153"/>
  <c r="AE157"/>
  <c r="AA157"/>
  <c r="AE161"/>
  <c r="AA161"/>
  <c r="AE165"/>
  <c r="AA165"/>
  <c r="AE169"/>
  <c r="AA169"/>
  <c r="AE173"/>
  <c r="AA173"/>
  <c r="AE177"/>
  <c r="AA177"/>
  <c r="AE181"/>
  <c r="AA181"/>
  <c r="AA26"/>
  <c r="AC30"/>
  <c r="AD30" s="1"/>
  <c r="AC34"/>
  <c r="AD34" s="1"/>
  <c r="AC38"/>
  <c r="AD38" s="1"/>
  <c r="AE26"/>
  <c r="AC26"/>
  <c r="AD26" s="1"/>
  <c r="AD108"/>
  <c r="AA109"/>
  <c r="AB109"/>
  <c r="AC109" s="1"/>
  <c r="AD109" s="1"/>
  <c r="AA108"/>
  <c r="AE108"/>
  <c r="AA110"/>
  <c r="AB110"/>
  <c r="AC110" s="1"/>
  <c r="AD110" s="1"/>
  <c r="AD25"/>
  <c r="AD29"/>
  <c r="AD33"/>
  <c r="AD37"/>
  <c r="AD41"/>
  <c r="AD45"/>
  <c r="AD49"/>
  <c r="AD53"/>
  <c r="AD57"/>
  <c r="AD61"/>
  <c r="AD65"/>
  <c r="AD69"/>
  <c r="AD73"/>
  <c r="AD77"/>
  <c r="AD81"/>
  <c r="AD85"/>
  <c r="AD89"/>
  <c r="AD93"/>
  <c r="AD97"/>
  <c r="AD101"/>
  <c r="AD105"/>
  <c r="AC27"/>
  <c r="AD27" s="1"/>
  <c r="AC31"/>
  <c r="AD31" s="1"/>
  <c r="AC35"/>
  <c r="AD35" s="1"/>
  <c r="AC39"/>
  <c r="AD39" s="1"/>
  <c r="AC43"/>
  <c r="AD43" s="1"/>
  <c r="AC47"/>
  <c r="AD47" s="1"/>
  <c r="AC51"/>
  <c r="AD51" s="1"/>
  <c r="AC55"/>
  <c r="AD55" s="1"/>
  <c r="AC59"/>
  <c r="AD59" s="1"/>
  <c r="AC63"/>
  <c r="AD63" s="1"/>
  <c r="AC67"/>
  <c r="AD67" s="1"/>
  <c r="AC71"/>
  <c r="AD71" s="1"/>
  <c r="AC75"/>
  <c r="AD75" s="1"/>
  <c r="AC79"/>
  <c r="AD79" s="1"/>
  <c r="AC83"/>
  <c r="AD83" s="1"/>
  <c r="AC87"/>
  <c r="AD87" s="1"/>
  <c r="AC91"/>
  <c r="AD91" s="1"/>
  <c r="AC95"/>
  <c r="AD95" s="1"/>
  <c r="AC99"/>
  <c r="AD99" s="1"/>
  <c r="AC103"/>
  <c r="AD103" s="1"/>
  <c r="AC107"/>
  <c r="AD107" s="1"/>
  <c r="AD116"/>
  <c r="AC114"/>
  <c r="AD114" s="1"/>
  <c r="AC118"/>
  <c r="AD118" s="1"/>
  <c r="AC122"/>
  <c r="AD122" s="1"/>
  <c r="AC126"/>
  <c r="AD126" s="1"/>
  <c r="AC130"/>
  <c r="AD130" s="1"/>
  <c r="AC134"/>
  <c r="AD134" s="1"/>
  <c r="AC138"/>
  <c r="AD138" s="1"/>
  <c r="AC142"/>
  <c r="AD142" s="1"/>
  <c r="AC146"/>
  <c r="AD146" s="1"/>
  <c r="AC150"/>
  <c r="AD150" s="1"/>
  <c r="AC154"/>
  <c r="AD154" s="1"/>
  <c r="AC158"/>
  <c r="AD158" s="1"/>
  <c r="AC162"/>
  <c r="AD162" s="1"/>
  <c r="AC166"/>
  <c r="AD166" s="1"/>
  <c r="AC170"/>
  <c r="AD170" s="1"/>
  <c r="AC174"/>
  <c r="AD174" s="1"/>
  <c r="AC178"/>
  <c r="AD178" s="1"/>
  <c r="AB22"/>
  <c r="AC22" s="1"/>
  <c r="AE22"/>
  <c r="AA22"/>
  <c r="AD180" l="1"/>
  <c r="AD263"/>
  <c r="AD255"/>
  <c r="AD148"/>
  <c r="AD164"/>
  <c r="AD132"/>
  <c r="AD172"/>
  <c r="AD156"/>
  <c r="AD140"/>
  <c r="AD124"/>
  <c r="AC182"/>
  <c r="AD182" s="1"/>
  <c r="AC186"/>
  <c r="AD186" s="1"/>
  <c r="AC190"/>
  <c r="AD190" s="1"/>
  <c r="AC194"/>
  <c r="AD194" s="1"/>
  <c r="AC198"/>
  <c r="AD198" s="1"/>
  <c r="AC202"/>
  <c r="AD202" s="1"/>
  <c r="AC206"/>
  <c r="AD206" s="1"/>
  <c r="AC210"/>
  <c r="AD210" s="1"/>
  <c r="AC214"/>
  <c r="AD214" s="1"/>
  <c r="AC218"/>
  <c r="AD218" s="1"/>
  <c r="AC222"/>
  <c r="AD222" s="1"/>
  <c r="AC226"/>
  <c r="AD226" s="1"/>
  <c r="AC230"/>
  <c r="AD230" s="1"/>
  <c r="AC234"/>
  <c r="AD234" s="1"/>
  <c r="AC238"/>
  <c r="AD238" s="1"/>
  <c r="AC325"/>
  <c r="AD325" s="1"/>
  <c r="AC321"/>
  <c r="AD321" s="1"/>
  <c r="AC317"/>
  <c r="AD317" s="1"/>
  <c r="AC313"/>
  <c r="AD313" s="1"/>
  <c r="AC309"/>
  <c r="AD309" s="1"/>
  <c r="AC305"/>
  <c r="AD305" s="1"/>
  <c r="AC301"/>
  <c r="AD301" s="1"/>
  <c r="AC297"/>
  <c r="AD297" s="1"/>
  <c r="AC293"/>
  <c r="AD293" s="1"/>
  <c r="AC289"/>
  <c r="AD289" s="1"/>
  <c r="AC285"/>
  <c r="AD285" s="1"/>
  <c r="AC281"/>
  <c r="AD281" s="1"/>
  <c r="AC277"/>
  <c r="AD277" s="1"/>
  <c r="AC273"/>
  <c r="AD273" s="1"/>
  <c r="AC269"/>
  <c r="AD269" s="1"/>
  <c r="AC262"/>
  <c r="AD262" s="1"/>
  <c r="AC254"/>
  <c r="AD254" s="1"/>
  <c r="AC246"/>
  <c r="AD246" s="1"/>
  <c r="AC183"/>
  <c r="AD183" s="1"/>
  <c r="AC187"/>
  <c r="AD187" s="1"/>
  <c r="AC191"/>
  <c r="AD191" s="1"/>
  <c r="AC195"/>
  <c r="AD195" s="1"/>
  <c r="AC199"/>
  <c r="AD199" s="1"/>
  <c r="AC203"/>
  <c r="AD203" s="1"/>
  <c r="AC207"/>
  <c r="AD207" s="1"/>
  <c r="AC211"/>
  <c r="AD211" s="1"/>
  <c r="AC215"/>
  <c r="AD215" s="1"/>
  <c r="AC219"/>
  <c r="AD219" s="1"/>
  <c r="AC223"/>
  <c r="AD223" s="1"/>
  <c r="AC227"/>
  <c r="AD227" s="1"/>
  <c r="AC231"/>
  <c r="AD231" s="1"/>
  <c r="AC235"/>
  <c r="AD235" s="1"/>
  <c r="AC239"/>
  <c r="AD239" s="1"/>
  <c r="AC324"/>
  <c r="AD324" s="1"/>
  <c r="AC320"/>
  <c r="AD320" s="1"/>
  <c r="AC316"/>
  <c r="AD316" s="1"/>
  <c r="AC312"/>
  <c r="AD312" s="1"/>
  <c r="AC308"/>
  <c r="AD308" s="1"/>
  <c r="AC304"/>
  <c r="AD304" s="1"/>
  <c r="AC300"/>
  <c r="AD300" s="1"/>
  <c r="AC296"/>
  <c r="AD296" s="1"/>
  <c r="AC292"/>
  <c r="AD292" s="1"/>
  <c r="AC288"/>
  <c r="AD288" s="1"/>
  <c r="AC284"/>
  <c r="AD284" s="1"/>
  <c r="AC280"/>
  <c r="AD280" s="1"/>
  <c r="AC276"/>
  <c r="AD276" s="1"/>
  <c r="AC272"/>
  <c r="AD272" s="1"/>
  <c r="AC268"/>
  <c r="AD268" s="1"/>
  <c r="AC260"/>
  <c r="AD260" s="1"/>
  <c r="AC252"/>
  <c r="AD252" s="1"/>
  <c r="AC244"/>
  <c r="AD244" s="1"/>
  <c r="AD261"/>
  <c r="AD253"/>
  <c r="AD245"/>
  <c r="AD241"/>
  <c r="AD259"/>
  <c r="AD251"/>
  <c r="AD243"/>
  <c r="AD176"/>
  <c r="AD168"/>
  <c r="AD160"/>
  <c r="AD152"/>
  <c r="AD144"/>
  <c r="AD136"/>
  <c r="AD128"/>
  <c r="AD120"/>
  <c r="AD112"/>
  <c r="G25" i="6"/>
  <c r="B25" s="1"/>
  <c r="G24"/>
  <c r="B24" s="1"/>
  <c r="G21"/>
  <c r="B21" s="1"/>
  <c r="G13"/>
  <c r="B13" s="1"/>
  <c r="G18"/>
  <c r="B18" s="1"/>
  <c r="G10"/>
  <c r="B10" s="1"/>
  <c r="G15"/>
  <c r="B15" s="1"/>
  <c r="G16"/>
  <c r="B16" s="1"/>
  <c r="G17"/>
  <c r="B17" s="1"/>
  <c r="G11"/>
  <c r="B11" s="1"/>
  <c r="G14"/>
  <c r="B14" s="1"/>
  <c r="G19"/>
  <c r="B19" s="1"/>
  <c r="G20"/>
  <c r="B20" s="1"/>
  <c r="G12"/>
  <c r="B12" s="1"/>
</calcChain>
</file>

<file path=xl/sharedStrings.xml><?xml version="1.0" encoding="utf-8"?>
<sst xmlns="http://schemas.openxmlformats.org/spreadsheetml/2006/main" count="103" uniqueCount="67">
  <si>
    <t>اللجنة</t>
  </si>
  <si>
    <t>اسم الملاحظ</t>
  </si>
  <si>
    <t>التوقيع</t>
  </si>
  <si>
    <t>اسم المراقب</t>
  </si>
  <si>
    <t xml:space="preserve">الفترة </t>
  </si>
  <si>
    <t>من</t>
  </si>
  <si>
    <t>إلى</t>
  </si>
  <si>
    <t>المادة</t>
  </si>
  <si>
    <t>اليوم / التاريخ</t>
  </si>
  <si>
    <t>الصف</t>
  </si>
  <si>
    <t xml:space="preserve">   إدارة السلوم التعليمية</t>
  </si>
  <si>
    <t xml:space="preserve">   مديرية التربية والتعليم</t>
  </si>
  <si>
    <t xml:space="preserve">      محافظة مطروح</t>
  </si>
  <si>
    <t>الاحيتاطيون</t>
  </si>
  <si>
    <t>مراقب أول اللجنة</t>
  </si>
  <si>
    <t>رئيس اللجنة</t>
  </si>
  <si>
    <t>الثاني</t>
  </si>
  <si>
    <t>ياسر أحمد حسين البحيري</t>
  </si>
  <si>
    <t>عبد العزيز جمعه عبد العزيز</t>
  </si>
  <si>
    <t>وليد أحمد هاشم شلبي</t>
  </si>
  <si>
    <t>عباس أحمد عبد السيد عباس</t>
  </si>
  <si>
    <t>سوزان محمد أبو الحمد مصطفى</t>
  </si>
  <si>
    <t>فكرية عبد المنعم حسن الطنطاوي</t>
  </si>
  <si>
    <t>محمود عبد الرشيد عبد الصبور شديد</t>
  </si>
  <si>
    <t>دعاء عبد النبي أحمد رداد</t>
  </si>
  <si>
    <t>محمد بكر عبد الحفيظ محمد</t>
  </si>
  <si>
    <t>ممدوح عبد الحميد محمود العرجاوي</t>
  </si>
  <si>
    <t>أحمد ماهر عبد النبي</t>
  </si>
  <si>
    <t>هدى سالم حميدة شعيب</t>
  </si>
  <si>
    <t>سهام رمزي جادو علي</t>
  </si>
  <si>
    <t>هالة محمد محمد أبو رية</t>
  </si>
  <si>
    <t>الأولى</t>
  </si>
  <si>
    <t>الثانية</t>
  </si>
  <si>
    <t>مدرسة السلوم بنين الابتدائية</t>
  </si>
  <si>
    <t>اليوم الأول</t>
  </si>
  <si>
    <t>اليوم الثاني</t>
  </si>
  <si>
    <t>اليوم الثالث</t>
  </si>
  <si>
    <t>اليوم الرابع</t>
  </si>
  <si>
    <t>اليوم الخامس</t>
  </si>
  <si>
    <t>اليوم الأول - الفترة الأولى</t>
  </si>
  <si>
    <t>محمد السيد محمد موسى</t>
  </si>
  <si>
    <t>شرين عابد طه</t>
  </si>
  <si>
    <t>الملاحظ</t>
  </si>
  <si>
    <t>0 or 1</t>
  </si>
  <si>
    <t>اليوم / الفترة</t>
  </si>
  <si>
    <t>كشف ملاحظة</t>
  </si>
  <si>
    <t>اليوم الأول - الفترة الثانية</t>
  </si>
  <si>
    <t>اليوم الثاني - الفترة الأولى</t>
  </si>
  <si>
    <t>اليوم الثاني - الفترة الثانية</t>
  </si>
  <si>
    <t>اليوم الثالث - الفترة الأولى</t>
  </si>
  <si>
    <t>اليوم الثالث - الفترة الثانية</t>
  </si>
  <si>
    <t>اليوم الرابع - الفترة الأولى</t>
  </si>
  <si>
    <t>اليوم الرابع - الفترة الثانية</t>
  </si>
  <si>
    <t>اليوم الخامس - الفترة الأولى</t>
  </si>
  <si>
    <t>اليوم الخامس - الفترة الثانية</t>
  </si>
  <si>
    <t>الثالثة</t>
  </si>
  <si>
    <t>الرابعة</t>
  </si>
  <si>
    <t>اليوم السادس</t>
  </si>
  <si>
    <t>اليوم الأول - الفترة الثالثة</t>
  </si>
  <si>
    <t>اليوم الأول - الفترة الرابعة</t>
  </si>
  <si>
    <t>اليوم الثاني - الفترة الثالثة</t>
  </si>
  <si>
    <t>اليوم الرابع - الفترة الثالثة</t>
  </si>
  <si>
    <t>اليوم الرابع - الفترة الرابعة</t>
  </si>
  <si>
    <t>اليوم السادس - الفترة الأولى</t>
  </si>
  <si>
    <t>اليوم السادس - الفترة الثانية</t>
  </si>
  <si>
    <t>اليوم السادس - الفترة الثالثة</t>
  </si>
  <si>
    <t>اليوم السادس - الفترة الرابعة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</si>
</sst>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7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2"/>
      <color rgb="FFFF0000"/>
      <name val="Arial"/>
      <family val="2"/>
      <scheme val="minor"/>
    </font>
    <font>
      <sz val="24"/>
      <color theme="1"/>
      <name val="AdvertisingExtra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1" borderId="12" xfId="0" applyFont="1" applyFill="1" applyBorder="1" applyAlignment="1">
      <alignment horizontal="center" vertical="center"/>
    </xf>
    <xf numFmtId="0" fontId="16" fillId="1" borderId="13" xfId="0" applyFont="1" applyFill="1" applyBorder="1" applyAlignment="1">
      <alignment horizontal="center" vertical="center"/>
    </xf>
    <xf numFmtId="0" fontId="16" fillId="1" borderId="14" xfId="0" applyFont="1" applyFill="1" applyBorder="1" applyAlignment="1">
      <alignment horizontal="center" vertical="center"/>
    </xf>
    <xf numFmtId="0" fontId="16" fillId="1" borderId="7" xfId="0" applyFont="1" applyFill="1" applyBorder="1" applyAlignment="1">
      <alignment horizontal="center" vertical="center"/>
    </xf>
    <xf numFmtId="0" fontId="16" fillId="1" borderId="15" xfId="0" applyFont="1" applyFill="1" applyBorder="1" applyAlignment="1">
      <alignment horizontal="center" vertical="center"/>
    </xf>
    <xf numFmtId="0" fontId="16" fillId="1" borderId="8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1" fillId="0" borderId="0" xfId="0" applyFont="1"/>
    <xf numFmtId="0" fontId="16" fillId="1" borderId="17" xfId="0" applyFont="1" applyFill="1" applyBorder="1" applyAlignment="1">
      <alignment horizontal="center" vertical="center"/>
    </xf>
    <xf numFmtId="0" fontId="16" fillId="1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325"/>
  <sheetViews>
    <sheetView rightToLeft="1" tabSelected="1" topLeftCell="O13" workbookViewId="0">
      <selection activeCell="W23" sqref="W23"/>
    </sheetView>
  </sheetViews>
  <sheetFormatPr defaultColWidth="13.625" defaultRowHeight="23.1" customHeight="1"/>
  <cols>
    <col min="1" max="19" width="5.125" style="13" customWidth="1"/>
    <col min="20" max="20" width="30.125" style="13" bestFit="1" customWidth="1"/>
    <col min="21" max="81" width="5.875" style="41" customWidth="1"/>
    <col min="82" max="16384" width="13.625" style="13"/>
  </cols>
  <sheetData>
    <row r="1" spans="1:81" ht="23.1" customHeight="1" thickBot="1">
      <c r="A1" s="13">
        <v>0</v>
      </c>
      <c r="B1" s="13">
        <v>1</v>
      </c>
      <c r="C1" s="13">
        <v>2</v>
      </c>
      <c r="D1" s="13">
        <v>3</v>
      </c>
      <c r="E1" s="13">
        <v>4</v>
      </c>
      <c r="F1" s="13">
        <v>5</v>
      </c>
      <c r="G1" s="13">
        <v>6</v>
      </c>
      <c r="H1" s="13">
        <v>7</v>
      </c>
      <c r="I1" s="13">
        <v>8</v>
      </c>
      <c r="J1" s="13">
        <v>9</v>
      </c>
      <c r="K1" s="13">
        <v>10</v>
      </c>
      <c r="L1" s="13">
        <v>11</v>
      </c>
      <c r="M1" s="13">
        <v>12</v>
      </c>
      <c r="N1" s="13">
        <v>13</v>
      </c>
      <c r="O1" s="13">
        <v>14</v>
      </c>
      <c r="P1" s="13">
        <v>15</v>
      </c>
      <c r="Q1" s="13">
        <v>16</v>
      </c>
      <c r="R1" s="13">
        <v>17</v>
      </c>
      <c r="S1" s="13">
        <v>18</v>
      </c>
    </row>
    <row r="2" spans="1:81" ht="23.1" customHeight="1">
      <c r="A2" s="47" t="s">
        <v>34</v>
      </c>
      <c r="B2" s="48"/>
      <c r="C2" s="48"/>
      <c r="D2" s="48"/>
      <c r="E2" s="48" t="s">
        <v>35</v>
      </c>
      <c r="F2" s="48"/>
      <c r="G2" s="48"/>
      <c r="H2" s="56" t="s">
        <v>36</v>
      </c>
      <c r="I2" s="57"/>
      <c r="J2" s="48" t="s">
        <v>37</v>
      </c>
      <c r="K2" s="48"/>
      <c r="L2" s="48"/>
      <c r="M2" s="48"/>
      <c r="N2" s="56" t="s">
        <v>38</v>
      </c>
      <c r="O2" s="57"/>
      <c r="P2" s="48" t="s">
        <v>57</v>
      </c>
      <c r="Q2" s="48"/>
      <c r="R2" s="48"/>
      <c r="S2" s="48"/>
      <c r="T2" s="49" t="s">
        <v>1</v>
      </c>
      <c r="AQ2" s="41">
        <f>COUNT(W4:AO19)</f>
        <v>304</v>
      </c>
    </row>
    <row r="3" spans="1:81" s="14" customFormat="1" ht="23.1" customHeight="1" thickBot="1">
      <c r="A3" s="50" t="s">
        <v>31</v>
      </c>
      <c r="B3" s="51" t="s">
        <v>32</v>
      </c>
      <c r="C3" s="51" t="s">
        <v>55</v>
      </c>
      <c r="D3" s="51" t="s">
        <v>56</v>
      </c>
      <c r="E3" s="51" t="s">
        <v>31</v>
      </c>
      <c r="F3" s="51" t="s">
        <v>32</v>
      </c>
      <c r="G3" s="51" t="s">
        <v>55</v>
      </c>
      <c r="H3" s="51" t="s">
        <v>31</v>
      </c>
      <c r="I3" s="51" t="s">
        <v>32</v>
      </c>
      <c r="J3" s="51" t="s">
        <v>31</v>
      </c>
      <c r="K3" s="51" t="s">
        <v>32</v>
      </c>
      <c r="L3" s="51" t="s">
        <v>55</v>
      </c>
      <c r="M3" s="51" t="s">
        <v>56</v>
      </c>
      <c r="N3" s="51" t="s">
        <v>31</v>
      </c>
      <c r="O3" s="51" t="s">
        <v>32</v>
      </c>
      <c r="P3" s="51" t="s">
        <v>31</v>
      </c>
      <c r="Q3" s="51" t="s">
        <v>32</v>
      </c>
      <c r="R3" s="51" t="s">
        <v>55</v>
      </c>
      <c r="S3" s="51" t="s">
        <v>56</v>
      </c>
      <c r="T3" s="52"/>
      <c r="U3" s="42"/>
      <c r="V3" s="42"/>
      <c r="W3" s="42">
        <v>0</v>
      </c>
      <c r="X3" s="42">
        <v>1</v>
      </c>
      <c r="Y3" s="42">
        <v>2</v>
      </c>
      <c r="Z3" s="42">
        <v>3</v>
      </c>
      <c r="AA3" s="42">
        <v>4</v>
      </c>
      <c r="AB3" s="42">
        <v>5</v>
      </c>
      <c r="AC3" s="42">
        <v>6</v>
      </c>
      <c r="AD3" s="42">
        <v>7</v>
      </c>
      <c r="AE3" s="42">
        <v>8</v>
      </c>
      <c r="AF3" s="42">
        <v>9</v>
      </c>
      <c r="AG3" s="42">
        <v>10</v>
      </c>
      <c r="AH3" s="42">
        <v>11</v>
      </c>
      <c r="AI3" s="42">
        <v>12</v>
      </c>
      <c r="AJ3" s="42">
        <v>13</v>
      </c>
      <c r="AK3" s="42">
        <v>14</v>
      </c>
      <c r="AL3" s="42">
        <v>15</v>
      </c>
      <c r="AM3" s="42">
        <v>16</v>
      </c>
      <c r="AN3" s="42">
        <v>17</v>
      </c>
      <c r="AO3" s="42">
        <v>18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</row>
    <row r="4" spans="1:81" ht="23.1" customHeight="1">
      <c r="A4" s="27">
        <v>7</v>
      </c>
      <c r="B4" s="28">
        <v>6</v>
      </c>
      <c r="C4" s="28">
        <v>5</v>
      </c>
      <c r="D4" s="28">
        <v>4</v>
      </c>
      <c r="E4" s="28">
        <v>3</v>
      </c>
      <c r="F4" s="28">
        <v>2</v>
      </c>
      <c r="G4" s="28">
        <v>1</v>
      </c>
      <c r="H4" s="28">
        <v>8</v>
      </c>
      <c r="I4" s="28">
        <v>7</v>
      </c>
      <c r="J4" s="28">
        <v>6</v>
      </c>
      <c r="K4" s="28">
        <v>5</v>
      </c>
      <c r="L4" s="28">
        <v>4</v>
      </c>
      <c r="M4" s="28">
        <v>3</v>
      </c>
      <c r="N4" s="28">
        <v>2</v>
      </c>
      <c r="O4" s="28">
        <v>1</v>
      </c>
      <c r="P4" s="28">
        <v>8</v>
      </c>
      <c r="Q4" s="28">
        <v>7</v>
      </c>
      <c r="R4" s="28">
        <v>6</v>
      </c>
      <c r="S4" s="28">
        <v>5</v>
      </c>
      <c r="T4" s="29" t="s">
        <v>17</v>
      </c>
      <c r="W4" s="41">
        <f t="shared" ref="W4" si="0">ROW()*1000+A4*100+INT(ROW()/12)*10+A$1</f>
        <v>4700</v>
      </c>
      <c r="X4" s="41">
        <f t="shared" ref="X4" si="1">ROW()*1000+B4*100+INT(ROW()/12)*10+B$1</f>
        <v>4601</v>
      </c>
      <c r="Y4" s="41">
        <f>ROW()*1000+C4*100+INT(ROW()/12)*10+C$1</f>
        <v>4502</v>
      </c>
      <c r="Z4" s="41">
        <f>ROW()*1000+D4*100+INT(ROW()/12)*10+D$1</f>
        <v>4403</v>
      </c>
      <c r="AA4" s="41">
        <f t="shared" ref="AA4" si="2">ROW()*1000+E4*100+INT(ROW()/12)*10+E$1</f>
        <v>4304</v>
      </c>
      <c r="AB4" s="41">
        <f t="shared" ref="AB4" si="3">ROW()*1000+F4*100+INT(ROW()/12)*10+F$1</f>
        <v>4205</v>
      </c>
      <c r="AC4" s="41">
        <f>ROW()*1000+G4*100+INT(ROW()/12)*10+G$1</f>
        <v>4106</v>
      </c>
      <c r="AD4" s="41">
        <f t="shared" ref="AD4" si="4">ROW()*1000+H4*100+INT(ROW()/12)*10+H$1</f>
        <v>4807</v>
      </c>
      <c r="AE4" s="41">
        <f>ROW()*1000+I4*100+INT(ROW()/12)*10+I$1</f>
        <v>4708</v>
      </c>
      <c r="AF4" s="41">
        <f t="shared" ref="AF4" si="5">ROW()*1000+J4*100+INT(ROW()/12)*10+J$1</f>
        <v>4609</v>
      </c>
      <c r="AG4" s="41">
        <f t="shared" ref="AG4" si="6">ROW()*1000+K4*100+INT(ROW()/12)*10+K$1</f>
        <v>4510</v>
      </c>
      <c r="AH4" s="41">
        <f>ROW()*1000+L4*100+INT(ROW()/12)*10+L$1</f>
        <v>4411</v>
      </c>
      <c r="AI4" s="41">
        <f>ROW()*1000+M4*100+INT(ROW()/12)*10+M$1</f>
        <v>4312</v>
      </c>
      <c r="AJ4" s="41">
        <f t="shared" ref="AJ4" si="7">ROW()*1000+N4*100+INT(ROW()/12)*10+N$1</f>
        <v>4213</v>
      </c>
      <c r="AK4" s="41">
        <f>ROW()*1000+O4*100+INT(ROW()/12)*10+O$1</f>
        <v>4114</v>
      </c>
      <c r="AL4" s="41">
        <f t="shared" ref="AL4" si="8">ROW()*1000+P4*100+INT(ROW()/12)*10+P$1</f>
        <v>4815</v>
      </c>
      <c r="AM4" s="41">
        <f t="shared" ref="AM4" si="9">ROW()*1000+Q4*100+INT(ROW()/12)*10+Q$1</f>
        <v>4716</v>
      </c>
      <c r="AN4" s="41">
        <f>ROW()*1000+R4*100+INT(ROW()/12)*10+R$1</f>
        <v>4617</v>
      </c>
      <c r="AO4" s="41">
        <f>ROW()*1000+S4*100+INT(ROW()/12)*10+S$1</f>
        <v>4518</v>
      </c>
    </row>
    <row r="5" spans="1:81" ht="23.1" customHeight="1">
      <c r="A5" s="17">
        <v>8</v>
      </c>
      <c r="B5" s="26">
        <v>7</v>
      </c>
      <c r="C5" s="26">
        <v>6</v>
      </c>
      <c r="D5" s="26">
        <v>5</v>
      </c>
      <c r="E5" s="26">
        <v>4</v>
      </c>
      <c r="F5" s="26">
        <v>3</v>
      </c>
      <c r="G5" s="26">
        <v>2</v>
      </c>
      <c r="H5" s="26">
        <v>1</v>
      </c>
      <c r="I5" s="26">
        <v>8</v>
      </c>
      <c r="J5" s="26">
        <v>7</v>
      </c>
      <c r="K5" s="26">
        <v>6</v>
      </c>
      <c r="L5" s="26">
        <v>5</v>
      </c>
      <c r="M5" s="26">
        <v>4</v>
      </c>
      <c r="N5" s="26">
        <v>3</v>
      </c>
      <c r="O5" s="26">
        <v>2</v>
      </c>
      <c r="P5" s="26">
        <v>1</v>
      </c>
      <c r="Q5" s="26">
        <v>8</v>
      </c>
      <c r="R5" s="26">
        <v>7</v>
      </c>
      <c r="S5" s="26">
        <v>6</v>
      </c>
      <c r="T5" s="15" t="s">
        <v>18</v>
      </c>
      <c r="W5" s="41">
        <f t="shared" ref="W5:W19" si="10">ROW()*1000+A5*100+INT(ROW()/12)*10+A$1</f>
        <v>5800</v>
      </c>
      <c r="X5" s="41">
        <f t="shared" ref="X5:X19" si="11">ROW()*1000+B5*100+INT(ROW()/12)*10+B$1</f>
        <v>5701</v>
      </c>
      <c r="Y5" s="41">
        <f>ROW()*1000+C5*100+INT(ROW()/12)*10+C$1</f>
        <v>5602</v>
      </c>
      <c r="Z5" s="41">
        <f>ROW()*1000+D5*100+INT(ROW()/12)*10+D$1</f>
        <v>5503</v>
      </c>
      <c r="AA5" s="41">
        <f t="shared" ref="AA5:AA19" si="12">ROW()*1000+E5*100+INT(ROW()/12)*10+E$1</f>
        <v>5404</v>
      </c>
      <c r="AB5" s="41">
        <f t="shared" ref="AB5:AB19" si="13">ROW()*1000+F5*100+INT(ROW()/12)*10+F$1</f>
        <v>5305</v>
      </c>
      <c r="AC5" s="41">
        <f>ROW()*1000+G5*100+INT(ROW()/12)*10+G$1</f>
        <v>5206</v>
      </c>
      <c r="AD5" s="41">
        <f t="shared" ref="AD5:AD19" si="14">ROW()*1000+H5*100+INT(ROW()/12)*10+H$1</f>
        <v>5107</v>
      </c>
      <c r="AE5" s="41">
        <f>ROW()*1000+I5*100+INT(ROW()/12)*10+I$1</f>
        <v>5808</v>
      </c>
      <c r="AF5" s="41">
        <f t="shared" ref="AF5:AF19" si="15">ROW()*1000+J5*100+INT(ROW()/12)*10+J$1</f>
        <v>5709</v>
      </c>
      <c r="AG5" s="41">
        <f t="shared" ref="AG5:AG19" si="16">ROW()*1000+K5*100+INT(ROW()/12)*10+K$1</f>
        <v>5610</v>
      </c>
      <c r="AH5" s="41">
        <f>ROW()*1000+L5*100+INT(ROW()/12)*10+L$1</f>
        <v>5511</v>
      </c>
      <c r="AI5" s="41">
        <f>ROW()*1000+M5*100+INT(ROW()/12)*10+M$1</f>
        <v>5412</v>
      </c>
      <c r="AJ5" s="41">
        <f t="shared" ref="AJ5:AJ19" si="17">ROW()*1000+N5*100+INT(ROW()/12)*10+N$1</f>
        <v>5313</v>
      </c>
      <c r="AK5" s="41">
        <f>ROW()*1000+O5*100+INT(ROW()/12)*10+O$1</f>
        <v>5214</v>
      </c>
      <c r="AL5" s="41">
        <f t="shared" ref="AL5:AL19" si="18">ROW()*1000+P5*100+INT(ROW()/12)*10+P$1</f>
        <v>5115</v>
      </c>
      <c r="AM5" s="41">
        <f t="shared" ref="AM5:AM19" si="19">ROW()*1000+Q5*100+INT(ROW()/12)*10+Q$1</f>
        <v>5816</v>
      </c>
      <c r="AN5" s="41">
        <f>ROW()*1000+R5*100+INT(ROW()/12)*10+R$1</f>
        <v>5717</v>
      </c>
      <c r="AO5" s="41">
        <f>ROW()*1000+S5*100+INT(ROW()/12)*10+S$1</f>
        <v>5618</v>
      </c>
    </row>
    <row r="6" spans="1:81" ht="23.1" customHeight="1">
      <c r="A6" s="17">
        <v>1</v>
      </c>
      <c r="B6" s="26">
        <v>8</v>
      </c>
      <c r="C6" s="26">
        <v>7</v>
      </c>
      <c r="D6" s="26">
        <v>6</v>
      </c>
      <c r="E6" s="26">
        <v>5</v>
      </c>
      <c r="F6" s="26">
        <v>4</v>
      </c>
      <c r="G6" s="26">
        <v>3</v>
      </c>
      <c r="H6" s="26">
        <v>2</v>
      </c>
      <c r="I6" s="26">
        <v>1</v>
      </c>
      <c r="J6" s="26">
        <v>8</v>
      </c>
      <c r="K6" s="26">
        <v>7</v>
      </c>
      <c r="L6" s="26">
        <v>6</v>
      </c>
      <c r="M6" s="26">
        <v>5</v>
      </c>
      <c r="N6" s="26">
        <v>4</v>
      </c>
      <c r="O6" s="26">
        <v>3</v>
      </c>
      <c r="P6" s="26">
        <v>2</v>
      </c>
      <c r="Q6" s="26">
        <v>1</v>
      </c>
      <c r="R6" s="26">
        <v>8</v>
      </c>
      <c r="S6" s="26">
        <v>7</v>
      </c>
      <c r="T6" s="15" t="s">
        <v>27</v>
      </c>
      <c r="W6" s="41">
        <f t="shared" si="10"/>
        <v>6100</v>
      </c>
      <c r="X6" s="41">
        <f t="shared" si="11"/>
        <v>6801</v>
      </c>
      <c r="Y6" s="41">
        <f>ROW()*1000+C6*100+INT(ROW()/12)*10+C$1</f>
        <v>6702</v>
      </c>
      <c r="Z6" s="41">
        <f>ROW()*1000+D6*100+INT(ROW()/12)*10+D$1</f>
        <v>6603</v>
      </c>
      <c r="AA6" s="41">
        <f t="shared" si="12"/>
        <v>6504</v>
      </c>
      <c r="AB6" s="41">
        <f t="shared" si="13"/>
        <v>6405</v>
      </c>
      <c r="AC6" s="41">
        <f>ROW()*1000+G6*100+INT(ROW()/12)*10+G$1</f>
        <v>6306</v>
      </c>
      <c r="AD6" s="41">
        <f t="shared" si="14"/>
        <v>6207</v>
      </c>
      <c r="AE6" s="41">
        <f>ROW()*1000+I6*100+INT(ROW()/12)*10+I$1</f>
        <v>6108</v>
      </c>
      <c r="AF6" s="41">
        <f t="shared" si="15"/>
        <v>6809</v>
      </c>
      <c r="AG6" s="41">
        <f t="shared" si="16"/>
        <v>6710</v>
      </c>
      <c r="AH6" s="41">
        <f>ROW()*1000+L6*100+INT(ROW()/12)*10+L$1</f>
        <v>6611</v>
      </c>
      <c r="AI6" s="41">
        <f>ROW()*1000+M6*100+INT(ROW()/12)*10+M$1</f>
        <v>6512</v>
      </c>
      <c r="AJ6" s="41">
        <f t="shared" si="17"/>
        <v>6413</v>
      </c>
      <c r="AK6" s="41">
        <f>ROW()*1000+O6*100+INT(ROW()/12)*10+O$1</f>
        <v>6314</v>
      </c>
      <c r="AL6" s="41">
        <f t="shared" si="18"/>
        <v>6215</v>
      </c>
      <c r="AM6" s="41">
        <f t="shared" si="19"/>
        <v>6116</v>
      </c>
      <c r="AN6" s="41">
        <f>ROW()*1000+R6*100+INT(ROW()/12)*10+R$1</f>
        <v>6817</v>
      </c>
      <c r="AO6" s="41">
        <f>ROW()*1000+S6*100+INT(ROW()/12)*10+S$1</f>
        <v>6718</v>
      </c>
    </row>
    <row r="7" spans="1:81" ht="23.1" customHeight="1">
      <c r="A7" s="17">
        <v>2</v>
      </c>
      <c r="B7" s="26">
        <v>1</v>
      </c>
      <c r="C7" s="26">
        <v>8</v>
      </c>
      <c r="D7" s="26">
        <v>7</v>
      </c>
      <c r="E7" s="26">
        <v>6</v>
      </c>
      <c r="F7" s="26">
        <v>5</v>
      </c>
      <c r="G7" s="26">
        <v>4</v>
      </c>
      <c r="H7" s="26">
        <v>3</v>
      </c>
      <c r="I7" s="26">
        <v>2</v>
      </c>
      <c r="J7" s="26">
        <v>1</v>
      </c>
      <c r="K7" s="26">
        <v>8</v>
      </c>
      <c r="L7" s="26">
        <v>7</v>
      </c>
      <c r="M7" s="26">
        <v>6</v>
      </c>
      <c r="N7" s="26">
        <v>5</v>
      </c>
      <c r="O7" s="26">
        <v>4</v>
      </c>
      <c r="P7" s="26">
        <v>3</v>
      </c>
      <c r="Q7" s="26">
        <v>2</v>
      </c>
      <c r="R7" s="26">
        <v>1</v>
      </c>
      <c r="S7" s="26">
        <v>8</v>
      </c>
      <c r="T7" s="15" t="s">
        <v>19</v>
      </c>
      <c r="W7" s="41">
        <f t="shared" si="10"/>
        <v>7200</v>
      </c>
      <c r="X7" s="41">
        <f t="shared" si="11"/>
        <v>7101</v>
      </c>
      <c r="Y7" s="41">
        <f>ROW()*1000+C7*100+INT(ROW()/12)*10+C$1</f>
        <v>7802</v>
      </c>
      <c r="Z7" s="41">
        <f>ROW()*1000+D7*100+INT(ROW()/12)*10+D$1</f>
        <v>7703</v>
      </c>
      <c r="AA7" s="41">
        <f t="shared" si="12"/>
        <v>7604</v>
      </c>
      <c r="AB7" s="41">
        <f t="shared" si="13"/>
        <v>7505</v>
      </c>
      <c r="AC7" s="41">
        <f>ROW()*1000+G7*100+INT(ROW()/12)*10+G$1</f>
        <v>7406</v>
      </c>
      <c r="AD7" s="41">
        <f t="shared" si="14"/>
        <v>7307</v>
      </c>
      <c r="AE7" s="41">
        <f>ROW()*1000+I7*100+INT(ROW()/12)*10+I$1</f>
        <v>7208</v>
      </c>
      <c r="AF7" s="41">
        <f t="shared" si="15"/>
        <v>7109</v>
      </c>
      <c r="AG7" s="41">
        <f t="shared" si="16"/>
        <v>7810</v>
      </c>
      <c r="AH7" s="41">
        <f>ROW()*1000+L7*100+INT(ROW()/12)*10+L$1</f>
        <v>7711</v>
      </c>
      <c r="AI7" s="41">
        <f>ROW()*1000+M7*100+INT(ROW()/12)*10+M$1</f>
        <v>7612</v>
      </c>
      <c r="AJ7" s="41">
        <f t="shared" si="17"/>
        <v>7513</v>
      </c>
      <c r="AK7" s="41">
        <f>ROW()*1000+O7*100+INT(ROW()/12)*10+O$1</f>
        <v>7414</v>
      </c>
      <c r="AL7" s="41">
        <f t="shared" si="18"/>
        <v>7315</v>
      </c>
      <c r="AM7" s="41">
        <f t="shared" si="19"/>
        <v>7216</v>
      </c>
      <c r="AN7" s="41">
        <f>ROW()*1000+R7*100+INT(ROW()/12)*10+R$1</f>
        <v>7117</v>
      </c>
      <c r="AO7" s="41">
        <f>ROW()*1000+S7*100+INT(ROW()/12)*10+S$1</f>
        <v>7818</v>
      </c>
    </row>
    <row r="8" spans="1:81" ht="23.1" customHeight="1">
      <c r="A8" s="17">
        <v>3</v>
      </c>
      <c r="B8" s="26">
        <v>2</v>
      </c>
      <c r="C8" s="26">
        <v>1</v>
      </c>
      <c r="D8" s="26">
        <v>8</v>
      </c>
      <c r="E8" s="26">
        <v>7</v>
      </c>
      <c r="F8" s="26">
        <v>6</v>
      </c>
      <c r="G8" s="26">
        <v>5</v>
      </c>
      <c r="H8" s="26">
        <v>4</v>
      </c>
      <c r="I8" s="26">
        <v>3</v>
      </c>
      <c r="J8" s="26">
        <v>2</v>
      </c>
      <c r="K8" s="26">
        <v>1</v>
      </c>
      <c r="L8" s="26">
        <v>8</v>
      </c>
      <c r="M8" s="26">
        <v>7</v>
      </c>
      <c r="N8" s="26">
        <v>6</v>
      </c>
      <c r="O8" s="26">
        <v>5</v>
      </c>
      <c r="P8" s="26">
        <v>4</v>
      </c>
      <c r="Q8" s="26">
        <v>3</v>
      </c>
      <c r="R8" s="26">
        <v>2</v>
      </c>
      <c r="S8" s="26">
        <v>1</v>
      </c>
      <c r="T8" s="15" t="s">
        <v>20</v>
      </c>
      <c r="W8" s="41">
        <f t="shared" si="10"/>
        <v>8300</v>
      </c>
      <c r="X8" s="41">
        <f t="shared" si="11"/>
        <v>8201</v>
      </c>
      <c r="Y8" s="41">
        <f>ROW()*1000+C8*100+INT(ROW()/12)*10+C$1</f>
        <v>8102</v>
      </c>
      <c r="Z8" s="41">
        <f>ROW()*1000+D8*100+INT(ROW()/12)*10+D$1</f>
        <v>8803</v>
      </c>
      <c r="AA8" s="41">
        <f t="shared" si="12"/>
        <v>8704</v>
      </c>
      <c r="AB8" s="41">
        <f t="shared" si="13"/>
        <v>8605</v>
      </c>
      <c r="AC8" s="41">
        <f>ROW()*1000+G8*100+INT(ROW()/12)*10+G$1</f>
        <v>8506</v>
      </c>
      <c r="AD8" s="41">
        <f t="shared" si="14"/>
        <v>8407</v>
      </c>
      <c r="AE8" s="41">
        <f>ROW()*1000+I8*100+INT(ROW()/12)*10+I$1</f>
        <v>8308</v>
      </c>
      <c r="AF8" s="41">
        <f t="shared" si="15"/>
        <v>8209</v>
      </c>
      <c r="AG8" s="41">
        <f t="shared" si="16"/>
        <v>8110</v>
      </c>
      <c r="AH8" s="41">
        <f>ROW()*1000+L8*100+INT(ROW()/12)*10+L$1</f>
        <v>8811</v>
      </c>
      <c r="AI8" s="41">
        <f>ROW()*1000+M8*100+INT(ROW()/12)*10+M$1</f>
        <v>8712</v>
      </c>
      <c r="AJ8" s="41">
        <f t="shared" si="17"/>
        <v>8613</v>
      </c>
      <c r="AK8" s="41">
        <f>ROW()*1000+O8*100+INT(ROW()/12)*10+O$1</f>
        <v>8514</v>
      </c>
      <c r="AL8" s="41">
        <f t="shared" si="18"/>
        <v>8415</v>
      </c>
      <c r="AM8" s="41">
        <f t="shared" si="19"/>
        <v>8316</v>
      </c>
      <c r="AN8" s="41">
        <f>ROW()*1000+R8*100+INT(ROW()/12)*10+R$1</f>
        <v>8217</v>
      </c>
      <c r="AO8" s="41">
        <f>ROW()*1000+S8*100+INT(ROW()/12)*10+S$1</f>
        <v>8118</v>
      </c>
    </row>
    <row r="9" spans="1:81" ht="23.1" customHeight="1">
      <c r="A9" s="17">
        <v>4</v>
      </c>
      <c r="B9" s="26">
        <v>3</v>
      </c>
      <c r="C9" s="26">
        <v>2</v>
      </c>
      <c r="D9" s="26">
        <v>1</v>
      </c>
      <c r="E9" s="26">
        <v>8</v>
      </c>
      <c r="F9" s="26">
        <v>7</v>
      </c>
      <c r="G9" s="26">
        <v>6</v>
      </c>
      <c r="H9" s="26">
        <v>5</v>
      </c>
      <c r="I9" s="26">
        <v>4</v>
      </c>
      <c r="J9" s="26">
        <v>3</v>
      </c>
      <c r="K9" s="26">
        <v>2</v>
      </c>
      <c r="L9" s="26">
        <v>1</v>
      </c>
      <c r="M9" s="26">
        <v>8</v>
      </c>
      <c r="N9" s="26">
        <v>7</v>
      </c>
      <c r="O9" s="26">
        <v>6</v>
      </c>
      <c r="P9" s="26">
        <v>5</v>
      </c>
      <c r="Q9" s="26">
        <v>4</v>
      </c>
      <c r="R9" s="26">
        <v>3</v>
      </c>
      <c r="S9" s="26">
        <v>2</v>
      </c>
      <c r="T9" s="15" t="s">
        <v>21</v>
      </c>
      <c r="W9" s="41">
        <f t="shared" si="10"/>
        <v>9400</v>
      </c>
      <c r="X9" s="41">
        <f t="shared" si="11"/>
        <v>9301</v>
      </c>
      <c r="Y9" s="41">
        <f>ROW()*1000+C9*100+INT(ROW()/12)*10+C$1</f>
        <v>9202</v>
      </c>
      <c r="Z9" s="41">
        <f>ROW()*1000+D9*100+INT(ROW()/12)*10+D$1</f>
        <v>9103</v>
      </c>
      <c r="AA9" s="41">
        <f t="shared" si="12"/>
        <v>9804</v>
      </c>
      <c r="AB9" s="41">
        <f t="shared" si="13"/>
        <v>9705</v>
      </c>
      <c r="AC9" s="41">
        <f>ROW()*1000+G9*100+INT(ROW()/12)*10+G$1</f>
        <v>9606</v>
      </c>
      <c r="AD9" s="41">
        <f t="shared" si="14"/>
        <v>9507</v>
      </c>
      <c r="AE9" s="41">
        <f>ROW()*1000+I9*100+INT(ROW()/12)*10+I$1</f>
        <v>9408</v>
      </c>
      <c r="AF9" s="41">
        <f t="shared" si="15"/>
        <v>9309</v>
      </c>
      <c r="AG9" s="41">
        <f t="shared" si="16"/>
        <v>9210</v>
      </c>
      <c r="AH9" s="41">
        <f>ROW()*1000+L9*100+INT(ROW()/12)*10+L$1</f>
        <v>9111</v>
      </c>
      <c r="AI9" s="41">
        <f>ROW()*1000+M9*100+INT(ROW()/12)*10+M$1</f>
        <v>9812</v>
      </c>
      <c r="AJ9" s="41">
        <f t="shared" si="17"/>
        <v>9713</v>
      </c>
      <c r="AK9" s="41">
        <f>ROW()*1000+O9*100+INT(ROW()/12)*10+O$1</f>
        <v>9614</v>
      </c>
      <c r="AL9" s="41">
        <f t="shared" si="18"/>
        <v>9515</v>
      </c>
      <c r="AM9" s="41">
        <f t="shared" si="19"/>
        <v>9416</v>
      </c>
      <c r="AN9" s="41">
        <f>ROW()*1000+R9*100+INT(ROW()/12)*10+R$1</f>
        <v>9317</v>
      </c>
      <c r="AO9" s="41">
        <f>ROW()*1000+S9*100+INT(ROW()/12)*10+S$1</f>
        <v>9218</v>
      </c>
    </row>
    <row r="10" spans="1:81" ht="23.1" customHeight="1">
      <c r="A10" s="17">
        <v>5</v>
      </c>
      <c r="B10" s="26">
        <v>4</v>
      </c>
      <c r="C10" s="26">
        <v>3</v>
      </c>
      <c r="D10" s="26">
        <v>2</v>
      </c>
      <c r="E10" s="26">
        <v>1</v>
      </c>
      <c r="F10" s="26">
        <v>8</v>
      </c>
      <c r="G10" s="26">
        <v>7</v>
      </c>
      <c r="H10" s="26">
        <v>6</v>
      </c>
      <c r="I10" s="26">
        <v>5</v>
      </c>
      <c r="J10" s="26">
        <v>4</v>
      </c>
      <c r="K10" s="26">
        <v>3</v>
      </c>
      <c r="L10" s="26">
        <v>2</v>
      </c>
      <c r="M10" s="26">
        <v>1</v>
      </c>
      <c r="N10" s="26">
        <v>8</v>
      </c>
      <c r="O10" s="26">
        <v>7</v>
      </c>
      <c r="P10" s="26">
        <v>6</v>
      </c>
      <c r="Q10" s="26">
        <v>5</v>
      </c>
      <c r="R10" s="26">
        <v>4</v>
      </c>
      <c r="S10" s="26">
        <v>3</v>
      </c>
      <c r="T10" s="15" t="s">
        <v>22</v>
      </c>
      <c r="W10" s="41">
        <f t="shared" si="10"/>
        <v>10500</v>
      </c>
      <c r="X10" s="41">
        <f t="shared" si="11"/>
        <v>10401</v>
      </c>
      <c r="Y10" s="41">
        <f>ROW()*1000+C10*100+INT(ROW()/12)*10+C$1</f>
        <v>10302</v>
      </c>
      <c r="Z10" s="41">
        <f>ROW()*1000+D10*100+INT(ROW()/12)*10+D$1</f>
        <v>10203</v>
      </c>
      <c r="AA10" s="41">
        <f t="shared" si="12"/>
        <v>10104</v>
      </c>
      <c r="AB10" s="41">
        <f t="shared" si="13"/>
        <v>10805</v>
      </c>
      <c r="AC10" s="41">
        <f>ROW()*1000+G10*100+INT(ROW()/12)*10+G$1</f>
        <v>10706</v>
      </c>
      <c r="AD10" s="41">
        <f t="shared" si="14"/>
        <v>10607</v>
      </c>
      <c r="AE10" s="41">
        <f>ROW()*1000+I10*100+INT(ROW()/12)*10+I$1</f>
        <v>10508</v>
      </c>
      <c r="AF10" s="41">
        <f t="shared" si="15"/>
        <v>10409</v>
      </c>
      <c r="AG10" s="41">
        <f t="shared" si="16"/>
        <v>10310</v>
      </c>
      <c r="AH10" s="41">
        <f>ROW()*1000+L10*100+INT(ROW()/12)*10+L$1</f>
        <v>10211</v>
      </c>
      <c r="AI10" s="41">
        <f>ROW()*1000+M10*100+INT(ROW()/12)*10+M$1</f>
        <v>10112</v>
      </c>
      <c r="AJ10" s="41">
        <f t="shared" si="17"/>
        <v>10813</v>
      </c>
      <c r="AK10" s="41">
        <f>ROW()*1000+O10*100+INT(ROW()/12)*10+O$1</f>
        <v>10714</v>
      </c>
      <c r="AL10" s="41">
        <f t="shared" si="18"/>
        <v>10615</v>
      </c>
      <c r="AM10" s="41">
        <f t="shared" si="19"/>
        <v>10516</v>
      </c>
      <c r="AN10" s="41">
        <f>ROW()*1000+R10*100+INT(ROW()/12)*10+R$1</f>
        <v>10417</v>
      </c>
      <c r="AO10" s="41">
        <f>ROW()*1000+S10*100+INT(ROW()/12)*10+S$1</f>
        <v>10318</v>
      </c>
    </row>
    <row r="11" spans="1:81" ht="23.1" customHeight="1" thickBot="1">
      <c r="A11" s="18">
        <v>6</v>
      </c>
      <c r="B11" s="30">
        <v>5</v>
      </c>
      <c r="C11" s="30">
        <v>4</v>
      </c>
      <c r="D11" s="30">
        <v>3</v>
      </c>
      <c r="E11" s="30">
        <v>2</v>
      </c>
      <c r="F11" s="30">
        <v>1</v>
      </c>
      <c r="G11" s="30">
        <v>8</v>
      </c>
      <c r="H11" s="30">
        <v>7</v>
      </c>
      <c r="I11" s="30">
        <v>6</v>
      </c>
      <c r="J11" s="30">
        <v>5</v>
      </c>
      <c r="K11" s="30">
        <v>4</v>
      </c>
      <c r="L11" s="30">
        <v>3</v>
      </c>
      <c r="M11" s="30">
        <v>2</v>
      </c>
      <c r="N11" s="30">
        <v>1</v>
      </c>
      <c r="O11" s="30">
        <v>8</v>
      </c>
      <c r="P11" s="30">
        <v>7</v>
      </c>
      <c r="Q11" s="30">
        <v>6</v>
      </c>
      <c r="R11" s="30">
        <v>5</v>
      </c>
      <c r="S11" s="30">
        <v>4</v>
      </c>
      <c r="T11" s="16" t="s">
        <v>23</v>
      </c>
      <c r="W11" s="41">
        <f t="shared" si="10"/>
        <v>11600</v>
      </c>
      <c r="X11" s="41">
        <f t="shared" si="11"/>
        <v>11501</v>
      </c>
      <c r="Y11" s="41">
        <f>ROW()*1000+C11*100+INT(ROW()/12)*10+C$1</f>
        <v>11402</v>
      </c>
      <c r="Z11" s="41">
        <f>ROW()*1000+D11*100+INT(ROW()/12)*10+D$1</f>
        <v>11303</v>
      </c>
      <c r="AA11" s="41">
        <f t="shared" si="12"/>
        <v>11204</v>
      </c>
      <c r="AB11" s="41">
        <f t="shared" si="13"/>
        <v>11105</v>
      </c>
      <c r="AC11" s="41">
        <f>ROW()*1000+G11*100+INT(ROW()/12)*10+G$1</f>
        <v>11806</v>
      </c>
      <c r="AD11" s="41">
        <f t="shared" si="14"/>
        <v>11707</v>
      </c>
      <c r="AE11" s="41">
        <f>ROW()*1000+I11*100+INT(ROW()/12)*10+I$1</f>
        <v>11608</v>
      </c>
      <c r="AF11" s="41">
        <f t="shared" si="15"/>
        <v>11509</v>
      </c>
      <c r="AG11" s="41">
        <f t="shared" si="16"/>
        <v>11410</v>
      </c>
      <c r="AH11" s="41">
        <f>ROW()*1000+L11*100+INT(ROW()/12)*10+L$1</f>
        <v>11311</v>
      </c>
      <c r="AI11" s="41">
        <f>ROW()*1000+M11*100+INT(ROW()/12)*10+M$1</f>
        <v>11212</v>
      </c>
      <c r="AJ11" s="41">
        <f t="shared" si="17"/>
        <v>11113</v>
      </c>
      <c r="AK11" s="41">
        <f>ROW()*1000+O11*100+INT(ROW()/12)*10+O$1</f>
        <v>11814</v>
      </c>
      <c r="AL11" s="41">
        <f t="shared" si="18"/>
        <v>11715</v>
      </c>
      <c r="AM11" s="41">
        <f t="shared" si="19"/>
        <v>11616</v>
      </c>
      <c r="AN11" s="41">
        <f>ROW()*1000+R11*100+INT(ROW()/12)*10+R$1</f>
        <v>11517</v>
      </c>
      <c r="AO11" s="41">
        <f>ROW()*1000+S11*100+INT(ROW()/12)*10+S$1</f>
        <v>11418</v>
      </c>
    </row>
    <row r="12" spans="1:81" ht="23.1" customHeight="1">
      <c r="A12" s="27">
        <v>1</v>
      </c>
      <c r="B12" s="28">
        <v>8</v>
      </c>
      <c r="C12" s="28">
        <v>7</v>
      </c>
      <c r="D12" s="28">
        <v>6</v>
      </c>
      <c r="E12" s="28">
        <v>5</v>
      </c>
      <c r="F12" s="28">
        <v>4</v>
      </c>
      <c r="G12" s="28">
        <v>3</v>
      </c>
      <c r="H12" s="28">
        <v>2</v>
      </c>
      <c r="I12" s="28">
        <v>8</v>
      </c>
      <c r="J12" s="28">
        <v>7</v>
      </c>
      <c r="K12" s="28">
        <v>6</v>
      </c>
      <c r="L12" s="28">
        <v>5</v>
      </c>
      <c r="M12" s="28">
        <v>4</v>
      </c>
      <c r="N12" s="28">
        <v>3</v>
      </c>
      <c r="O12" s="28">
        <v>2</v>
      </c>
      <c r="P12" s="28">
        <v>1</v>
      </c>
      <c r="Q12" s="28">
        <v>8</v>
      </c>
      <c r="R12" s="28">
        <v>6</v>
      </c>
      <c r="S12" s="28">
        <v>5</v>
      </c>
      <c r="T12" s="29" t="s">
        <v>40</v>
      </c>
      <c r="W12" s="41">
        <f t="shared" si="10"/>
        <v>12110</v>
      </c>
      <c r="X12" s="41">
        <f t="shared" si="11"/>
        <v>12811</v>
      </c>
      <c r="Y12" s="41">
        <f>ROW()*1000+C12*100+INT(ROW()/12)*10+C$1</f>
        <v>12712</v>
      </c>
      <c r="Z12" s="41">
        <f>ROW()*1000+D12*100+INT(ROW()/12)*10+D$1</f>
        <v>12613</v>
      </c>
      <c r="AA12" s="41">
        <f t="shared" si="12"/>
        <v>12514</v>
      </c>
      <c r="AB12" s="41">
        <f t="shared" si="13"/>
        <v>12415</v>
      </c>
      <c r="AC12" s="41">
        <f>ROW()*1000+G12*100+INT(ROW()/12)*10+G$1</f>
        <v>12316</v>
      </c>
      <c r="AD12" s="41">
        <f t="shared" si="14"/>
        <v>12217</v>
      </c>
      <c r="AE12" s="41">
        <f>ROW()*1000+I12*100+INT(ROW()/12)*10+I$1</f>
        <v>12818</v>
      </c>
      <c r="AF12" s="41">
        <f t="shared" si="15"/>
        <v>12719</v>
      </c>
      <c r="AG12" s="41">
        <f t="shared" si="16"/>
        <v>12620</v>
      </c>
      <c r="AH12" s="41">
        <f>ROW()*1000+L12*100+INT(ROW()/12)*10+L$1</f>
        <v>12521</v>
      </c>
      <c r="AI12" s="41">
        <f>ROW()*1000+M12*100+INT(ROW()/12)*10+M$1</f>
        <v>12422</v>
      </c>
      <c r="AJ12" s="41">
        <f t="shared" si="17"/>
        <v>12323</v>
      </c>
      <c r="AK12" s="41">
        <f>ROW()*1000+O12*100+INT(ROW()/12)*10+O$1</f>
        <v>12224</v>
      </c>
      <c r="AL12" s="41">
        <f t="shared" si="18"/>
        <v>12125</v>
      </c>
      <c r="AM12" s="41">
        <f t="shared" si="19"/>
        <v>12826</v>
      </c>
      <c r="AN12" s="41">
        <f>ROW()*1000+R12*100+INT(ROW()/12)*10+R$1</f>
        <v>12627</v>
      </c>
      <c r="AO12" s="41">
        <f>ROW()*1000+S12*100+INT(ROW()/12)*10+S$1</f>
        <v>12528</v>
      </c>
    </row>
    <row r="13" spans="1:81" ht="23.1" customHeight="1">
      <c r="A13" s="17">
        <v>2</v>
      </c>
      <c r="B13" s="26">
        <v>1</v>
      </c>
      <c r="C13" s="26">
        <v>8</v>
      </c>
      <c r="D13" s="26">
        <v>7</v>
      </c>
      <c r="E13" s="26">
        <v>6</v>
      </c>
      <c r="F13" s="26">
        <v>5</v>
      </c>
      <c r="G13" s="26">
        <v>4</v>
      </c>
      <c r="H13" s="26">
        <v>3</v>
      </c>
      <c r="I13" s="26">
        <v>7</v>
      </c>
      <c r="J13" s="26">
        <v>6</v>
      </c>
      <c r="K13" s="26">
        <v>5</v>
      </c>
      <c r="L13" s="26">
        <v>4</v>
      </c>
      <c r="M13" s="26">
        <v>3</v>
      </c>
      <c r="N13" s="26">
        <v>2</v>
      </c>
      <c r="O13" s="26">
        <v>1</v>
      </c>
      <c r="P13" s="26">
        <v>8</v>
      </c>
      <c r="Q13" s="26">
        <v>7</v>
      </c>
      <c r="R13" s="26">
        <v>8</v>
      </c>
      <c r="S13" s="26">
        <v>6</v>
      </c>
      <c r="T13" s="15" t="s">
        <v>24</v>
      </c>
      <c r="W13" s="41">
        <f t="shared" si="10"/>
        <v>13210</v>
      </c>
      <c r="X13" s="41">
        <f t="shared" si="11"/>
        <v>13111</v>
      </c>
      <c r="Y13" s="41">
        <f>ROW()*1000+C13*100+INT(ROW()/12)*10+C$1</f>
        <v>13812</v>
      </c>
      <c r="Z13" s="41">
        <f>ROW()*1000+D13*100+INT(ROW()/12)*10+D$1</f>
        <v>13713</v>
      </c>
      <c r="AA13" s="41">
        <f t="shared" si="12"/>
        <v>13614</v>
      </c>
      <c r="AB13" s="41">
        <f t="shared" si="13"/>
        <v>13515</v>
      </c>
      <c r="AC13" s="41">
        <f>ROW()*1000+G13*100+INT(ROW()/12)*10+G$1</f>
        <v>13416</v>
      </c>
      <c r="AD13" s="41">
        <f t="shared" si="14"/>
        <v>13317</v>
      </c>
      <c r="AE13" s="41">
        <f>ROW()*1000+I13*100+INT(ROW()/12)*10+I$1</f>
        <v>13718</v>
      </c>
      <c r="AF13" s="41">
        <f t="shared" si="15"/>
        <v>13619</v>
      </c>
      <c r="AG13" s="41">
        <f t="shared" si="16"/>
        <v>13520</v>
      </c>
      <c r="AH13" s="41">
        <f>ROW()*1000+L13*100+INT(ROW()/12)*10+L$1</f>
        <v>13421</v>
      </c>
      <c r="AI13" s="41">
        <f>ROW()*1000+M13*100+INT(ROW()/12)*10+M$1</f>
        <v>13322</v>
      </c>
      <c r="AJ13" s="41">
        <f t="shared" si="17"/>
        <v>13223</v>
      </c>
      <c r="AK13" s="41">
        <f>ROW()*1000+O13*100+INT(ROW()/12)*10+O$1</f>
        <v>13124</v>
      </c>
      <c r="AL13" s="41">
        <f t="shared" si="18"/>
        <v>13825</v>
      </c>
      <c r="AM13" s="41">
        <f t="shared" si="19"/>
        <v>13726</v>
      </c>
      <c r="AN13" s="41">
        <f>ROW()*1000+R13*100+INT(ROW()/12)*10+R$1</f>
        <v>13827</v>
      </c>
      <c r="AO13" s="41">
        <f>ROW()*1000+S13*100+INT(ROW()/12)*10+S$1</f>
        <v>13628</v>
      </c>
    </row>
    <row r="14" spans="1:81" ht="23.1" customHeight="1">
      <c r="A14" s="17">
        <v>3</v>
      </c>
      <c r="B14" s="26">
        <v>2</v>
      </c>
      <c r="C14" s="26">
        <v>1</v>
      </c>
      <c r="D14" s="26">
        <v>8</v>
      </c>
      <c r="E14" s="26">
        <v>7</v>
      </c>
      <c r="F14" s="26">
        <v>6</v>
      </c>
      <c r="G14" s="26">
        <v>5</v>
      </c>
      <c r="H14" s="26">
        <v>4</v>
      </c>
      <c r="I14" s="26">
        <v>6</v>
      </c>
      <c r="J14" s="26">
        <v>5</v>
      </c>
      <c r="K14" s="26">
        <v>4</v>
      </c>
      <c r="L14" s="26">
        <v>3</v>
      </c>
      <c r="M14" s="26">
        <v>2</v>
      </c>
      <c r="N14" s="26">
        <v>1</v>
      </c>
      <c r="O14" s="26">
        <v>8</v>
      </c>
      <c r="P14" s="26">
        <v>7</v>
      </c>
      <c r="Q14" s="26">
        <v>1</v>
      </c>
      <c r="R14" s="26">
        <v>7</v>
      </c>
      <c r="S14" s="26">
        <v>8</v>
      </c>
      <c r="T14" s="15" t="s">
        <v>25</v>
      </c>
      <c r="W14" s="41">
        <f t="shared" si="10"/>
        <v>14310</v>
      </c>
      <c r="X14" s="41">
        <f t="shared" si="11"/>
        <v>14211</v>
      </c>
      <c r="Y14" s="41">
        <f>ROW()*1000+C14*100+INT(ROW()/12)*10+C$1</f>
        <v>14112</v>
      </c>
      <c r="Z14" s="41">
        <f>ROW()*1000+D14*100+INT(ROW()/12)*10+D$1</f>
        <v>14813</v>
      </c>
      <c r="AA14" s="41">
        <f t="shared" si="12"/>
        <v>14714</v>
      </c>
      <c r="AB14" s="41">
        <f t="shared" si="13"/>
        <v>14615</v>
      </c>
      <c r="AC14" s="41">
        <f>ROW()*1000+G14*100+INT(ROW()/12)*10+G$1</f>
        <v>14516</v>
      </c>
      <c r="AD14" s="41">
        <f t="shared" si="14"/>
        <v>14417</v>
      </c>
      <c r="AE14" s="41">
        <f>ROW()*1000+I14*100+INT(ROW()/12)*10+I$1</f>
        <v>14618</v>
      </c>
      <c r="AF14" s="41">
        <f t="shared" si="15"/>
        <v>14519</v>
      </c>
      <c r="AG14" s="41">
        <f t="shared" si="16"/>
        <v>14420</v>
      </c>
      <c r="AH14" s="41">
        <f>ROW()*1000+L14*100+INT(ROW()/12)*10+L$1</f>
        <v>14321</v>
      </c>
      <c r="AI14" s="41">
        <f>ROW()*1000+M14*100+INT(ROW()/12)*10+M$1</f>
        <v>14222</v>
      </c>
      <c r="AJ14" s="41">
        <f t="shared" si="17"/>
        <v>14123</v>
      </c>
      <c r="AK14" s="41">
        <f>ROW()*1000+O14*100+INT(ROW()/12)*10+O$1</f>
        <v>14824</v>
      </c>
      <c r="AL14" s="41">
        <f t="shared" si="18"/>
        <v>14725</v>
      </c>
      <c r="AM14" s="41">
        <f t="shared" si="19"/>
        <v>14126</v>
      </c>
      <c r="AN14" s="41">
        <f>ROW()*1000+R14*100+INT(ROW()/12)*10+R$1</f>
        <v>14727</v>
      </c>
      <c r="AO14" s="41">
        <f>ROW()*1000+S14*100+INT(ROW()/12)*10+S$1</f>
        <v>14828</v>
      </c>
    </row>
    <row r="15" spans="1:81" ht="23.1" customHeight="1">
      <c r="A15" s="17">
        <v>4</v>
      </c>
      <c r="B15" s="26">
        <v>3</v>
      </c>
      <c r="C15" s="26">
        <v>2</v>
      </c>
      <c r="D15" s="26">
        <v>1</v>
      </c>
      <c r="E15" s="26">
        <v>8</v>
      </c>
      <c r="F15" s="26">
        <v>7</v>
      </c>
      <c r="G15" s="26">
        <v>6</v>
      </c>
      <c r="H15" s="26">
        <v>5</v>
      </c>
      <c r="I15" s="26">
        <v>5</v>
      </c>
      <c r="J15" s="26">
        <v>4</v>
      </c>
      <c r="K15" s="26">
        <v>3</v>
      </c>
      <c r="L15" s="26">
        <v>2</v>
      </c>
      <c r="M15" s="26">
        <v>1</v>
      </c>
      <c r="N15" s="26">
        <v>8</v>
      </c>
      <c r="O15" s="26">
        <v>7</v>
      </c>
      <c r="P15" s="26">
        <v>6</v>
      </c>
      <c r="Q15" s="26">
        <v>2</v>
      </c>
      <c r="R15" s="26">
        <v>1</v>
      </c>
      <c r="S15" s="26">
        <v>7</v>
      </c>
      <c r="T15" s="15" t="s">
        <v>26</v>
      </c>
      <c r="W15" s="41">
        <f t="shared" si="10"/>
        <v>15410</v>
      </c>
      <c r="X15" s="41">
        <f t="shared" si="11"/>
        <v>15311</v>
      </c>
      <c r="Y15" s="41">
        <f>ROW()*1000+C15*100+INT(ROW()/12)*10+C$1</f>
        <v>15212</v>
      </c>
      <c r="Z15" s="41">
        <f>ROW()*1000+D15*100+INT(ROW()/12)*10+D$1</f>
        <v>15113</v>
      </c>
      <c r="AA15" s="41">
        <f t="shared" si="12"/>
        <v>15814</v>
      </c>
      <c r="AB15" s="41">
        <f t="shared" si="13"/>
        <v>15715</v>
      </c>
      <c r="AC15" s="41">
        <f>ROW()*1000+G15*100+INT(ROW()/12)*10+G$1</f>
        <v>15616</v>
      </c>
      <c r="AD15" s="41">
        <f t="shared" si="14"/>
        <v>15517</v>
      </c>
      <c r="AE15" s="41">
        <f>ROW()*1000+I15*100+INT(ROW()/12)*10+I$1</f>
        <v>15518</v>
      </c>
      <c r="AF15" s="41">
        <f t="shared" si="15"/>
        <v>15419</v>
      </c>
      <c r="AG15" s="41">
        <f t="shared" si="16"/>
        <v>15320</v>
      </c>
      <c r="AH15" s="41">
        <f>ROW()*1000+L15*100+INT(ROW()/12)*10+L$1</f>
        <v>15221</v>
      </c>
      <c r="AI15" s="41">
        <f>ROW()*1000+M15*100+INT(ROW()/12)*10+M$1</f>
        <v>15122</v>
      </c>
      <c r="AJ15" s="41">
        <f t="shared" si="17"/>
        <v>15823</v>
      </c>
      <c r="AK15" s="41">
        <f>ROW()*1000+O15*100+INT(ROW()/12)*10+O$1</f>
        <v>15724</v>
      </c>
      <c r="AL15" s="41">
        <f t="shared" si="18"/>
        <v>15625</v>
      </c>
      <c r="AM15" s="41">
        <f t="shared" si="19"/>
        <v>15226</v>
      </c>
      <c r="AN15" s="41">
        <f>ROW()*1000+R15*100+INT(ROW()/12)*10+R$1</f>
        <v>15127</v>
      </c>
      <c r="AO15" s="41">
        <f>ROW()*1000+S15*100+INT(ROW()/12)*10+S$1</f>
        <v>15728</v>
      </c>
    </row>
    <row r="16" spans="1:81" ht="23.1" customHeight="1">
      <c r="A16" s="17">
        <v>5</v>
      </c>
      <c r="B16" s="26">
        <v>4</v>
      </c>
      <c r="C16" s="26">
        <v>3</v>
      </c>
      <c r="D16" s="26">
        <v>2</v>
      </c>
      <c r="E16" s="26">
        <v>1</v>
      </c>
      <c r="F16" s="26">
        <v>8</v>
      </c>
      <c r="G16" s="26">
        <v>7</v>
      </c>
      <c r="H16" s="26">
        <v>6</v>
      </c>
      <c r="I16" s="26">
        <v>4</v>
      </c>
      <c r="J16" s="26">
        <v>3</v>
      </c>
      <c r="K16" s="26">
        <v>2</v>
      </c>
      <c r="L16" s="26">
        <v>1</v>
      </c>
      <c r="M16" s="26">
        <v>8</v>
      </c>
      <c r="N16" s="26">
        <v>7</v>
      </c>
      <c r="O16" s="26">
        <v>6</v>
      </c>
      <c r="P16" s="26">
        <v>5</v>
      </c>
      <c r="Q16" s="26">
        <v>3</v>
      </c>
      <c r="R16" s="26">
        <v>2</v>
      </c>
      <c r="S16" s="26">
        <v>1</v>
      </c>
      <c r="T16" s="15" t="s">
        <v>28</v>
      </c>
      <c r="W16" s="41">
        <f t="shared" si="10"/>
        <v>16510</v>
      </c>
      <c r="X16" s="41">
        <f t="shared" si="11"/>
        <v>16411</v>
      </c>
      <c r="Y16" s="41">
        <f>ROW()*1000+C16*100+INT(ROW()/12)*10+C$1</f>
        <v>16312</v>
      </c>
      <c r="Z16" s="41">
        <f>ROW()*1000+D16*100+INT(ROW()/12)*10+D$1</f>
        <v>16213</v>
      </c>
      <c r="AA16" s="41">
        <f t="shared" si="12"/>
        <v>16114</v>
      </c>
      <c r="AB16" s="41">
        <f t="shared" si="13"/>
        <v>16815</v>
      </c>
      <c r="AC16" s="41">
        <f>ROW()*1000+G16*100+INT(ROW()/12)*10+G$1</f>
        <v>16716</v>
      </c>
      <c r="AD16" s="41">
        <f t="shared" si="14"/>
        <v>16617</v>
      </c>
      <c r="AE16" s="41">
        <f>ROW()*1000+I16*100+INT(ROW()/12)*10+I$1</f>
        <v>16418</v>
      </c>
      <c r="AF16" s="41">
        <f t="shared" si="15"/>
        <v>16319</v>
      </c>
      <c r="AG16" s="41">
        <f t="shared" si="16"/>
        <v>16220</v>
      </c>
      <c r="AH16" s="41">
        <f>ROW()*1000+L16*100+INT(ROW()/12)*10+L$1</f>
        <v>16121</v>
      </c>
      <c r="AI16" s="41">
        <f>ROW()*1000+M16*100+INT(ROW()/12)*10+M$1</f>
        <v>16822</v>
      </c>
      <c r="AJ16" s="41">
        <f t="shared" si="17"/>
        <v>16723</v>
      </c>
      <c r="AK16" s="41">
        <f>ROW()*1000+O16*100+INT(ROW()/12)*10+O$1</f>
        <v>16624</v>
      </c>
      <c r="AL16" s="41">
        <f t="shared" si="18"/>
        <v>16525</v>
      </c>
      <c r="AM16" s="41">
        <f t="shared" si="19"/>
        <v>16326</v>
      </c>
      <c r="AN16" s="41">
        <f>ROW()*1000+R16*100+INT(ROW()/12)*10+R$1</f>
        <v>16227</v>
      </c>
      <c r="AO16" s="41">
        <f>ROW()*1000+S16*100+INT(ROW()/12)*10+S$1</f>
        <v>16128</v>
      </c>
    </row>
    <row r="17" spans="1:41" ht="23.1" customHeight="1">
      <c r="A17" s="17">
        <v>6</v>
      </c>
      <c r="B17" s="26">
        <v>5</v>
      </c>
      <c r="C17" s="26">
        <v>4</v>
      </c>
      <c r="D17" s="26">
        <v>3</v>
      </c>
      <c r="E17" s="26">
        <v>2</v>
      </c>
      <c r="F17" s="26">
        <v>1</v>
      </c>
      <c r="G17" s="26">
        <v>8</v>
      </c>
      <c r="H17" s="26">
        <v>7</v>
      </c>
      <c r="I17" s="26">
        <v>3</v>
      </c>
      <c r="J17" s="26">
        <v>2</v>
      </c>
      <c r="K17" s="26">
        <v>1</v>
      </c>
      <c r="L17" s="26">
        <v>8</v>
      </c>
      <c r="M17" s="26">
        <v>7</v>
      </c>
      <c r="N17" s="26">
        <v>6</v>
      </c>
      <c r="O17" s="26">
        <v>5</v>
      </c>
      <c r="P17" s="26">
        <v>4</v>
      </c>
      <c r="Q17" s="26">
        <v>4</v>
      </c>
      <c r="R17" s="26">
        <v>3</v>
      </c>
      <c r="S17" s="26">
        <v>2</v>
      </c>
      <c r="T17" s="15" t="s">
        <v>29</v>
      </c>
      <c r="W17" s="41">
        <f t="shared" si="10"/>
        <v>17610</v>
      </c>
      <c r="X17" s="41">
        <f t="shared" si="11"/>
        <v>17511</v>
      </c>
      <c r="Y17" s="41">
        <f>ROW()*1000+C17*100+INT(ROW()/12)*10+C$1</f>
        <v>17412</v>
      </c>
      <c r="Z17" s="41">
        <f>ROW()*1000+D17*100+INT(ROW()/12)*10+D$1</f>
        <v>17313</v>
      </c>
      <c r="AA17" s="41">
        <f t="shared" si="12"/>
        <v>17214</v>
      </c>
      <c r="AB17" s="41">
        <f t="shared" si="13"/>
        <v>17115</v>
      </c>
      <c r="AC17" s="41">
        <f>ROW()*1000+G17*100+INT(ROW()/12)*10+G$1</f>
        <v>17816</v>
      </c>
      <c r="AD17" s="41">
        <f t="shared" si="14"/>
        <v>17717</v>
      </c>
      <c r="AE17" s="41">
        <f>ROW()*1000+I17*100+INT(ROW()/12)*10+I$1</f>
        <v>17318</v>
      </c>
      <c r="AF17" s="41">
        <f t="shared" si="15"/>
        <v>17219</v>
      </c>
      <c r="AG17" s="41">
        <f t="shared" si="16"/>
        <v>17120</v>
      </c>
      <c r="AH17" s="41">
        <f>ROW()*1000+L17*100+INT(ROW()/12)*10+L$1</f>
        <v>17821</v>
      </c>
      <c r="AI17" s="41">
        <f>ROW()*1000+M17*100+INT(ROW()/12)*10+M$1</f>
        <v>17722</v>
      </c>
      <c r="AJ17" s="41">
        <f t="shared" si="17"/>
        <v>17623</v>
      </c>
      <c r="AK17" s="41">
        <f>ROW()*1000+O17*100+INT(ROW()/12)*10+O$1</f>
        <v>17524</v>
      </c>
      <c r="AL17" s="41">
        <f t="shared" si="18"/>
        <v>17425</v>
      </c>
      <c r="AM17" s="41">
        <f t="shared" si="19"/>
        <v>17426</v>
      </c>
      <c r="AN17" s="41">
        <f>ROW()*1000+R17*100+INT(ROW()/12)*10+R$1</f>
        <v>17327</v>
      </c>
      <c r="AO17" s="41">
        <f>ROW()*1000+S17*100+INT(ROW()/12)*10+S$1</f>
        <v>17228</v>
      </c>
    </row>
    <row r="18" spans="1:41" ht="23.1" customHeight="1">
      <c r="A18" s="17">
        <v>7</v>
      </c>
      <c r="B18" s="26">
        <v>6</v>
      </c>
      <c r="C18" s="26">
        <v>5</v>
      </c>
      <c r="D18" s="26">
        <v>4</v>
      </c>
      <c r="E18" s="26">
        <v>3</v>
      </c>
      <c r="F18" s="26">
        <v>2</v>
      </c>
      <c r="G18" s="26">
        <v>1</v>
      </c>
      <c r="H18" s="26">
        <v>8</v>
      </c>
      <c r="I18" s="26">
        <v>2</v>
      </c>
      <c r="J18" s="26">
        <v>1</v>
      </c>
      <c r="K18" s="26">
        <v>8</v>
      </c>
      <c r="L18" s="26">
        <v>7</v>
      </c>
      <c r="M18" s="26">
        <v>6</v>
      </c>
      <c r="N18" s="26">
        <v>5</v>
      </c>
      <c r="O18" s="26">
        <v>4</v>
      </c>
      <c r="P18" s="26">
        <v>3</v>
      </c>
      <c r="Q18" s="26">
        <v>5</v>
      </c>
      <c r="R18" s="26">
        <v>4</v>
      </c>
      <c r="S18" s="26">
        <v>3</v>
      </c>
      <c r="T18" s="15" t="s">
        <v>41</v>
      </c>
      <c r="W18" s="41">
        <f t="shared" si="10"/>
        <v>18710</v>
      </c>
      <c r="X18" s="41">
        <f t="shared" si="11"/>
        <v>18611</v>
      </c>
      <c r="Y18" s="41">
        <f>ROW()*1000+C18*100+INT(ROW()/12)*10+C$1</f>
        <v>18512</v>
      </c>
      <c r="Z18" s="41">
        <f>ROW()*1000+D18*100+INT(ROW()/12)*10+D$1</f>
        <v>18413</v>
      </c>
      <c r="AA18" s="41">
        <f t="shared" si="12"/>
        <v>18314</v>
      </c>
      <c r="AB18" s="41">
        <f t="shared" si="13"/>
        <v>18215</v>
      </c>
      <c r="AC18" s="41">
        <f>ROW()*1000+G18*100+INT(ROW()/12)*10+G$1</f>
        <v>18116</v>
      </c>
      <c r="AD18" s="41">
        <f t="shared" si="14"/>
        <v>18817</v>
      </c>
      <c r="AE18" s="41">
        <f>ROW()*1000+I18*100+INT(ROW()/12)*10+I$1</f>
        <v>18218</v>
      </c>
      <c r="AF18" s="41">
        <f t="shared" si="15"/>
        <v>18119</v>
      </c>
      <c r="AG18" s="41">
        <f t="shared" si="16"/>
        <v>18820</v>
      </c>
      <c r="AH18" s="41">
        <f>ROW()*1000+L18*100+INT(ROW()/12)*10+L$1</f>
        <v>18721</v>
      </c>
      <c r="AI18" s="41">
        <f>ROW()*1000+M18*100+INT(ROW()/12)*10+M$1</f>
        <v>18622</v>
      </c>
      <c r="AJ18" s="41">
        <f t="shared" si="17"/>
        <v>18523</v>
      </c>
      <c r="AK18" s="41">
        <f>ROW()*1000+O18*100+INT(ROW()/12)*10+O$1</f>
        <v>18424</v>
      </c>
      <c r="AL18" s="41">
        <f t="shared" si="18"/>
        <v>18325</v>
      </c>
      <c r="AM18" s="41">
        <f t="shared" si="19"/>
        <v>18526</v>
      </c>
      <c r="AN18" s="41">
        <f>ROW()*1000+R18*100+INT(ROW()/12)*10+R$1</f>
        <v>18427</v>
      </c>
      <c r="AO18" s="41">
        <f>ROW()*1000+S18*100+INT(ROW()/12)*10+S$1</f>
        <v>18328</v>
      </c>
    </row>
    <row r="19" spans="1:41" ht="23.1" customHeight="1" thickBot="1">
      <c r="A19" s="18">
        <v>8</v>
      </c>
      <c r="B19" s="30">
        <v>7</v>
      </c>
      <c r="C19" s="30">
        <v>6</v>
      </c>
      <c r="D19" s="30">
        <v>5</v>
      </c>
      <c r="E19" s="30">
        <v>4</v>
      </c>
      <c r="F19" s="30">
        <v>3</v>
      </c>
      <c r="G19" s="30">
        <v>2</v>
      </c>
      <c r="H19" s="30">
        <v>1</v>
      </c>
      <c r="I19" s="30">
        <v>1</v>
      </c>
      <c r="J19" s="30">
        <v>8</v>
      </c>
      <c r="K19" s="30">
        <v>7</v>
      </c>
      <c r="L19" s="30">
        <v>6</v>
      </c>
      <c r="M19" s="30">
        <v>5</v>
      </c>
      <c r="N19" s="30">
        <v>4</v>
      </c>
      <c r="O19" s="30">
        <v>3</v>
      </c>
      <c r="P19" s="30">
        <v>2</v>
      </c>
      <c r="Q19" s="30">
        <v>6</v>
      </c>
      <c r="R19" s="30">
        <v>5</v>
      </c>
      <c r="S19" s="30">
        <v>4</v>
      </c>
      <c r="T19" s="16" t="s">
        <v>30</v>
      </c>
      <c r="W19" s="41">
        <f t="shared" si="10"/>
        <v>19810</v>
      </c>
      <c r="X19" s="41">
        <f t="shared" si="11"/>
        <v>19711</v>
      </c>
      <c r="Y19" s="41">
        <f>ROW()*1000+C19*100+INT(ROW()/12)*10+C$1</f>
        <v>19612</v>
      </c>
      <c r="Z19" s="41">
        <f>ROW()*1000+D19*100+INT(ROW()/12)*10+D$1</f>
        <v>19513</v>
      </c>
      <c r="AA19" s="41">
        <f t="shared" si="12"/>
        <v>19414</v>
      </c>
      <c r="AB19" s="41">
        <f t="shared" si="13"/>
        <v>19315</v>
      </c>
      <c r="AC19" s="41">
        <f>ROW()*1000+G19*100+INT(ROW()/12)*10+G$1</f>
        <v>19216</v>
      </c>
      <c r="AD19" s="41">
        <f t="shared" si="14"/>
        <v>19117</v>
      </c>
      <c r="AE19" s="41">
        <f>ROW()*1000+I19*100+INT(ROW()/12)*10+I$1</f>
        <v>19118</v>
      </c>
      <c r="AF19" s="41">
        <f t="shared" si="15"/>
        <v>19819</v>
      </c>
      <c r="AG19" s="41">
        <f t="shared" si="16"/>
        <v>19720</v>
      </c>
      <c r="AH19" s="41">
        <f>ROW()*1000+L19*100+INT(ROW()/12)*10+L$1</f>
        <v>19621</v>
      </c>
      <c r="AI19" s="41">
        <f>ROW()*1000+M19*100+INT(ROW()/12)*10+M$1</f>
        <v>19522</v>
      </c>
      <c r="AJ19" s="41">
        <f t="shared" si="17"/>
        <v>19423</v>
      </c>
      <c r="AK19" s="41">
        <f>ROW()*1000+O19*100+INT(ROW()/12)*10+O$1</f>
        <v>19324</v>
      </c>
      <c r="AL19" s="41">
        <f t="shared" si="18"/>
        <v>19225</v>
      </c>
      <c r="AM19" s="41">
        <f t="shared" si="19"/>
        <v>19626</v>
      </c>
      <c r="AN19" s="41">
        <f>ROW()*1000+R19*100+INT(ROW()/12)*10+R$1</f>
        <v>19527</v>
      </c>
      <c r="AO19" s="41">
        <f>ROW()*1000+S19*100+INT(ROW()/12)*10+S$1</f>
        <v>19428</v>
      </c>
    </row>
    <row r="20" spans="1:41" s="41" customFormat="1" ht="23.1" customHeight="1"/>
    <row r="21" spans="1:41" s="41" customFormat="1" ht="23.1" customHeight="1">
      <c r="AB21" s="41" t="s">
        <v>42</v>
      </c>
      <c r="AC21" s="41" t="s">
        <v>0</v>
      </c>
      <c r="AD21" s="41" t="s">
        <v>43</v>
      </c>
      <c r="AE21" s="41" t="s">
        <v>44</v>
      </c>
    </row>
    <row r="22" spans="1:41" s="41" customFormat="1" ht="23.1" customHeight="1">
      <c r="U22" s="41">
        <v>4</v>
      </c>
      <c r="V22" s="41" t="s">
        <v>17</v>
      </c>
      <c r="Y22" s="41">
        <v>1</v>
      </c>
      <c r="Z22" s="41">
        <f>SMALL($W$4:$AO$19,Y22)</f>
        <v>4106</v>
      </c>
      <c r="AA22" s="41">
        <f>VALUE(RIGHT(Z22,3))</f>
        <v>106</v>
      </c>
      <c r="AB22" s="41">
        <f>INT(Z22/1000)</f>
        <v>4</v>
      </c>
      <c r="AC22" s="41">
        <f t="shared" ref="AC22" si="20">INT(Z22/100)-AB22*10</f>
        <v>1</v>
      </c>
      <c r="AE22" s="41">
        <f t="shared" ref="AE22" si="21">MOD(Z22,10)</f>
        <v>6</v>
      </c>
    </row>
    <row r="23" spans="1:41" s="41" customFormat="1" ht="23.1" customHeight="1">
      <c r="U23" s="41">
        <v>5</v>
      </c>
      <c r="V23" s="41" t="s">
        <v>18</v>
      </c>
      <c r="Y23" s="41">
        <v>2</v>
      </c>
      <c r="Z23" s="41">
        <f>SMALL($W$4:$AO$19,Y23)</f>
        <v>4114</v>
      </c>
      <c r="AA23" s="41">
        <f t="shared" ref="AA23:AA86" si="22">VALUE(RIGHT(Z23,3))</f>
        <v>114</v>
      </c>
      <c r="AB23" s="41">
        <f t="shared" ref="AB23:AB86" si="23">INT(Z23/1000)</f>
        <v>4</v>
      </c>
      <c r="AC23" s="41">
        <f t="shared" ref="AC23:AC86" si="24">INT(Z23/100)-AB23*10</f>
        <v>1</v>
      </c>
      <c r="AD23" s="41">
        <f t="shared" ref="AD23:AD86" si="25">INT(Z23/10)-AB23*100-AC23*10</f>
        <v>1</v>
      </c>
      <c r="AE23" s="41">
        <f t="shared" ref="AE23:AE86" si="26">MOD(Z23,10)</f>
        <v>4</v>
      </c>
    </row>
    <row r="24" spans="1:41" s="41" customFormat="1" ht="23.1" customHeight="1">
      <c r="U24" s="41">
        <v>6</v>
      </c>
      <c r="V24" s="41" t="s">
        <v>27</v>
      </c>
      <c r="Y24" s="41">
        <v>3</v>
      </c>
      <c r="Z24" s="41">
        <f>SMALL($W$4:$AO$19,Y24)</f>
        <v>4205</v>
      </c>
      <c r="AA24" s="41">
        <f t="shared" si="22"/>
        <v>205</v>
      </c>
      <c r="AB24" s="41">
        <f t="shared" si="23"/>
        <v>4</v>
      </c>
      <c r="AC24" s="41">
        <f t="shared" si="24"/>
        <v>2</v>
      </c>
      <c r="AD24" s="41">
        <f t="shared" si="25"/>
        <v>0</v>
      </c>
      <c r="AE24" s="41">
        <f t="shared" si="26"/>
        <v>5</v>
      </c>
    </row>
    <row r="25" spans="1:41" s="41" customFormat="1" ht="23.1" customHeight="1">
      <c r="U25" s="41">
        <v>7</v>
      </c>
      <c r="V25" s="41" t="s">
        <v>19</v>
      </c>
      <c r="Y25" s="41">
        <v>4</v>
      </c>
      <c r="Z25" s="41">
        <f>SMALL($W$4:$AO$19,Y25)</f>
        <v>4213</v>
      </c>
      <c r="AA25" s="41">
        <f t="shared" si="22"/>
        <v>213</v>
      </c>
      <c r="AB25" s="41">
        <f t="shared" si="23"/>
        <v>4</v>
      </c>
      <c r="AC25" s="41">
        <f t="shared" si="24"/>
        <v>2</v>
      </c>
      <c r="AD25" s="41">
        <f t="shared" si="25"/>
        <v>1</v>
      </c>
      <c r="AE25" s="41">
        <f t="shared" si="26"/>
        <v>3</v>
      </c>
    </row>
    <row r="26" spans="1:41" s="41" customFormat="1" ht="23.1" customHeight="1">
      <c r="U26" s="41">
        <v>8</v>
      </c>
      <c r="V26" s="41" t="s">
        <v>20</v>
      </c>
      <c r="Y26" s="41">
        <v>5</v>
      </c>
      <c r="Z26" s="41">
        <f>SMALL($W$4:$AO$19,Y26)</f>
        <v>4304</v>
      </c>
      <c r="AA26" s="41">
        <f t="shared" si="22"/>
        <v>304</v>
      </c>
      <c r="AB26" s="41">
        <f t="shared" si="23"/>
        <v>4</v>
      </c>
      <c r="AC26" s="41">
        <f t="shared" si="24"/>
        <v>3</v>
      </c>
      <c r="AD26" s="41">
        <f t="shared" si="25"/>
        <v>0</v>
      </c>
      <c r="AE26" s="41">
        <f t="shared" si="26"/>
        <v>4</v>
      </c>
    </row>
    <row r="27" spans="1:41" s="41" customFormat="1" ht="23.1" customHeight="1">
      <c r="U27" s="41">
        <v>9</v>
      </c>
      <c r="V27" s="41" t="s">
        <v>21</v>
      </c>
      <c r="Y27" s="41">
        <v>6</v>
      </c>
      <c r="Z27" s="41">
        <f>SMALL($W$4:$AO$19,Y27)</f>
        <v>4312</v>
      </c>
      <c r="AA27" s="41">
        <f t="shared" si="22"/>
        <v>312</v>
      </c>
      <c r="AB27" s="41">
        <f t="shared" si="23"/>
        <v>4</v>
      </c>
      <c r="AC27" s="41">
        <f t="shared" si="24"/>
        <v>3</v>
      </c>
      <c r="AD27" s="41">
        <f t="shared" si="25"/>
        <v>1</v>
      </c>
      <c r="AE27" s="41">
        <f t="shared" si="26"/>
        <v>2</v>
      </c>
    </row>
    <row r="28" spans="1:41" s="41" customFormat="1" ht="23.1" customHeight="1">
      <c r="U28" s="41">
        <v>10</v>
      </c>
      <c r="V28" s="41" t="s">
        <v>22</v>
      </c>
      <c r="Y28" s="41">
        <v>7</v>
      </c>
      <c r="Z28" s="41">
        <f>SMALL($W$4:$AO$19,Y28)</f>
        <v>4403</v>
      </c>
      <c r="AA28" s="41">
        <f t="shared" si="22"/>
        <v>403</v>
      </c>
      <c r="AB28" s="41">
        <f t="shared" si="23"/>
        <v>4</v>
      </c>
      <c r="AC28" s="41">
        <f t="shared" si="24"/>
        <v>4</v>
      </c>
      <c r="AD28" s="41">
        <f t="shared" si="25"/>
        <v>0</v>
      </c>
      <c r="AE28" s="41">
        <f t="shared" si="26"/>
        <v>3</v>
      </c>
    </row>
    <row r="29" spans="1:41" s="41" customFormat="1" ht="23.1" customHeight="1">
      <c r="U29" s="41">
        <v>11</v>
      </c>
      <c r="V29" s="41" t="s">
        <v>23</v>
      </c>
      <c r="Y29" s="41">
        <v>8</v>
      </c>
      <c r="Z29" s="41">
        <f>SMALL($W$4:$AO$19,Y29)</f>
        <v>4411</v>
      </c>
      <c r="AA29" s="41">
        <f t="shared" si="22"/>
        <v>411</v>
      </c>
      <c r="AB29" s="41">
        <f t="shared" si="23"/>
        <v>4</v>
      </c>
      <c r="AC29" s="41">
        <f t="shared" si="24"/>
        <v>4</v>
      </c>
      <c r="AD29" s="41">
        <f t="shared" si="25"/>
        <v>1</v>
      </c>
      <c r="AE29" s="41">
        <f t="shared" si="26"/>
        <v>1</v>
      </c>
    </row>
    <row r="30" spans="1:41" s="41" customFormat="1" ht="23.1" customHeight="1">
      <c r="U30" s="41">
        <v>12</v>
      </c>
      <c r="V30" s="41" t="s">
        <v>40</v>
      </c>
      <c r="Y30" s="41">
        <v>9</v>
      </c>
      <c r="Z30" s="41">
        <f>SMALL($W$4:$AO$19,Y30)</f>
        <v>4502</v>
      </c>
      <c r="AA30" s="41">
        <f t="shared" si="22"/>
        <v>502</v>
      </c>
      <c r="AB30" s="41">
        <f t="shared" si="23"/>
        <v>4</v>
      </c>
      <c r="AC30" s="41">
        <f t="shared" si="24"/>
        <v>5</v>
      </c>
      <c r="AD30" s="41">
        <f t="shared" si="25"/>
        <v>0</v>
      </c>
      <c r="AE30" s="41">
        <f t="shared" si="26"/>
        <v>2</v>
      </c>
    </row>
    <row r="31" spans="1:41" s="41" customFormat="1" ht="23.1" customHeight="1">
      <c r="U31" s="41">
        <v>13</v>
      </c>
      <c r="V31" s="41" t="s">
        <v>24</v>
      </c>
      <c r="Y31" s="41">
        <v>10</v>
      </c>
      <c r="Z31" s="41">
        <f>SMALL($W$4:$AO$19,Y31)</f>
        <v>4510</v>
      </c>
      <c r="AA31" s="41">
        <f t="shared" si="22"/>
        <v>510</v>
      </c>
      <c r="AB31" s="41">
        <f t="shared" si="23"/>
        <v>4</v>
      </c>
      <c r="AC31" s="41">
        <f t="shared" si="24"/>
        <v>5</v>
      </c>
      <c r="AD31" s="41">
        <f t="shared" si="25"/>
        <v>1</v>
      </c>
      <c r="AE31" s="41">
        <f t="shared" si="26"/>
        <v>0</v>
      </c>
    </row>
    <row r="32" spans="1:41" s="41" customFormat="1" ht="23.1" customHeight="1">
      <c r="U32" s="41">
        <v>14</v>
      </c>
      <c r="V32" s="41" t="s">
        <v>25</v>
      </c>
      <c r="Y32" s="41">
        <v>11</v>
      </c>
      <c r="Z32" s="41">
        <f>SMALL($W$4:$AO$19,Y32)</f>
        <v>4518</v>
      </c>
      <c r="AA32" s="41">
        <f t="shared" si="22"/>
        <v>518</v>
      </c>
      <c r="AB32" s="41">
        <f t="shared" si="23"/>
        <v>4</v>
      </c>
      <c r="AC32" s="41">
        <f t="shared" si="24"/>
        <v>5</v>
      </c>
      <c r="AD32" s="41">
        <f t="shared" si="25"/>
        <v>1</v>
      </c>
      <c r="AE32" s="41">
        <f t="shared" si="26"/>
        <v>8</v>
      </c>
    </row>
    <row r="33" spans="21:31" s="41" customFormat="1" ht="23.1" customHeight="1">
      <c r="U33" s="41">
        <v>15</v>
      </c>
      <c r="V33" s="41" t="s">
        <v>26</v>
      </c>
      <c r="Y33" s="41">
        <v>12</v>
      </c>
      <c r="Z33" s="41">
        <f>SMALL($W$4:$AO$19,Y33)</f>
        <v>4601</v>
      </c>
      <c r="AA33" s="41">
        <f t="shared" si="22"/>
        <v>601</v>
      </c>
      <c r="AB33" s="41">
        <f t="shared" si="23"/>
        <v>4</v>
      </c>
      <c r="AC33" s="41">
        <f t="shared" si="24"/>
        <v>6</v>
      </c>
      <c r="AD33" s="41">
        <f t="shared" si="25"/>
        <v>0</v>
      </c>
      <c r="AE33" s="41">
        <f t="shared" si="26"/>
        <v>1</v>
      </c>
    </row>
    <row r="34" spans="21:31" s="41" customFormat="1" ht="23.1" customHeight="1">
      <c r="U34" s="41">
        <v>16</v>
      </c>
      <c r="V34" s="41" t="s">
        <v>28</v>
      </c>
      <c r="Y34" s="41">
        <v>13</v>
      </c>
      <c r="Z34" s="41">
        <f>SMALL($W$4:$AO$19,Y34)</f>
        <v>4609</v>
      </c>
      <c r="AA34" s="41">
        <f t="shared" si="22"/>
        <v>609</v>
      </c>
      <c r="AB34" s="41">
        <f t="shared" si="23"/>
        <v>4</v>
      </c>
      <c r="AC34" s="41">
        <f t="shared" si="24"/>
        <v>6</v>
      </c>
      <c r="AD34" s="41">
        <f t="shared" si="25"/>
        <v>0</v>
      </c>
      <c r="AE34" s="41">
        <f t="shared" si="26"/>
        <v>9</v>
      </c>
    </row>
    <row r="35" spans="21:31" s="41" customFormat="1" ht="23.1" customHeight="1">
      <c r="U35" s="41">
        <v>17</v>
      </c>
      <c r="V35" s="41" t="s">
        <v>29</v>
      </c>
      <c r="Y35" s="41">
        <v>14</v>
      </c>
      <c r="Z35" s="41">
        <f>SMALL($W$4:$AO$19,Y35)</f>
        <v>4617</v>
      </c>
      <c r="AA35" s="41">
        <f t="shared" si="22"/>
        <v>617</v>
      </c>
      <c r="AB35" s="41">
        <f t="shared" si="23"/>
        <v>4</v>
      </c>
      <c r="AC35" s="41">
        <f t="shared" si="24"/>
        <v>6</v>
      </c>
      <c r="AD35" s="41">
        <f t="shared" si="25"/>
        <v>1</v>
      </c>
      <c r="AE35" s="41">
        <f t="shared" si="26"/>
        <v>7</v>
      </c>
    </row>
    <row r="36" spans="21:31" s="41" customFormat="1" ht="23.1" customHeight="1">
      <c r="U36" s="41">
        <v>18</v>
      </c>
      <c r="V36" s="41" t="s">
        <v>41</v>
      </c>
      <c r="Y36" s="41">
        <v>15</v>
      </c>
      <c r="Z36" s="41">
        <f>SMALL($W$4:$AO$19,Y36)</f>
        <v>4700</v>
      </c>
      <c r="AA36" s="41">
        <f t="shared" si="22"/>
        <v>700</v>
      </c>
      <c r="AB36" s="41">
        <f t="shared" si="23"/>
        <v>4</v>
      </c>
      <c r="AC36" s="41">
        <f t="shared" si="24"/>
        <v>7</v>
      </c>
      <c r="AD36" s="41">
        <f t="shared" si="25"/>
        <v>0</v>
      </c>
      <c r="AE36" s="41">
        <f t="shared" si="26"/>
        <v>0</v>
      </c>
    </row>
    <row r="37" spans="21:31" s="41" customFormat="1" ht="23.1" customHeight="1">
      <c r="U37" s="41">
        <v>19</v>
      </c>
      <c r="V37" s="41" t="s">
        <v>30</v>
      </c>
      <c r="Y37" s="41">
        <v>16</v>
      </c>
      <c r="Z37" s="41">
        <f>SMALL($W$4:$AO$19,Y37)</f>
        <v>4708</v>
      </c>
      <c r="AA37" s="41">
        <f t="shared" si="22"/>
        <v>708</v>
      </c>
      <c r="AB37" s="41">
        <f t="shared" si="23"/>
        <v>4</v>
      </c>
      <c r="AC37" s="41">
        <f t="shared" si="24"/>
        <v>7</v>
      </c>
      <c r="AD37" s="41">
        <f t="shared" si="25"/>
        <v>0</v>
      </c>
      <c r="AE37" s="41">
        <f t="shared" si="26"/>
        <v>8</v>
      </c>
    </row>
    <row r="38" spans="21:31" s="41" customFormat="1" ht="23.1" customHeight="1">
      <c r="Y38" s="41">
        <v>17</v>
      </c>
      <c r="Z38" s="41">
        <f>SMALL($W$4:$AO$19,Y38)</f>
        <v>4716</v>
      </c>
      <c r="AA38" s="41">
        <f t="shared" si="22"/>
        <v>716</v>
      </c>
      <c r="AB38" s="41">
        <f t="shared" si="23"/>
        <v>4</v>
      </c>
      <c r="AC38" s="41">
        <f t="shared" si="24"/>
        <v>7</v>
      </c>
      <c r="AD38" s="41">
        <f t="shared" si="25"/>
        <v>1</v>
      </c>
      <c r="AE38" s="41">
        <f t="shared" si="26"/>
        <v>6</v>
      </c>
    </row>
    <row r="39" spans="21:31" s="41" customFormat="1" ht="23.1" customHeight="1">
      <c r="Y39" s="41">
        <v>18</v>
      </c>
      <c r="Z39" s="41">
        <f>SMALL($W$4:$AO$19,Y39)</f>
        <v>4807</v>
      </c>
      <c r="AA39" s="41">
        <f t="shared" si="22"/>
        <v>807</v>
      </c>
      <c r="AB39" s="41">
        <f t="shared" si="23"/>
        <v>4</v>
      </c>
      <c r="AC39" s="41">
        <f t="shared" si="24"/>
        <v>8</v>
      </c>
      <c r="AD39" s="41">
        <f t="shared" si="25"/>
        <v>0</v>
      </c>
      <c r="AE39" s="41">
        <f t="shared" si="26"/>
        <v>7</v>
      </c>
    </row>
    <row r="40" spans="21:31" s="41" customFormat="1" ht="23.1" customHeight="1">
      <c r="Y40" s="41">
        <v>19</v>
      </c>
      <c r="Z40" s="41">
        <f>SMALL($W$4:$AO$19,Y40)</f>
        <v>4815</v>
      </c>
      <c r="AA40" s="41">
        <f t="shared" si="22"/>
        <v>815</v>
      </c>
      <c r="AB40" s="41">
        <f t="shared" si="23"/>
        <v>4</v>
      </c>
      <c r="AC40" s="41">
        <f t="shared" si="24"/>
        <v>8</v>
      </c>
      <c r="AD40" s="41">
        <f t="shared" si="25"/>
        <v>1</v>
      </c>
      <c r="AE40" s="41">
        <f t="shared" si="26"/>
        <v>5</v>
      </c>
    </row>
    <row r="41" spans="21:31" s="41" customFormat="1" ht="23.1" customHeight="1">
      <c r="Y41" s="41">
        <v>20</v>
      </c>
      <c r="Z41" s="41">
        <f>SMALL($W$4:$AO$19,Y41)</f>
        <v>5107</v>
      </c>
      <c r="AA41" s="41">
        <f t="shared" si="22"/>
        <v>107</v>
      </c>
      <c r="AB41" s="41">
        <f t="shared" si="23"/>
        <v>5</v>
      </c>
      <c r="AC41" s="41">
        <f t="shared" si="24"/>
        <v>1</v>
      </c>
      <c r="AD41" s="41">
        <f t="shared" si="25"/>
        <v>0</v>
      </c>
      <c r="AE41" s="41">
        <f t="shared" si="26"/>
        <v>7</v>
      </c>
    </row>
    <row r="42" spans="21:31" s="41" customFormat="1" ht="23.1" customHeight="1">
      <c r="Y42" s="41">
        <v>21</v>
      </c>
      <c r="Z42" s="41">
        <f>SMALL($W$4:$AO$19,Y42)</f>
        <v>5115</v>
      </c>
      <c r="AA42" s="41">
        <f t="shared" si="22"/>
        <v>115</v>
      </c>
      <c r="AB42" s="41">
        <f t="shared" si="23"/>
        <v>5</v>
      </c>
      <c r="AC42" s="41">
        <f t="shared" si="24"/>
        <v>1</v>
      </c>
      <c r="AD42" s="41">
        <f t="shared" si="25"/>
        <v>1</v>
      </c>
      <c r="AE42" s="41">
        <f t="shared" si="26"/>
        <v>5</v>
      </c>
    </row>
    <row r="43" spans="21:31" s="41" customFormat="1" ht="23.1" customHeight="1">
      <c r="Y43" s="41">
        <v>22</v>
      </c>
      <c r="Z43" s="41">
        <f>SMALL($W$4:$AO$19,Y43)</f>
        <v>5206</v>
      </c>
      <c r="AA43" s="41">
        <f t="shared" si="22"/>
        <v>206</v>
      </c>
      <c r="AB43" s="41">
        <f t="shared" si="23"/>
        <v>5</v>
      </c>
      <c r="AC43" s="41">
        <f t="shared" si="24"/>
        <v>2</v>
      </c>
      <c r="AD43" s="41">
        <f t="shared" si="25"/>
        <v>0</v>
      </c>
      <c r="AE43" s="41">
        <f t="shared" si="26"/>
        <v>6</v>
      </c>
    </row>
    <row r="44" spans="21:31" s="41" customFormat="1" ht="23.1" customHeight="1">
      <c r="Y44" s="41">
        <v>23</v>
      </c>
      <c r="Z44" s="41">
        <f>SMALL($W$4:$AO$19,Y44)</f>
        <v>5214</v>
      </c>
      <c r="AA44" s="41">
        <f t="shared" si="22"/>
        <v>214</v>
      </c>
      <c r="AB44" s="41">
        <f t="shared" si="23"/>
        <v>5</v>
      </c>
      <c r="AC44" s="41">
        <f t="shared" si="24"/>
        <v>2</v>
      </c>
      <c r="AD44" s="41">
        <f t="shared" si="25"/>
        <v>1</v>
      </c>
      <c r="AE44" s="41">
        <f t="shared" si="26"/>
        <v>4</v>
      </c>
    </row>
    <row r="45" spans="21:31" s="41" customFormat="1" ht="23.1" customHeight="1">
      <c r="Y45" s="41">
        <v>24</v>
      </c>
      <c r="Z45" s="41">
        <f>SMALL($W$4:$AO$19,Y45)</f>
        <v>5305</v>
      </c>
      <c r="AA45" s="41">
        <f t="shared" si="22"/>
        <v>305</v>
      </c>
      <c r="AB45" s="41">
        <f t="shared" si="23"/>
        <v>5</v>
      </c>
      <c r="AC45" s="41">
        <f t="shared" si="24"/>
        <v>3</v>
      </c>
      <c r="AD45" s="41">
        <f t="shared" si="25"/>
        <v>0</v>
      </c>
      <c r="AE45" s="41">
        <f t="shared" si="26"/>
        <v>5</v>
      </c>
    </row>
    <row r="46" spans="21:31" s="41" customFormat="1" ht="23.1" customHeight="1">
      <c r="Y46" s="41">
        <v>25</v>
      </c>
      <c r="Z46" s="41">
        <f>SMALL($W$4:$AO$19,Y46)</f>
        <v>5313</v>
      </c>
      <c r="AA46" s="41">
        <f t="shared" si="22"/>
        <v>313</v>
      </c>
      <c r="AB46" s="41">
        <f t="shared" si="23"/>
        <v>5</v>
      </c>
      <c r="AC46" s="41">
        <f t="shared" si="24"/>
        <v>3</v>
      </c>
      <c r="AD46" s="41">
        <f t="shared" si="25"/>
        <v>1</v>
      </c>
      <c r="AE46" s="41">
        <f t="shared" si="26"/>
        <v>3</v>
      </c>
    </row>
    <row r="47" spans="21:31" s="41" customFormat="1" ht="23.1" customHeight="1">
      <c r="Y47" s="41">
        <v>26</v>
      </c>
      <c r="Z47" s="41">
        <f>SMALL($W$4:$AO$19,Y47)</f>
        <v>5404</v>
      </c>
      <c r="AA47" s="41">
        <f t="shared" si="22"/>
        <v>404</v>
      </c>
      <c r="AB47" s="41">
        <f t="shared" si="23"/>
        <v>5</v>
      </c>
      <c r="AC47" s="41">
        <f t="shared" si="24"/>
        <v>4</v>
      </c>
      <c r="AD47" s="41">
        <f t="shared" si="25"/>
        <v>0</v>
      </c>
      <c r="AE47" s="41">
        <f t="shared" si="26"/>
        <v>4</v>
      </c>
    </row>
    <row r="48" spans="21:31" s="41" customFormat="1" ht="23.1" customHeight="1">
      <c r="Y48" s="41">
        <v>27</v>
      </c>
      <c r="Z48" s="41">
        <f>SMALL($W$4:$AO$19,Y48)</f>
        <v>5412</v>
      </c>
      <c r="AA48" s="41">
        <f t="shared" si="22"/>
        <v>412</v>
      </c>
      <c r="AB48" s="41">
        <f t="shared" si="23"/>
        <v>5</v>
      </c>
      <c r="AC48" s="41">
        <f t="shared" si="24"/>
        <v>4</v>
      </c>
      <c r="AD48" s="41">
        <f t="shared" si="25"/>
        <v>1</v>
      </c>
      <c r="AE48" s="41">
        <f t="shared" si="26"/>
        <v>2</v>
      </c>
    </row>
    <row r="49" spans="25:31" s="41" customFormat="1" ht="23.1" customHeight="1">
      <c r="Y49" s="41">
        <v>28</v>
      </c>
      <c r="Z49" s="41">
        <f>SMALL($W$4:$AO$19,Y49)</f>
        <v>5503</v>
      </c>
      <c r="AA49" s="41">
        <f t="shared" si="22"/>
        <v>503</v>
      </c>
      <c r="AB49" s="41">
        <f t="shared" si="23"/>
        <v>5</v>
      </c>
      <c r="AC49" s="41">
        <f t="shared" si="24"/>
        <v>5</v>
      </c>
      <c r="AD49" s="41">
        <f t="shared" si="25"/>
        <v>0</v>
      </c>
      <c r="AE49" s="41">
        <f t="shared" si="26"/>
        <v>3</v>
      </c>
    </row>
    <row r="50" spans="25:31" s="41" customFormat="1" ht="23.1" customHeight="1">
      <c r="Y50" s="41">
        <v>29</v>
      </c>
      <c r="Z50" s="41">
        <f>SMALL($W$4:$AO$19,Y50)</f>
        <v>5511</v>
      </c>
      <c r="AA50" s="41">
        <f t="shared" si="22"/>
        <v>511</v>
      </c>
      <c r="AB50" s="41">
        <f t="shared" si="23"/>
        <v>5</v>
      </c>
      <c r="AC50" s="41">
        <f t="shared" si="24"/>
        <v>5</v>
      </c>
      <c r="AD50" s="41">
        <f t="shared" si="25"/>
        <v>1</v>
      </c>
      <c r="AE50" s="41">
        <f t="shared" si="26"/>
        <v>1</v>
      </c>
    </row>
    <row r="51" spans="25:31" s="41" customFormat="1" ht="23.1" customHeight="1">
      <c r="Y51" s="41">
        <v>30</v>
      </c>
      <c r="Z51" s="41">
        <f>SMALL($W$4:$AO$19,Y51)</f>
        <v>5602</v>
      </c>
      <c r="AA51" s="41">
        <f t="shared" si="22"/>
        <v>602</v>
      </c>
      <c r="AB51" s="41">
        <f t="shared" si="23"/>
        <v>5</v>
      </c>
      <c r="AC51" s="41">
        <f t="shared" si="24"/>
        <v>6</v>
      </c>
      <c r="AD51" s="41">
        <f t="shared" si="25"/>
        <v>0</v>
      </c>
      <c r="AE51" s="41">
        <f t="shared" si="26"/>
        <v>2</v>
      </c>
    </row>
    <row r="52" spans="25:31" s="41" customFormat="1" ht="23.1" customHeight="1">
      <c r="Y52" s="41">
        <v>31</v>
      </c>
      <c r="Z52" s="41">
        <f>SMALL($W$4:$AO$19,Y52)</f>
        <v>5610</v>
      </c>
      <c r="AA52" s="41">
        <f t="shared" si="22"/>
        <v>610</v>
      </c>
      <c r="AB52" s="41">
        <f t="shared" si="23"/>
        <v>5</v>
      </c>
      <c r="AC52" s="41">
        <f t="shared" si="24"/>
        <v>6</v>
      </c>
      <c r="AD52" s="41">
        <f t="shared" si="25"/>
        <v>1</v>
      </c>
      <c r="AE52" s="41">
        <f t="shared" si="26"/>
        <v>0</v>
      </c>
    </row>
    <row r="53" spans="25:31" s="41" customFormat="1" ht="23.1" customHeight="1">
      <c r="Y53" s="41">
        <v>32</v>
      </c>
      <c r="Z53" s="41">
        <f>SMALL($W$4:$AO$19,Y53)</f>
        <v>5618</v>
      </c>
      <c r="AA53" s="41">
        <f t="shared" si="22"/>
        <v>618</v>
      </c>
      <c r="AB53" s="41">
        <f t="shared" si="23"/>
        <v>5</v>
      </c>
      <c r="AC53" s="41">
        <f t="shared" si="24"/>
        <v>6</v>
      </c>
      <c r="AD53" s="41">
        <f t="shared" si="25"/>
        <v>1</v>
      </c>
      <c r="AE53" s="41">
        <f t="shared" si="26"/>
        <v>8</v>
      </c>
    </row>
    <row r="54" spans="25:31" s="41" customFormat="1" ht="23.1" customHeight="1">
      <c r="Y54" s="41">
        <v>33</v>
      </c>
      <c r="Z54" s="41">
        <f>SMALL($W$4:$AO$19,Y54)</f>
        <v>5701</v>
      </c>
      <c r="AA54" s="41">
        <f t="shared" si="22"/>
        <v>701</v>
      </c>
      <c r="AB54" s="41">
        <f t="shared" si="23"/>
        <v>5</v>
      </c>
      <c r="AC54" s="41">
        <f t="shared" si="24"/>
        <v>7</v>
      </c>
      <c r="AD54" s="41">
        <f t="shared" si="25"/>
        <v>0</v>
      </c>
      <c r="AE54" s="41">
        <f t="shared" si="26"/>
        <v>1</v>
      </c>
    </row>
    <row r="55" spans="25:31" s="41" customFormat="1" ht="23.1" customHeight="1">
      <c r="Y55" s="41">
        <v>34</v>
      </c>
      <c r="Z55" s="41">
        <f>SMALL($W$4:$AO$19,Y55)</f>
        <v>5709</v>
      </c>
      <c r="AA55" s="41">
        <f t="shared" si="22"/>
        <v>709</v>
      </c>
      <c r="AB55" s="41">
        <f t="shared" si="23"/>
        <v>5</v>
      </c>
      <c r="AC55" s="41">
        <f t="shared" si="24"/>
        <v>7</v>
      </c>
      <c r="AD55" s="41">
        <f t="shared" si="25"/>
        <v>0</v>
      </c>
      <c r="AE55" s="41">
        <f t="shared" si="26"/>
        <v>9</v>
      </c>
    </row>
    <row r="56" spans="25:31" s="41" customFormat="1" ht="23.1" customHeight="1">
      <c r="Y56" s="41">
        <v>35</v>
      </c>
      <c r="Z56" s="41">
        <f>SMALL($W$4:$AO$19,Y56)</f>
        <v>5717</v>
      </c>
      <c r="AA56" s="41">
        <f t="shared" si="22"/>
        <v>717</v>
      </c>
      <c r="AB56" s="41">
        <f t="shared" si="23"/>
        <v>5</v>
      </c>
      <c r="AC56" s="41">
        <f t="shared" si="24"/>
        <v>7</v>
      </c>
      <c r="AD56" s="41">
        <f t="shared" si="25"/>
        <v>1</v>
      </c>
      <c r="AE56" s="41">
        <f t="shared" si="26"/>
        <v>7</v>
      </c>
    </row>
    <row r="57" spans="25:31" s="41" customFormat="1" ht="23.1" customHeight="1">
      <c r="Y57" s="41">
        <v>36</v>
      </c>
      <c r="Z57" s="41">
        <f>SMALL($W$4:$AO$19,Y57)</f>
        <v>5800</v>
      </c>
      <c r="AA57" s="41">
        <f t="shared" si="22"/>
        <v>800</v>
      </c>
      <c r="AB57" s="41">
        <f t="shared" si="23"/>
        <v>5</v>
      </c>
      <c r="AC57" s="41">
        <f t="shared" si="24"/>
        <v>8</v>
      </c>
      <c r="AD57" s="41">
        <f t="shared" si="25"/>
        <v>0</v>
      </c>
      <c r="AE57" s="41">
        <f t="shared" si="26"/>
        <v>0</v>
      </c>
    </row>
    <row r="58" spans="25:31" s="41" customFormat="1" ht="23.1" customHeight="1">
      <c r="Y58" s="41">
        <v>37</v>
      </c>
      <c r="Z58" s="41">
        <f>SMALL($W$4:$AO$19,Y58)</f>
        <v>5808</v>
      </c>
      <c r="AA58" s="41">
        <f t="shared" si="22"/>
        <v>808</v>
      </c>
      <c r="AB58" s="41">
        <f t="shared" si="23"/>
        <v>5</v>
      </c>
      <c r="AC58" s="41">
        <f t="shared" si="24"/>
        <v>8</v>
      </c>
      <c r="AD58" s="41">
        <f t="shared" si="25"/>
        <v>0</v>
      </c>
      <c r="AE58" s="41">
        <f t="shared" si="26"/>
        <v>8</v>
      </c>
    </row>
    <row r="59" spans="25:31" s="41" customFormat="1" ht="23.1" customHeight="1">
      <c r="Y59" s="41">
        <v>38</v>
      </c>
      <c r="Z59" s="41">
        <f>SMALL($W$4:$AO$19,Y59)</f>
        <v>5816</v>
      </c>
      <c r="AA59" s="41">
        <f t="shared" si="22"/>
        <v>816</v>
      </c>
      <c r="AB59" s="41">
        <f t="shared" si="23"/>
        <v>5</v>
      </c>
      <c r="AC59" s="41">
        <f t="shared" si="24"/>
        <v>8</v>
      </c>
      <c r="AD59" s="41">
        <f t="shared" si="25"/>
        <v>1</v>
      </c>
      <c r="AE59" s="41">
        <f t="shared" si="26"/>
        <v>6</v>
      </c>
    </row>
    <row r="60" spans="25:31" s="41" customFormat="1" ht="23.1" customHeight="1">
      <c r="Y60" s="41">
        <v>39</v>
      </c>
      <c r="Z60" s="41">
        <f>SMALL($W$4:$AO$19,Y60)</f>
        <v>6100</v>
      </c>
      <c r="AA60" s="41">
        <f t="shared" si="22"/>
        <v>100</v>
      </c>
      <c r="AB60" s="41">
        <f t="shared" si="23"/>
        <v>6</v>
      </c>
      <c r="AC60" s="41">
        <f t="shared" si="24"/>
        <v>1</v>
      </c>
      <c r="AD60" s="41">
        <f t="shared" si="25"/>
        <v>0</v>
      </c>
      <c r="AE60" s="41">
        <f t="shared" si="26"/>
        <v>0</v>
      </c>
    </row>
    <row r="61" spans="25:31" s="41" customFormat="1" ht="23.1" customHeight="1">
      <c r="Y61" s="41">
        <v>40</v>
      </c>
      <c r="Z61" s="41">
        <f>SMALL($W$4:$AO$19,Y61)</f>
        <v>6108</v>
      </c>
      <c r="AA61" s="41">
        <f t="shared" si="22"/>
        <v>108</v>
      </c>
      <c r="AB61" s="41">
        <f t="shared" si="23"/>
        <v>6</v>
      </c>
      <c r="AC61" s="41">
        <f t="shared" si="24"/>
        <v>1</v>
      </c>
      <c r="AD61" s="41">
        <f t="shared" si="25"/>
        <v>0</v>
      </c>
      <c r="AE61" s="41">
        <f t="shared" si="26"/>
        <v>8</v>
      </c>
    </row>
    <row r="62" spans="25:31" s="41" customFormat="1" ht="23.1" customHeight="1">
      <c r="Y62" s="41">
        <v>41</v>
      </c>
      <c r="Z62" s="41">
        <f>SMALL($W$4:$AO$19,Y62)</f>
        <v>6116</v>
      </c>
      <c r="AA62" s="41">
        <f t="shared" si="22"/>
        <v>116</v>
      </c>
      <c r="AB62" s="41">
        <f t="shared" si="23"/>
        <v>6</v>
      </c>
      <c r="AC62" s="41">
        <f t="shared" si="24"/>
        <v>1</v>
      </c>
      <c r="AD62" s="41">
        <f t="shared" si="25"/>
        <v>1</v>
      </c>
      <c r="AE62" s="41">
        <f t="shared" si="26"/>
        <v>6</v>
      </c>
    </row>
    <row r="63" spans="25:31" ht="23.1" customHeight="1">
      <c r="Y63" s="41">
        <v>42</v>
      </c>
      <c r="Z63" s="41">
        <f>SMALL($W$4:$AO$19,Y63)</f>
        <v>6207</v>
      </c>
      <c r="AA63" s="41">
        <f t="shared" si="22"/>
        <v>207</v>
      </c>
      <c r="AB63" s="41">
        <f t="shared" si="23"/>
        <v>6</v>
      </c>
      <c r="AC63" s="41">
        <f t="shared" si="24"/>
        <v>2</v>
      </c>
      <c r="AD63" s="41">
        <f t="shared" si="25"/>
        <v>0</v>
      </c>
      <c r="AE63" s="41">
        <f t="shared" si="26"/>
        <v>7</v>
      </c>
    </row>
    <row r="64" spans="25:31" ht="23.1" customHeight="1">
      <c r="Y64" s="41">
        <v>43</v>
      </c>
      <c r="Z64" s="41">
        <f>SMALL($W$4:$AO$19,Y64)</f>
        <v>6215</v>
      </c>
      <c r="AA64" s="41">
        <f t="shared" si="22"/>
        <v>215</v>
      </c>
      <c r="AB64" s="41">
        <f t="shared" si="23"/>
        <v>6</v>
      </c>
      <c r="AC64" s="41">
        <f t="shared" si="24"/>
        <v>2</v>
      </c>
      <c r="AD64" s="41">
        <f t="shared" si="25"/>
        <v>1</v>
      </c>
      <c r="AE64" s="41">
        <f t="shared" si="26"/>
        <v>5</v>
      </c>
    </row>
    <row r="65" spans="25:31" ht="23.1" customHeight="1">
      <c r="Y65" s="41">
        <v>44</v>
      </c>
      <c r="Z65" s="41">
        <f>SMALL($W$4:$AO$19,Y65)</f>
        <v>6306</v>
      </c>
      <c r="AA65" s="41">
        <f t="shared" si="22"/>
        <v>306</v>
      </c>
      <c r="AB65" s="41">
        <f t="shared" si="23"/>
        <v>6</v>
      </c>
      <c r="AC65" s="41">
        <f t="shared" si="24"/>
        <v>3</v>
      </c>
      <c r="AD65" s="41">
        <f t="shared" si="25"/>
        <v>0</v>
      </c>
      <c r="AE65" s="41">
        <f t="shared" si="26"/>
        <v>6</v>
      </c>
    </row>
    <row r="66" spans="25:31" ht="23.1" customHeight="1">
      <c r="Y66" s="41">
        <v>45</v>
      </c>
      <c r="Z66" s="41">
        <f>SMALL($W$4:$AO$19,Y66)</f>
        <v>6314</v>
      </c>
      <c r="AA66" s="41">
        <f t="shared" si="22"/>
        <v>314</v>
      </c>
      <c r="AB66" s="41">
        <f t="shared" si="23"/>
        <v>6</v>
      </c>
      <c r="AC66" s="41">
        <f t="shared" si="24"/>
        <v>3</v>
      </c>
      <c r="AD66" s="41">
        <f t="shared" si="25"/>
        <v>1</v>
      </c>
      <c r="AE66" s="41">
        <f t="shared" si="26"/>
        <v>4</v>
      </c>
    </row>
    <row r="67" spans="25:31" ht="23.1" customHeight="1">
      <c r="Y67" s="41">
        <v>46</v>
      </c>
      <c r="Z67" s="41">
        <f>SMALL($W$4:$AO$19,Y67)</f>
        <v>6405</v>
      </c>
      <c r="AA67" s="41">
        <f t="shared" si="22"/>
        <v>405</v>
      </c>
      <c r="AB67" s="41">
        <f t="shared" si="23"/>
        <v>6</v>
      </c>
      <c r="AC67" s="41">
        <f t="shared" si="24"/>
        <v>4</v>
      </c>
      <c r="AD67" s="41">
        <f t="shared" si="25"/>
        <v>0</v>
      </c>
      <c r="AE67" s="41">
        <f t="shared" si="26"/>
        <v>5</v>
      </c>
    </row>
    <row r="68" spans="25:31" ht="23.1" customHeight="1">
      <c r="Y68" s="41">
        <v>47</v>
      </c>
      <c r="Z68" s="41">
        <f>SMALL($W$4:$AO$19,Y68)</f>
        <v>6413</v>
      </c>
      <c r="AA68" s="41">
        <f t="shared" si="22"/>
        <v>413</v>
      </c>
      <c r="AB68" s="41">
        <f t="shared" si="23"/>
        <v>6</v>
      </c>
      <c r="AC68" s="41">
        <f t="shared" si="24"/>
        <v>4</v>
      </c>
      <c r="AD68" s="41">
        <f t="shared" si="25"/>
        <v>1</v>
      </c>
      <c r="AE68" s="41">
        <f t="shared" si="26"/>
        <v>3</v>
      </c>
    </row>
    <row r="69" spans="25:31" ht="23.1" customHeight="1">
      <c r="Y69" s="41">
        <v>48</v>
      </c>
      <c r="Z69" s="41">
        <f>SMALL($W$4:$AO$19,Y69)</f>
        <v>6504</v>
      </c>
      <c r="AA69" s="41">
        <f t="shared" si="22"/>
        <v>504</v>
      </c>
      <c r="AB69" s="41">
        <f t="shared" si="23"/>
        <v>6</v>
      </c>
      <c r="AC69" s="41">
        <f t="shared" si="24"/>
        <v>5</v>
      </c>
      <c r="AD69" s="41">
        <f t="shared" si="25"/>
        <v>0</v>
      </c>
      <c r="AE69" s="41">
        <f t="shared" si="26"/>
        <v>4</v>
      </c>
    </row>
    <row r="70" spans="25:31" ht="23.1" customHeight="1">
      <c r="Y70" s="41">
        <v>49</v>
      </c>
      <c r="Z70" s="41">
        <f>SMALL($W$4:$AO$19,Y70)</f>
        <v>6512</v>
      </c>
      <c r="AA70" s="41">
        <f t="shared" si="22"/>
        <v>512</v>
      </c>
      <c r="AB70" s="41">
        <f t="shared" si="23"/>
        <v>6</v>
      </c>
      <c r="AC70" s="41">
        <f t="shared" si="24"/>
        <v>5</v>
      </c>
      <c r="AD70" s="41">
        <f t="shared" si="25"/>
        <v>1</v>
      </c>
      <c r="AE70" s="41">
        <f t="shared" si="26"/>
        <v>2</v>
      </c>
    </row>
    <row r="71" spans="25:31" ht="23.1" customHeight="1">
      <c r="Y71" s="41">
        <v>50</v>
      </c>
      <c r="Z71" s="41">
        <f>SMALL($W$4:$AO$19,Y71)</f>
        <v>6603</v>
      </c>
      <c r="AA71" s="41">
        <f t="shared" si="22"/>
        <v>603</v>
      </c>
      <c r="AB71" s="41">
        <f t="shared" si="23"/>
        <v>6</v>
      </c>
      <c r="AC71" s="41">
        <f t="shared" si="24"/>
        <v>6</v>
      </c>
      <c r="AD71" s="41">
        <f t="shared" si="25"/>
        <v>0</v>
      </c>
      <c r="AE71" s="41">
        <f t="shared" si="26"/>
        <v>3</v>
      </c>
    </row>
    <row r="72" spans="25:31" ht="23.1" customHeight="1">
      <c r="Y72" s="41">
        <v>51</v>
      </c>
      <c r="Z72" s="41">
        <f>SMALL($W$4:$AO$19,Y72)</f>
        <v>6611</v>
      </c>
      <c r="AA72" s="41">
        <f t="shared" si="22"/>
        <v>611</v>
      </c>
      <c r="AB72" s="41">
        <f t="shared" si="23"/>
        <v>6</v>
      </c>
      <c r="AC72" s="41">
        <f t="shared" si="24"/>
        <v>6</v>
      </c>
      <c r="AD72" s="41">
        <f t="shared" si="25"/>
        <v>1</v>
      </c>
      <c r="AE72" s="41">
        <f t="shared" si="26"/>
        <v>1</v>
      </c>
    </row>
    <row r="73" spans="25:31" ht="23.1" customHeight="1">
      <c r="Y73" s="41">
        <v>52</v>
      </c>
      <c r="Z73" s="41">
        <f>SMALL($W$4:$AO$19,Y73)</f>
        <v>6702</v>
      </c>
      <c r="AA73" s="41">
        <f t="shared" si="22"/>
        <v>702</v>
      </c>
      <c r="AB73" s="41">
        <f t="shared" si="23"/>
        <v>6</v>
      </c>
      <c r="AC73" s="41">
        <f t="shared" si="24"/>
        <v>7</v>
      </c>
      <c r="AD73" s="41">
        <f t="shared" si="25"/>
        <v>0</v>
      </c>
      <c r="AE73" s="41">
        <f t="shared" si="26"/>
        <v>2</v>
      </c>
    </row>
    <row r="74" spans="25:31" ht="23.1" customHeight="1">
      <c r="Y74" s="41">
        <v>53</v>
      </c>
      <c r="Z74" s="41">
        <f>SMALL($W$4:$AO$19,Y74)</f>
        <v>6710</v>
      </c>
      <c r="AA74" s="41">
        <f t="shared" si="22"/>
        <v>710</v>
      </c>
      <c r="AB74" s="41">
        <f t="shared" si="23"/>
        <v>6</v>
      </c>
      <c r="AC74" s="41">
        <f t="shared" si="24"/>
        <v>7</v>
      </c>
      <c r="AD74" s="41">
        <f t="shared" si="25"/>
        <v>1</v>
      </c>
      <c r="AE74" s="41">
        <f t="shared" si="26"/>
        <v>0</v>
      </c>
    </row>
    <row r="75" spans="25:31" ht="23.1" customHeight="1">
      <c r="Y75" s="41">
        <v>54</v>
      </c>
      <c r="Z75" s="41">
        <f>SMALL($W$4:$AO$19,Y75)</f>
        <v>6718</v>
      </c>
      <c r="AA75" s="41">
        <f t="shared" si="22"/>
        <v>718</v>
      </c>
      <c r="AB75" s="41">
        <f t="shared" si="23"/>
        <v>6</v>
      </c>
      <c r="AC75" s="41">
        <f t="shared" si="24"/>
        <v>7</v>
      </c>
      <c r="AD75" s="41">
        <f t="shared" si="25"/>
        <v>1</v>
      </c>
      <c r="AE75" s="41">
        <f t="shared" si="26"/>
        <v>8</v>
      </c>
    </row>
    <row r="76" spans="25:31" ht="23.1" customHeight="1">
      <c r="Y76" s="41">
        <v>55</v>
      </c>
      <c r="Z76" s="41">
        <f>SMALL($W$4:$AO$19,Y76)</f>
        <v>6801</v>
      </c>
      <c r="AA76" s="41">
        <f t="shared" si="22"/>
        <v>801</v>
      </c>
      <c r="AB76" s="41">
        <f t="shared" si="23"/>
        <v>6</v>
      </c>
      <c r="AC76" s="41">
        <f t="shared" si="24"/>
        <v>8</v>
      </c>
      <c r="AD76" s="41">
        <f t="shared" si="25"/>
        <v>0</v>
      </c>
      <c r="AE76" s="41">
        <f t="shared" si="26"/>
        <v>1</v>
      </c>
    </row>
    <row r="77" spans="25:31" ht="23.1" customHeight="1">
      <c r="Y77" s="41">
        <v>56</v>
      </c>
      <c r="Z77" s="41">
        <f>SMALL($W$4:$AO$19,Y77)</f>
        <v>6809</v>
      </c>
      <c r="AA77" s="41">
        <f t="shared" si="22"/>
        <v>809</v>
      </c>
      <c r="AB77" s="41">
        <f t="shared" si="23"/>
        <v>6</v>
      </c>
      <c r="AC77" s="41">
        <f t="shared" si="24"/>
        <v>8</v>
      </c>
      <c r="AD77" s="41">
        <f t="shared" si="25"/>
        <v>0</v>
      </c>
      <c r="AE77" s="41">
        <f t="shared" si="26"/>
        <v>9</v>
      </c>
    </row>
    <row r="78" spans="25:31" ht="23.1" customHeight="1">
      <c r="Y78" s="41">
        <v>57</v>
      </c>
      <c r="Z78" s="41">
        <f>SMALL($W$4:$AO$19,Y78)</f>
        <v>6817</v>
      </c>
      <c r="AA78" s="41">
        <f t="shared" si="22"/>
        <v>817</v>
      </c>
      <c r="AB78" s="41">
        <f t="shared" si="23"/>
        <v>6</v>
      </c>
      <c r="AC78" s="41">
        <f t="shared" si="24"/>
        <v>8</v>
      </c>
      <c r="AD78" s="41">
        <f t="shared" si="25"/>
        <v>1</v>
      </c>
      <c r="AE78" s="41">
        <f t="shared" si="26"/>
        <v>7</v>
      </c>
    </row>
    <row r="79" spans="25:31" ht="23.1" customHeight="1">
      <c r="Y79" s="41">
        <v>58</v>
      </c>
      <c r="Z79" s="41">
        <f>SMALL($W$4:$AO$19,Y79)</f>
        <v>7101</v>
      </c>
      <c r="AA79" s="41">
        <f t="shared" si="22"/>
        <v>101</v>
      </c>
      <c r="AB79" s="41">
        <f t="shared" si="23"/>
        <v>7</v>
      </c>
      <c r="AC79" s="41">
        <f t="shared" si="24"/>
        <v>1</v>
      </c>
      <c r="AD79" s="41">
        <f t="shared" si="25"/>
        <v>0</v>
      </c>
      <c r="AE79" s="41">
        <f t="shared" si="26"/>
        <v>1</v>
      </c>
    </row>
    <row r="80" spans="25:31" ht="23.1" customHeight="1">
      <c r="Y80" s="41">
        <v>59</v>
      </c>
      <c r="Z80" s="41">
        <f>SMALL($W$4:$AO$19,Y80)</f>
        <v>7109</v>
      </c>
      <c r="AA80" s="41">
        <f t="shared" si="22"/>
        <v>109</v>
      </c>
      <c r="AB80" s="41">
        <f t="shared" si="23"/>
        <v>7</v>
      </c>
      <c r="AC80" s="41">
        <f t="shared" si="24"/>
        <v>1</v>
      </c>
      <c r="AD80" s="41">
        <f t="shared" si="25"/>
        <v>0</v>
      </c>
      <c r="AE80" s="41">
        <f t="shared" si="26"/>
        <v>9</v>
      </c>
    </row>
    <row r="81" spans="25:31" ht="23.1" customHeight="1">
      <c r="Y81" s="41">
        <v>60</v>
      </c>
      <c r="Z81" s="41">
        <f>SMALL($W$4:$AO$19,Y81)</f>
        <v>7117</v>
      </c>
      <c r="AA81" s="41">
        <f t="shared" si="22"/>
        <v>117</v>
      </c>
      <c r="AB81" s="41">
        <f t="shared" si="23"/>
        <v>7</v>
      </c>
      <c r="AC81" s="41">
        <f t="shared" si="24"/>
        <v>1</v>
      </c>
      <c r="AD81" s="41">
        <f t="shared" si="25"/>
        <v>1</v>
      </c>
      <c r="AE81" s="41">
        <f t="shared" si="26"/>
        <v>7</v>
      </c>
    </row>
    <row r="82" spans="25:31" ht="23.1" customHeight="1">
      <c r="Y82" s="41">
        <v>61</v>
      </c>
      <c r="Z82" s="41">
        <f>SMALL($W$4:$AO$19,Y82)</f>
        <v>7200</v>
      </c>
      <c r="AA82" s="41">
        <f t="shared" si="22"/>
        <v>200</v>
      </c>
      <c r="AB82" s="41">
        <f t="shared" si="23"/>
        <v>7</v>
      </c>
      <c r="AC82" s="41">
        <f t="shared" si="24"/>
        <v>2</v>
      </c>
      <c r="AD82" s="41">
        <f t="shared" si="25"/>
        <v>0</v>
      </c>
      <c r="AE82" s="41">
        <f t="shared" si="26"/>
        <v>0</v>
      </c>
    </row>
    <row r="83" spans="25:31" ht="23.1" customHeight="1">
      <c r="Y83" s="41">
        <v>62</v>
      </c>
      <c r="Z83" s="41">
        <f>SMALL($W$4:$AO$19,Y83)</f>
        <v>7208</v>
      </c>
      <c r="AA83" s="41">
        <f t="shared" si="22"/>
        <v>208</v>
      </c>
      <c r="AB83" s="41">
        <f t="shared" si="23"/>
        <v>7</v>
      </c>
      <c r="AC83" s="41">
        <f t="shared" si="24"/>
        <v>2</v>
      </c>
      <c r="AD83" s="41">
        <f t="shared" si="25"/>
        <v>0</v>
      </c>
      <c r="AE83" s="41">
        <f t="shared" si="26"/>
        <v>8</v>
      </c>
    </row>
    <row r="84" spans="25:31" ht="23.1" customHeight="1">
      <c r="Y84" s="41">
        <v>63</v>
      </c>
      <c r="Z84" s="41">
        <f>SMALL($W$4:$AO$19,Y84)</f>
        <v>7216</v>
      </c>
      <c r="AA84" s="41">
        <f t="shared" si="22"/>
        <v>216</v>
      </c>
      <c r="AB84" s="41">
        <f t="shared" si="23"/>
        <v>7</v>
      </c>
      <c r="AC84" s="41">
        <f t="shared" si="24"/>
        <v>2</v>
      </c>
      <c r="AD84" s="41">
        <f t="shared" si="25"/>
        <v>1</v>
      </c>
      <c r="AE84" s="41">
        <f t="shared" si="26"/>
        <v>6</v>
      </c>
    </row>
    <row r="85" spans="25:31" ht="23.1" customHeight="1">
      <c r="Y85" s="41">
        <v>64</v>
      </c>
      <c r="Z85" s="41">
        <f>SMALL($W$4:$AO$19,Y85)</f>
        <v>7307</v>
      </c>
      <c r="AA85" s="41">
        <f t="shared" si="22"/>
        <v>307</v>
      </c>
      <c r="AB85" s="41">
        <f t="shared" si="23"/>
        <v>7</v>
      </c>
      <c r="AC85" s="41">
        <f t="shared" si="24"/>
        <v>3</v>
      </c>
      <c r="AD85" s="41">
        <f t="shared" si="25"/>
        <v>0</v>
      </c>
      <c r="AE85" s="41">
        <f t="shared" si="26"/>
        <v>7</v>
      </c>
    </row>
    <row r="86" spans="25:31" ht="23.1" customHeight="1">
      <c r="Y86" s="41">
        <v>65</v>
      </c>
      <c r="Z86" s="41">
        <f>SMALL($W$4:$AO$19,Y86)</f>
        <v>7315</v>
      </c>
      <c r="AA86" s="41">
        <f t="shared" si="22"/>
        <v>315</v>
      </c>
      <c r="AB86" s="41">
        <f t="shared" si="23"/>
        <v>7</v>
      </c>
      <c r="AC86" s="41">
        <f t="shared" si="24"/>
        <v>3</v>
      </c>
      <c r="AD86" s="41">
        <f t="shared" si="25"/>
        <v>1</v>
      </c>
      <c r="AE86" s="41">
        <f t="shared" si="26"/>
        <v>5</v>
      </c>
    </row>
    <row r="87" spans="25:31" ht="23.1" customHeight="1">
      <c r="Y87" s="41">
        <v>66</v>
      </c>
      <c r="Z87" s="41">
        <f>SMALL($W$4:$AO$19,Y87)</f>
        <v>7406</v>
      </c>
      <c r="AA87" s="41">
        <f t="shared" ref="AA87:AA150" si="27">VALUE(RIGHT(Z87,3))</f>
        <v>406</v>
      </c>
      <c r="AB87" s="41">
        <f t="shared" ref="AB87:AB150" si="28">INT(Z87/1000)</f>
        <v>7</v>
      </c>
      <c r="AC87" s="41">
        <f t="shared" ref="AC87:AC150" si="29">INT(Z87/100)-AB87*10</f>
        <v>4</v>
      </c>
      <c r="AD87" s="41">
        <f t="shared" ref="AD87:AD150" si="30">INT(Z87/10)-AB87*100-AC87*10</f>
        <v>0</v>
      </c>
      <c r="AE87" s="41">
        <f t="shared" ref="AE87:AE150" si="31">MOD(Z87,10)</f>
        <v>6</v>
      </c>
    </row>
    <row r="88" spans="25:31" ht="23.1" customHeight="1">
      <c r="Y88" s="41">
        <v>67</v>
      </c>
      <c r="Z88" s="41">
        <f>SMALL($W$4:$AO$19,Y88)</f>
        <v>7414</v>
      </c>
      <c r="AA88" s="41">
        <f t="shared" si="27"/>
        <v>414</v>
      </c>
      <c r="AB88" s="41">
        <f t="shared" si="28"/>
        <v>7</v>
      </c>
      <c r="AC88" s="41">
        <f t="shared" si="29"/>
        <v>4</v>
      </c>
      <c r="AD88" s="41">
        <f t="shared" si="30"/>
        <v>1</v>
      </c>
      <c r="AE88" s="41">
        <f t="shared" si="31"/>
        <v>4</v>
      </c>
    </row>
    <row r="89" spans="25:31" ht="23.1" customHeight="1">
      <c r="Y89" s="41">
        <v>68</v>
      </c>
      <c r="Z89" s="41">
        <f>SMALL($W$4:$AO$19,Y89)</f>
        <v>7505</v>
      </c>
      <c r="AA89" s="41">
        <f t="shared" si="27"/>
        <v>505</v>
      </c>
      <c r="AB89" s="41">
        <f t="shared" si="28"/>
        <v>7</v>
      </c>
      <c r="AC89" s="41">
        <f t="shared" si="29"/>
        <v>5</v>
      </c>
      <c r="AD89" s="41">
        <f t="shared" si="30"/>
        <v>0</v>
      </c>
      <c r="AE89" s="41">
        <f t="shared" si="31"/>
        <v>5</v>
      </c>
    </row>
    <row r="90" spans="25:31" ht="23.1" customHeight="1">
      <c r="Y90" s="41">
        <v>69</v>
      </c>
      <c r="Z90" s="41">
        <f>SMALL($W$4:$AO$19,Y90)</f>
        <v>7513</v>
      </c>
      <c r="AA90" s="41">
        <f t="shared" si="27"/>
        <v>513</v>
      </c>
      <c r="AB90" s="41">
        <f t="shared" si="28"/>
        <v>7</v>
      </c>
      <c r="AC90" s="41">
        <f t="shared" si="29"/>
        <v>5</v>
      </c>
      <c r="AD90" s="41">
        <f t="shared" si="30"/>
        <v>1</v>
      </c>
      <c r="AE90" s="41">
        <f t="shared" si="31"/>
        <v>3</v>
      </c>
    </row>
    <row r="91" spans="25:31" ht="23.1" customHeight="1">
      <c r="Y91" s="41">
        <v>70</v>
      </c>
      <c r="Z91" s="41">
        <f>SMALL($W$4:$AO$19,Y91)</f>
        <v>7604</v>
      </c>
      <c r="AA91" s="41">
        <f t="shared" si="27"/>
        <v>604</v>
      </c>
      <c r="AB91" s="41">
        <f t="shared" si="28"/>
        <v>7</v>
      </c>
      <c r="AC91" s="41">
        <f t="shared" si="29"/>
        <v>6</v>
      </c>
      <c r="AD91" s="41">
        <f t="shared" si="30"/>
        <v>0</v>
      </c>
      <c r="AE91" s="41">
        <f t="shared" si="31"/>
        <v>4</v>
      </c>
    </row>
    <row r="92" spans="25:31" ht="23.1" customHeight="1">
      <c r="Y92" s="41">
        <v>71</v>
      </c>
      <c r="Z92" s="41">
        <f>SMALL($W$4:$AO$19,Y92)</f>
        <v>7612</v>
      </c>
      <c r="AA92" s="41">
        <f t="shared" si="27"/>
        <v>612</v>
      </c>
      <c r="AB92" s="41">
        <f t="shared" si="28"/>
        <v>7</v>
      </c>
      <c r="AC92" s="41">
        <f t="shared" si="29"/>
        <v>6</v>
      </c>
      <c r="AD92" s="41">
        <f t="shared" si="30"/>
        <v>1</v>
      </c>
      <c r="AE92" s="41">
        <f t="shared" si="31"/>
        <v>2</v>
      </c>
    </row>
    <row r="93" spans="25:31" ht="23.1" customHeight="1">
      <c r="Y93" s="41">
        <v>72</v>
      </c>
      <c r="Z93" s="41">
        <f>SMALL($W$4:$AO$19,Y93)</f>
        <v>7703</v>
      </c>
      <c r="AA93" s="41">
        <f t="shared" si="27"/>
        <v>703</v>
      </c>
      <c r="AB93" s="41">
        <f t="shared" si="28"/>
        <v>7</v>
      </c>
      <c r="AC93" s="41">
        <f t="shared" si="29"/>
        <v>7</v>
      </c>
      <c r="AD93" s="41">
        <f t="shared" si="30"/>
        <v>0</v>
      </c>
      <c r="AE93" s="41">
        <f t="shared" si="31"/>
        <v>3</v>
      </c>
    </row>
    <row r="94" spans="25:31" ht="23.1" customHeight="1">
      <c r="Y94" s="41">
        <v>73</v>
      </c>
      <c r="Z94" s="41">
        <f>SMALL($W$4:$AO$19,Y94)</f>
        <v>7711</v>
      </c>
      <c r="AA94" s="41">
        <f t="shared" si="27"/>
        <v>711</v>
      </c>
      <c r="AB94" s="41">
        <f t="shared" si="28"/>
        <v>7</v>
      </c>
      <c r="AC94" s="41">
        <f t="shared" si="29"/>
        <v>7</v>
      </c>
      <c r="AD94" s="41">
        <f t="shared" si="30"/>
        <v>1</v>
      </c>
      <c r="AE94" s="41">
        <f t="shared" si="31"/>
        <v>1</v>
      </c>
    </row>
    <row r="95" spans="25:31" ht="23.1" customHeight="1">
      <c r="Y95" s="41">
        <v>74</v>
      </c>
      <c r="Z95" s="41">
        <f>SMALL($W$4:$AO$19,Y95)</f>
        <v>7802</v>
      </c>
      <c r="AA95" s="41">
        <f t="shared" si="27"/>
        <v>802</v>
      </c>
      <c r="AB95" s="41">
        <f t="shared" si="28"/>
        <v>7</v>
      </c>
      <c r="AC95" s="41">
        <f t="shared" si="29"/>
        <v>8</v>
      </c>
      <c r="AD95" s="41">
        <f t="shared" si="30"/>
        <v>0</v>
      </c>
      <c r="AE95" s="41">
        <f t="shared" si="31"/>
        <v>2</v>
      </c>
    </row>
    <row r="96" spans="25:31" ht="23.1" customHeight="1">
      <c r="Y96" s="41">
        <v>75</v>
      </c>
      <c r="Z96" s="41">
        <f>SMALL($W$4:$AO$19,Y96)</f>
        <v>7810</v>
      </c>
      <c r="AA96" s="41">
        <f t="shared" si="27"/>
        <v>810</v>
      </c>
      <c r="AB96" s="41">
        <f t="shared" si="28"/>
        <v>7</v>
      </c>
      <c r="AC96" s="41">
        <f t="shared" si="29"/>
        <v>8</v>
      </c>
      <c r="AD96" s="41">
        <f t="shared" si="30"/>
        <v>1</v>
      </c>
      <c r="AE96" s="41">
        <f t="shared" si="31"/>
        <v>0</v>
      </c>
    </row>
    <row r="97" spans="25:31" ht="23.1" customHeight="1">
      <c r="Y97" s="41">
        <v>76</v>
      </c>
      <c r="Z97" s="41">
        <f>SMALL($W$4:$AO$19,Y97)</f>
        <v>7818</v>
      </c>
      <c r="AA97" s="41">
        <f t="shared" si="27"/>
        <v>818</v>
      </c>
      <c r="AB97" s="41">
        <f t="shared" si="28"/>
        <v>7</v>
      </c>
      <c r="AC97" s="41">
        <f t="shared" si="29"/>
        <v>8</v>
      </c>
      <c r="AD97" s="41">
        <f t="shared" si="30"/>
        <v>1</v>
      </c>
      <c r="AE97" s="41">
        <f t="shared" si="31"/>
        <v>8</v>
      </c>
    </row>
    <row r="98" spans="25:31" ht="23.1" customHeight="1">
      <c r="Y98" s="41">
        <v>77</v>
      </c>
      <c r="Z98" s="41">
        <f>SMALL($W$4:$AO$19,Y98)</f>
        <v>8102</v>
      </c>
      <c r="AA98" s="41">
        <f t="shared" si="27"/>
        <v>102</v>
      </c>
      <c r="AB98" s="41">
        <f t="shared" si="28"/>
        <v>8</v>
      </c>
      <c r="AC98" s="41">
        <f t="shared" si="29"/>
        <v>1</v>
      </c>
      <c r="AD98" s="41">
        <f t="shared" si="30"/>
        <v>0</v>
      </c>
      <c r="AE98" s="41">
        <f t="shared" si="31"/>
        <v>2</v>
      </c>
    </row>
    <row r="99" spans="25:31" ht="23.1" customHeight="1">
      <c r="Y99" s="41">
        <v>78</v>
      </c>
      <c r="Z99" s="41">
        <f>SMALL($W$4:$AO$19,Y99)</f>
        <v>8110</v>
      </c>
      <c r="AA99" s="41">
        <f t="shared" si="27"/>
        <v>110</v>
      </c>
      <c r="AB99" s="41">
        <f t="shared" si="28"/>
        <v>8</v>
      </c>
      <c r="AC99" s="41">
        <f t="shared" si="29"/>
        <v>1</v>
      </c>
      <c r="AD99" s="41">
        <f t="shared" si="30"/>
        <v>1</v>
      </c>
      <c r="AE99" s="41">
        <f t="shared" si="31"/>
        <v>0</v>
      </c>
    </row>
    <row r="100" spans="25:31" ht="23.1" customHeight="1">
      <c r="Y100" s="41">
        <v>79</v>
      </c>
      <c r="Z100" s="41">
        <f>SMALL($W$4:$AO$19,Y100)</f>
        <v>8118</v>
      </c>
      <c r="AA100" s="41">
        <f t="shared" si="27"/>
        <v>118</v>
      </c>
      <c r="AB100" s="41">
        <f t="shared" si="28"/>
        <v>8</v>
      </c>
      <c r="AC100" s="41">
        <f t="shared" si="29"/>
        <v>1</v>
      </c>
      <c r="AD100" s="41">
        <f t="shared" si="30"/>
        <v>1</v>
      </c>
      <c r="AE100" s="41">
        <f t="shared" si="31"/>
        <v>8</v>
      </c>
    </row>
    <row r="101" spans="25:31" ht="23.1" customHeight="1">
      <c r="Y101" s="41">
        <v>80</v>
      </c>
      <c r="Z101" s="41">
        <f>SMALL($W$4:$AO$19,Y101)</f>
        <v>8201</v>
      </c>
      <c r="AA101" s="41">
        <f t="shared" si="27"/>
        <v>201</v>
      </c>
      <c r="AB101" s="41">
        <f t="shared" si="28"/>
        <v>8</v>
      </c>
      <c r="AC101" s="41">
        <f t="shared" si="29"/>
        <v>2</v>
      </c>
      <c r="AD101" s="41">
        <f t="shared" si="30"/>
        <v>0</v>
      </c>
      <c r="AE101" s="41">
        <f t="shared" si="31"/>
        <v>1</v>
      </c>
    </row>
    <row r="102" spans="25:31" ht="23.1" customHeight="1">
      <c r="Y102" s="41">
        <v>81</v>
      </c>
      <c r="Z102" s="41">
        <f>SMALL($W$4:$AO$19,Y102)</f>
        <v>8209</v>
      </c>
      <c r="AA102" s="41">
        <f t="shared" si="27"/>
        <v>209</v>
      </c>
      <c r="AB102" s="41">
        <f t="shared" si="28"/>
        <v>8</v>
      </c>
      <c r="AC102" s="41">
        <f t="shared" si="29"/>
        <v>2</v>
      </c>
      <c r="AD102" s="41">
        <f t="shared" si="30"/>
        <v>0</v>
      </c>
      <c r="AE102" s="41">
        <f t="shared" si="31"/>
        <v>9</v>
      </c>
    </row>
    <row r="103" spans="25:31" ht="23.1" customHeight="1">
      <c r="Y103" s="41">
        <v>82</v>
      </c>
      <c r="Z103" s="41">
        <f>SMALL($W$4:$AO$19,Y103)</f>
        <v>8217</v>
      </c>
      <c r="AA103" s="41">
        <f t="shared" si="27"/>
        <v>217</v>
      </c>
      <c r="AB103" s="41">
        <f t="shared" si="28"/>
        <v>8</v>
      </c>
      <c r="AC103" s="41">
        <f t="shared" si="29"/>
        <v>2</v>
      </c>
      <c r="AD103" s="41">
        <f t="shared" si="30"/>
        <v>1</v>
      </c>
      <c r="AE103" s="41">
        <f t="shared" si="31"/>
        <v>7</v>
      </c>
    </row>
    <row r="104" spans="25:31" ht="23.1" customHeight="1">
      <c r="Y104" s="41">
        <v>83</v>
      </c>
      <c r="Z104" s="41">
        <f>SMALL($W$4:$AO$19,Y104)</f>
        <v>8300</v>
      </c>
      <c r="AA104" s="41">
        <f t="shared" si="27"/>
        <v>300</v>
      </c>
      <c r="AB104" s="41">
        <f t="shared" si="28"/>
        <v>8</v>
      </c>
      <c r="AC104" s="41">
        <f t="shared" si="29"/>
        <v>3</v>
      </c>
      <c r="AD104" s="41">
        <f t="shared" si="30"/>
        <v>0</v>
      </c>
      <c r="AE104" s="41">
        <f t="shared" si="31"/>
        <v>0</v>
      </c>
    </row>
    <row r="105" spans="25:31" ht="23.1" customHeight="1">
      <c r="Y105" s="41">
        <v>84</v>
      </c>
      <c r="Z105" s="41">
        <f>SMALL($W$4:$AO$19,Y105)</f>
        <v>8308</v>
      </c>
      <c r="AA105" s="41">
        <f t="shared" si="27"/>
        <v>308</v>
      </c>
      <c r="AB105" s="41">
        <f t="shared" si="28"/>
        <v>8</v>
      </c>
      <c r="AC105" s="41">
        <f t="shared" si="29"/>
        <v>3</v>
      </c>
      <c r="AD105" s="41">
        <f t="shared" si="30"/>
        <v>0</v>
      </c>
      <c r="AE105" s="41">
        <f t="shared" si="31"/>
        <v>8</v>
      </c>
    </row>
    <row r="106" spans="25:31" ht="23.1" customHeight="1">
      <c r="Y106" s="41">
        <v>85</v>
      </c>
      <c r="Z106" s="41">
        <f>SMALL($W$4:$AO$19,Y106)</f>
        <v>8316</v>
      </c>
      <c r="AA106" s="41">
        <f t="shared" si="27"/>
        <v>316</v>
      </c>
      <c r="AB106" s="41">
        <f t="shared" si="28"/>
        <v>8</v>
      </c>
      <c r="AC106" s="41">
        <f t="shared" si="29"/>
        <v>3</v>
      </c>
      <c r="AD106" s="41">
        <f t="shared" si="30"/>
        <v>1</v>
      </c>
      <c r="AE106" s="41">
        <f t="shared" si="31"/>
        <v>6</v>
      </c>
    </row>
    <row r="107" spans="25:31" ht="23.1" customHeight="1">
      <c r="Y107" s="41">
        <v>86</v>
      </c>
      <c r="Z107" s="41">
        <f>SMALL($W$4:$AO$19,Y107)</f>
        <v>8407</v>
      </c>
      <c r="AA107" s="41">
        <f t="shared" si="27"/>
        <v>407</v>
      </c>
      <c r="AB107" s="41">
        <f t="shared" si="28"/>
        <v>8</v>
      </c>
      <c r="AC107" s="41">
        <f t="shared" si="29"/>
        <v>4</v>
      </c>
      <c r="AD107" s="41">
        <f t="shared" si="30"/>
        <v>0</v>
      </c>
      <c r="AE107" s="41">
        <f t="shared" si="31"/>
        <v>7</v>
      </c>
    </row>
    <row r="108" spans="25:31" ht="23.1" customHeight="1">
      <c r="Y108" s="41">
        <v>87</v>
      </c>
      <c r="Z108" s="41">
        <f>SMALL($W$4:$AO$19,Y108)</f>
        <v>8415</v>
      </c>
      <c r="AA108" s="41">
        <f t="shared" si="27"/>
        <v>415</v>
      </c>
      <c r="AB108" s="41">
        <f t="shared" si="28"/>
        <v>8</v>
      </c>
      <c r="AC108" s="41">
        <f t="shared" si="29"/>
        <v>4</v>
      </c>
      <c r="AD108" s="41">
        <f t="shared" si="30"/>
        <v>1</v>
      </c>
      <c r="AE108" s="41">
        <f t="shared" si="31"/>
        <v>5</v>
      </c>
    </row>
    <row r="109" spans="25:31" ht="23.1" customHeight="1">
      <c r="Y109" s="41">
        <v>88</v>
      </c>
      <c r="Z109" s="41">
        <f>SMALL($W$4:$AO$19,Y109)</f>
        <v>8506</v>
      </c>
      <c r="AA109" s="41">
        <f t="shared" si="27"/>
        <v>506</v>
      </c>
      <c r="AB109" s="41">
        <f t="shared" si="28"/>
        <v>8</v>
      </c>
      <c r="AC109" s="41">
        <f t="shared" si="29"/>
        <v>5</v>
      </c>
      <c r="AD109" s="41">
        <f t="shared" si="30"/>
        <v>0</v>
      </c>
      <c r="AE109" s="41">
        <f t="shared" si="31"/>
        <v>6</v>
      </c>
    </row>
    <row r="110" spans="25:31" ht="23.1" customHeight="1">
      <c r="Y110" s="41">
        <v>89</v>
      </c>
      <c r="Z110" s="41">
        <f>SMALL($W$4:$AO$19,Y110)</f>
        <v>8514</v>
      </c>
      <c r="AA110" s="41">
        <f t="shared" si="27"/>
        <v>514</v>
      </c>
      <c r="AB110" s="41">
        <f t="shared" si="28"/>
        <v>8</v>
      </c>
      <c r="AC110" s="41">
        <f t="shared" si="29"/>
        <v>5</v>
      </c>
      <c r="AD110" s="41">
        <f t="shared" si="30"/>
        <v>1</v>
      </c>
      <c r="AE110" s="41">
        <f t="shared" si="31"/>
        <v>4</v>
      </c>
    </row>
    <row r="111" spans="25:31" ht="23.1" customHeight="1">
      <c r="Y111" s="41">
        <v>90</v>
      </c>
      <c r="Z111" s="41">
        <f>SMALL($W$4:$AO$19,Y111)</f>
        <v>8605</v>
      </c>
      <c r="AA111" s="41">
        <f t="shared" si="27"/>
        <v>605</v>
      </c>
      <c r="AB111" s="41">
        <f t="shared" si="28"/>
        <v>8</v>
      </c>
      <c r="AC111" s="41">
        <f t="shared" si="29"/>
        <v>6</v>
      </c>
      <c r="AD111" s="41">
        <f t="shared" si="30"/>
        <v>0</v>
      </c>
      <c r="AE111" s="41">
        <f t="shared" si="31"/>
        <v>5</v>
      </c>
    </row>
    <row r="112" spans="25:31" ht="23.1" customHeight="1">
      <c r="Y112" s="41">
        <v>91</v>
      </c>
      <c r="Z112" s="41">
        <f>SMALL($W$4:$AO$19,Y112)</f>
        <v>8613</v>
      </c>
      <c r="AA112" s="41">
        <f t="shared" si="27"/>
        <v>613</v>
      </c>
      <c r="AB112" s="41">
        <f t="shared" si="28"/>
        <v>8</v>
      </c>
      <c r="AC112" s="41">
        <f t="shared" si="29"/>
        <v>6</v>
      </c>
      <c r="AD112" s="41">
        <f t="shared" si="30"/>
        <v>1</v>
      </c>
      <c r="AE112" s="41">
        <f t="shared" si="31"/>
        <v>3</v>
      </c>
    </row>
    <row r="113" spans="25:31" ht="23.1" customHeight="1">
      <c r="Y113" s="41">
        <v>92</v>
      </c>
      <c r="Z113" s="41">
        <f>SMALL($W$4:$AO$19,Y113)</f>
        <v>8704</v>
      </c>
      <c r="AA113" s="41">
        <f t="shared" si="27"/>
        <v>704</v>
      </c>
      <c r="AB113" s="41">
        <f t="shared" si="28"/>
        <v>8</v>
      </c>
      <c r="AC113" s="41">
        <f t="shared" si="29"/>
        <v>7</v>
      </c>
      <c r="AD113" s="41">
        <f t="shared" si="30"/>
        <v>0</v>
      </c>
      <c r="AE113" s="41">
        <f t="shared" si="31"/>
        <v>4</v>
      </c>
    </row>
    <row r="114" spans="25:31" ht="23.1" customHeight="1">
      <c r="Y114" s="41">
        <v>93</v>
      </c>
      <c r="Z114" s="41">
        <f>SMALL($W$4:$AO$19,Y114)</f>
        <v>8712</v>
      </c>
      <c r="AA114" s="41">
        <f t="shared" si="27"/>
        <v>712</v>
      </c>
      <c r="AB114" s="41">
        <f t="shared" si="28"/>
        <v>8</v>
      </c>
      <c r="AC114" s="41">
        <f t="shared" si="29"/>
        <v>7</v>
      </c>
      <c r="AD114" s="41">
        <f t="shared" si="30"/>
        <v>1</v>
      </c>
      <c r="AE114" s="41">
        <f t="shared" si="31"/>
        <v>2</v>
      </c>
    </row>
    <row r="115" spans="25:31" ht="23.1" customHeight="1">
      <c r="Y115" s="41">
        <v>94</v>
      </c>
      <c r="Z115" s="41">
        <f>SMALL($W$4:$AO$19,Y115)</f>
        <v>8803</v>
      </c>
      <c r="AA115" s="41">
        <f t="shared" si="27"/>
        <v>803</v>
      </c>
      <c r="AB115" s="41">
        <f t="shared" si="28"/>
        <v>8</v>
      </c>
      <c r="AC115" s="41">
        <f t="shared" si="29"/>
        <v>8</v>
      </c>
      <c r="AD115" s="41">
        <f t="shared" si="30"/>
        <v>0</v>
      </c>
      <c r="AE115" s="41">
        <f t="shared" si="31"/>
        <v>3</v>
      </c>
    </row>
    <row r="116" spans="25:31" ht="23.1" customHeight="1">
      <c r="Y116" s="41">
        <v>95</v>
      </c>
      <c r="Z116" s="41">
        <f>SMALL($W$4:$AO$19,Y116)</f>
        <v>8811</v>
      </c>
      <c r="AA116" s="41">
        <f t="shared" si="27"/>
        <v>811</v>
      </c>
      <c r="AB116" s="41">
        <f t="shared" si="28"/>
        <v>8</v>
      </c>
      <c r="AC116" s="41">
        <f t="shared" si="29"/>
        <v>8</v>
      </c>
      <c r="AD116" s="41">
        <f t="shared" si="30"/>
        <v>1</v>
      </c>
      <c r="AE116" s="41">
        <f t="shared" si="31"/>
        <v>1</v>
      </c>
    </row>
    <row r="117" spans="25:31" ht="23.1" customHeight="1">
      <c r="Y117" s="41">
        <v>96</v>
      </c>
      <c r="Z117" s="41">
        <f>SMALL($W$4:$AO$19,Y117)</f>
        <v>9103</v>
      </c>
      <c r="AA117" s="41">
        <f t="shared" si="27"/>
        <v>103</v>
      </c>
      <c r="AB117" s="41">
        <f t="shared" si="28"/>
        <v>9</v>
      </c>
      <c r="AC117" s="41">
        <f t="shared" si="29"/>
        <v>1</v>
      </c>
      <c r="AD117" s="41">
        <f t="shared" si="30"/>
        <v>0</v>
      </c>
      <c r="AE117" s="41">
        <f t="shared" si="31"/>
        <v>3</v>
      </c>
    </row>
    <row r="118" spans="25:31" ht="23.1" customHeight="1">
      <c r="Y118" s="41">
        <v>97</v>
      </c>
      <c r="Z118" s="41">
        <f>SMALL($W$4:$AO$19,Y118)</f>
        <v>9111</v>
      </c>
      <c r="AA118" s="41">
        <f t="shared" si="27"/>
        <v>111</v>
      </c>
      <c r="AB118" s="41">
        <f t="shared" si="28"/>
        <v>9</v>
      </c>
      <c r="AC118" s="41">
        <f t="shared" si="29"/>
        <v>1</v>
      </c>
      <c r="AD118" s="41">
        <f t="shared" si="30"/>
        <v>1</v>
      </c>
      <c r="AE118" s="41">
        <f t="shared" si="31"/>
        <v>1</v>
      </c>
    </row>
    <row r="119" spans="25:31" ht="23.1" customHeight="1">
      <c r="Y119" s="41">
        <v>98</v>
      </c>
      <c r="Z119" s="41">
        <f>SMALL($W$4:$AO$19,Y119)</f>
        <v>9202</v>
      </c>
      <c r="AA119" s="41">
        <f t="shared" si="27"/>
        <v>202</v>
      </c>
      <c r="AB119" s="41">
        <f t="shared" si="28"/>
        <v>9</v>
      </c>
      <c r="AC119" s="41">
        <f t="shared" si="29"/>
        <v>2</v>
      </c>
      <c r="AD119" s="41">
        <f t="shared" si="30"/>
        <v>0</v>
      </c>
      <c r="AE119" s="41">
        <f t="shared" si="31"/>
        <v>2</v>
      </c>
    </row>
    <row r="120" spans="25:31" ht="23.1" customHeight="1">
      <c r="Y120" s="41">
        <v>99</v>
      </c>
      <c r="Z120" s="41">
        <f>SMALL($W$4:$AO$19,Y120)</f>
        <v>9210</v>
      </c>
      <c r="AA120" s="41">
        <f t="shared" si="27"/>
        <v>210</v>
      </c>
      <c r="AB120" s="41">
        <f t="shared" si="28"/>
        <v>9</v>
      </c>
      <c r="AC120" s="41">
        <f t="shared" si="29"/>
        <v>2</v>
      </c>
      <c r="AD120" s="41">
        <f t="shared" si="30"/>
        <v>1</v>
      </c>
      <c r="AE120" s="41">
        <f t="shared" si="31"/>
        <v>0</v>
      </c>
    </row>
    <row r="121" spans="25:31" ht="23.1" customHeight="1">
      <c r="Y121" s="41">
        <v>100</v>
      </c>
      <c r="Z121" s="41">
        <f>SMALL($W$4:$AO$19,Y121)</f>
        <v>9218</v>
      </c>
      <c r="AA121" s="41">
        <f t="shared" si="27"/>
        <v>218</v>
      </c>
      <c r="AB121" s="41">
        <f t="shared" si="28"/>
        <v>9</v>
      </c>
      <c r="AC121" s="41">
        <f t="shared" si="29"/>
        <v>2</v>
      </c>
      <c r="AD121" s="41">
        <f t="shared" si="30"/>
        <v>1</v>
      </c>
      <c r="AE121" s="41">
        <f t="shared" si="31"/>
        <v>8</v>
      </c>
    </row>
    <row r="122" spans="25:31" ht="23.1" customHeight="1">
      <c r="Y122" s="41">
        <v>101</v>
      </c>
      <c r="Z122" s="41">
        <f>SMALL($W$4:$AO$19,Y122)</f>
        <v>9301</v>
      </c>
      <c r="AA122" s="41">
        <f t="shared" si="27"/>
        <v>301</v>
      </c>
      <c r="AB122" s="41">
        <f t="shared" si="28"/>
        <v>9</v>
      </c>
      <c r="AC122" s="41">
        <f t="shared" si="29"/>
        <v>3</v>
      </c>
      <c r="AD122" s="41">
        <f t="shared" si="30"/>
        <v>0</v>
      </c>
      <c r="AE122" s="41">
        <f t="shared" si="31"/>
        <v>1</v>
      </c>
    </row>
    <row r="123" spans="25:31" ht="23.1" customHeight="1">
      <c r="Y123" s="41">
        <v>102</v>
      </c>
      <c r="Z123" s="41">
        <f>SMALL($W$4:$AO$19,Y123)</f>
        <v>9309</v>
      </c>
      <c r="AA123" s="41">
        <f t="shared" si="27"/>
        <v>309</v>
      </c>
      <c r="AB123" s="41">
        <f t="shared" si="28"/>
        <v>9</v>
      </c>
      <c r="AC123" s="41">
        <f t="shared" si="29"/>
        <v>3</v>
      </c>
      <c r="AD123" s="41">
        <f t="shared" si="30"/>
        <v>0</v>
      </c>
      <c r="AE123" s="41">
        <f t="shared" si="31"/>
        <v>9</v>
      </c>
    </row>
    <row r="124" spans="25:31" ht="23.1" customHeight="1">
      <c r="Y124" s="41">
        <v>103</v>
      </c>
      <c r="Z124" s="41">
        <f>SMALL($W$4:$AO$19,Y124)</f>
        <v>9317</v>
      </c>
      <c r="AA124" s="41">
        <f t="shared" si="27"/>
        <v>317</v>
      </c>
      <c r="AB124" s="41">
        <f t="shared" si="28"/>
        <v>9</v>
      </c>
      <c r="AC124" s="41">
        <f t="shared" si="29"/>
        <v>3</v>
      </c>
      <c r="AD124" s="41">
        <f t="shared" si="30"/>
        <v>1</v>
      </c>
      <c r="AE124" s="41">
        <f t="shared" si="31"/>
        <v>7</v>
      </c>
    </row>
    <row r="125" spans="25:31" ht="23.1" customHeight="1">
      <c r="Y125" s="41">
        <v>104</v>
      </c>
      <c r="Z125" s="41">
        <f>SMALL($W$4:$AO$19,Y125)</f>
        <v>9400</v>
      </c>
      <c r="AA125" s="41">
        <f t="shared" si="27"/>
        <v>400</v>
      </c>
      <c r="AB125" s="41">
        <f t="shared" si="28"/>
        <v>9</v>
      </c>
      <c r="AC125" s="41">
        <f t="shared" si="29"/>
        <v>4</v>
      </c>
      <c r="AD125" s="41">
        <f t="shared" si="30"/>
        <v>0</v>
      </c>
      <c r="AE125" s="41">
        <f t="shared" si="31"/>
        <v>0</v>
      </c>
    </row>
    <row r="126" spans="25:31" ht="23.1" customHeight="1">
      <c r="Y126" s="41">
        <v>105</v>
      </c>
      <c r="Z126" s="41">
        <f>SMALL($W$4:$AO$19,Y126)</f>
        <v>9408</v>
      </c>
      <c r="AA126" s="41">
        <f t="shared" si="27"/>
        <v>408</v>
      </c>
      <c r="AB126" s="41">
        <f t="shared" si="28"/>
        <v>9</v>
      </c>
      <c r="AC126" s="41">
        <f t="shared" si="29"/>
        <v>4</v>
      </c>
      <c r="AD126" s="41">
        <f t="shared" si="30"/>
        <v>0</v>
      </c>
      <c r="AE126" s="41">
        <f t="shared" si="31"/>
        <v>8</v>
      </c>
    </row>
    <row r="127" spans="25:31" ht="23.1" customHeight="1">
      <c r="Y127" s="41">
        <v>106</v>
      </c>
      <c r="Z127" s="41">
        <f>SMALL($W$4:$AO$19,Y127)</f>
        <v>9416</v>
      </c>
      <c r="AA127" s="41">
        <f t="shared" si="27"/>
        <v>416</v>
      </c>
      <c r="AB127" s="41">
        <f t="shared" si="28"/>
        <v>9</v>
      </c>
      <c r="AC127" s="41">
        <f t="shared" si="29"/>
        <v>4</v>
      </c>
      <c r="AD127" s="41">
        <f t="shared" si="30"/>
        <v>1</v>
      </c>
      <c r="AE127" s="41">
        <f t="shared" si="31"/>
        <v>6</v>
      </c>
    </row>
    <row r="128" spans="25:31" ht="23.1" customHeight="1">
      <c r="Y128" s="41">
        <v>107</v>
      </c>
      <c r="Z128" s="41">
        <f>SMALL($W$4:$AO$19,Y128)</f>
        <v>9507</v>
      </c>
      <c r="AA128" s="41">
        <f t="shared" si="27"/>
        <v>507</v>
      </c>
      <c r="AB128" s="41">
        <f t="shared" si="28"/>
        <v>9</v>
      </c>
      <c r="AC128" s="41">
        <f t="shared" si="29"/>
        <v>5</v>
      </c>
      <c r="AD128" s="41">
        <f t="shared" si="30"/>
        <v>0</v>
      </c>
      <c r="AE128" s="41">
        <f t="shared" si="31"/>
        <v>7</v>
      </c>
    </row>
    <row r="129" spans="25:31" ht="23.1" customHeight="1">
      <c r="Y129" s="41">
        <v>108</v>
      </c>
      <c r="Z129" s="41">
        <f>SMALL($W$4:$AO$19,Y129)</f>
        <v>9515</v>
      </c>
      <c r="AA129" s="41">
        <f t="shared" si="27"/>
        <v>515</v>
      </c>
      <c r="AB129" s="41">
        <f t="shared" si="28"/>
        <v>9</v>
      </c>
      <c r="AC129" s="41">
        <f t="shared" si="29"/>
        <v>5</v>
      </c>
      <c r="AD129" s="41">
        <f t="shared" si="30"/>
        <v>1</v>
      </c>
      <c r="AE129" s="41">
        <f t="shared" si="31"/>
        <v>5</v>
      </c>
    </row>
    <row r="130" spans="25:31" ht="23.1" customHeight="1">
      <c r="Y130" s="41">
        <v>109</v>
      </c>
      <c r="Z130" s="41">
        <f>SMALL($W$4:$AO$19,Y130)</f>
        <v>9606</v>
      </c>
      <c r="AA130" s="41">
        <f t="shared" si="27"/>
        <v>606</v>
      </c>
      <c r="AB130" s="41">
        <f t="shared" si="28"/>
        <v>9</v>
      </c>
      <c r="AC130" s="41">
        <f t="shared" si="29"/>
        <v>6</v>
      </c>
      <c r="AD130" s="41">
        <f t="shared" si="30"/>
        <v>0</v>
      </c>
      <c r="AE130" s="41">
        <f t="shared" si="31"/>
        <v>6</v>
      </c>
    </row>
    <row r="131" spans="25:31" ht="23.1" customHeight="1">
      <c r="Y131" s="41">
        <v>110</v>
      </c>
      <c r="Z131" s="41">
        <f>SMALL($W$4:$AO$19,Y131)</f>
        <v>9614</v>
      </c>
      <c r="AA131" s="41">
        <f t="shared" si="27"/>
        <v>614</v>
      </c>
      <c r="AB131" s="41">
        <f t="shared" si="28"/>
        <v>9</v>
      </c>
      <c r="AC131" s="41">
        <f t="shared" si="29"/>
        <v>6</v>
      </c>
      <c r="AD131" s="41">
        <f t="shared" si="30"/>
        <v>1</v>
      </c>
      <c r="AE131" s="41">
        <f t="shared" si="31"/>
        <v>4</v>
      </c>
    </row>
    <row r="132" spans="25:31" ht="23.1" customHeight="1">
      <c r="Y132" s="41">
        <v>111</v>
      </c>
      <c r="Z132" s="41">
        <f>SMALL($W$4:$AO$19,Y132)</f>
        <v>9705</v>
      </c>
      <c r="AA132" s="41">
        <f t="shared" si="27"/>
        <v>705</v>
      </c>
      <c r="AB132" s="41">
        <f t="shared" si="28"/>
        <v>9</v>
      </c>
      <c r="AC132" s="41">
        <f t="shared" si="29"/>
        <v>7</v>
      </c>
      <c r="AD132" s="41">
        <f t="shared" si="30"/>
        <v>0</v>
      </c>
      <c r="AE132" s="41">
        <f t="shared" si="31"/>
        <v>5</v>
      </c>
    </row>
    <row r="133" spans="25:31" ht="23.1" customHeight="1">
      <c r="Y133" s="41">
        <v>112</v>
      </c>
      <c r="Z133" s="41">
        <f>SMALL($W$4:$AO$19,Y133)</f>
        <v>9713</v>
      </c>
      <c r="AA133" s="41">
        <f t="shared" si="27"/>
        <v>713</v>
      </c>
      <c r="AB133" s="41">
        <f t="shared" si="28"/>
        <v>9</v>
      </c>
      <c r="AC133" s="41">
        <f t="shared" si="29"/>
        <v>7</v>
      </c>
      <c r="AD133" s="41">
        <f t="shared" si="30"/>
        <v>1</v>
      </c>
      <c r="AE133" s="41">
        <f t="shared" si="31"/>
        <v>3</v>
      </c>
    </row>
    <row r="134" spans="25:31" ht="23.1" customHeight="1">
      <c r="Y134" s="41">
        <v>113</v>
      </c>
      <c r="Z134" s="41">
        <f>SMALL($W$4:$AO$19,Y134)</f>
        <v>9804</v>
      </c>
      <c r="AA134" s="41">
        <f t="shared" si="27"/>
        <v>804</v>
      </c>
      <c r="AB134" s="41">
        <f t="shared" si="28"/>
        <v>9</v>
      </c>
      <c r="AC134" s="41">
        <f t="shared" si="29"/>
        <v>8</v>
      </c>
      <c r="AD134" s="41">
        <f t="shared" si="30"/>
        <v>0</v>
      </c>
      <c r="AE134" s="41">
        <f t="shared" si="31"/>
        <v>4</v>
      </c>
    </row>
    <row r="135" spans="25:31" ht="23.1" customHeight="1">
      <c r="Y135" s="41">
        <v>114</v>
      </c>
      <c r="Z135" s="41">
        <f>SMALL($W$4:$AO$19,Y135)</f>
        <v>9812</v>
      </c>
      <c r="AA135" s="41">
        <f t="shared" si="27"/>
        <v>812</v>
      </c>
      <c r="AB135" s="41">
        <f t="shared" si="28"/>
        <v>9</v>
      </c>
      <c r="AC135" s="41">
        <f t="shared" si="29"/>
        <v>8</v>
      </c>
      <c r="AD135" s="41">
        <f t="shared" si="30"/>
        <v>1</v>
      </c>
      <c r="AE135" s="41">
        <f t="shared" si="31"/>
        <v>2</v>
      </c>
    </row>
    <row r="136" spans="25:31" ht="23.1" customHeight="1">
      <c r="Y136" s="41">
        <v>115</v>
      </c>
      <c r="Z136" s="41">
        <f>SMALL($W$4:$AO$19,Y136)</f>
        <v>10104</v>
      </c>
      <c r="AA136" s="41">
        <f t="shared" si="27"/>
        <v>104</v>
      </c>
      <c r="AB136" s="41">
        <f t="shared" si="28"/>
        <v>10</v>
      </c>
      <c r="AC136" s="41">
        <f t="shared" si="29"/>
        <v>1</v>
      </c>
      <c r="AD136" s="41">
        <f t="shared" si="30"/>
        <v>0</v>
      </c>
      <c r="AE136" s="41">
        <f t="shared" si="31"/>
        <v>4</v>
      </c>
    </row>
    <row r="137" spans="25:31" ht="23.1" customHeight="1">
      <c r="Y137" s="41">
        <v>116</v>
      </c>
      <c r="Z137" s="41">
        <f>SMALL($W$4:$AO$19,Y137)</f>
        <v>10112</v>
      </c>
      <c r="AA137" s="41">
        <f t="shared" si="27"/>
        <v>112</v>
      </c>
      <c r="AB137" s="41">
        <f t="shared" si="28"/>
        <v>10</v>
      </c>
      <c r="AC137" s="41">
        <f t="shared" si="29"/>
        <v>1</v>
      </c>
      <c r="AD137" s="41">
        <f t="shared" si="30"/>
        <v>1</v>
      </c>
      <c r="AE137" s="41">
        <f t="shared" si="31"/>
        <v>2</v>
      </c>
    </row>
    <row r="138" spans="25:31" ht="23.1" customHeight="1">
      <c r="Y138" s="41">
        <v>117</v>
      </c>
      <c r="Z138" s="41">
        <f>SMALL($W$4:$AO$19,Y138)</f>
        <v>10203</v>
      </c>
      <c r="AA138" s="41">
        <f t="shared" si="27"/>
        <v>203</v>
      </c>
      <c r="AB138" s="41">
        <f t="shared" si="28"/>
        <v>10</v>
      </c>
      <c r="AC138" s="41">
        <f t="shared" si="29"/>
        <v>2</v>
      </c>
      <c r="AD138" s="41">
        <f t="shared" si="30"/>
        <v>0</v>
      </c>
      <c r="AE138" s="41">
        <f t="shared" si="31"/>
        <v>3</v>
      </c>
    </row>
    <row r="139" spans="25:31" ht="23.1" customHeight="1">
      <c r="Y139" s="41">
        <v>118</v>
      </c>
      <c r="Z139" s="41">
        <f>SMALL($W$4:$AO$19,Y139)</f>
        <v>10211</v>
      </c>
      <c r="AA139" s="41">
        <f t="shared" si="27"/>
        <v>211</v>
      </c>
      <c r="AB139" s="41">
        <f t="shared" si="28"/>
        <v>10</v>
      </c>
      <c r="AC139" s="41">
        <f t="shared" si="29"/>
        <v>2</v>
      </c>
      <c r="AD139" s="41">
        <f t="shared" si="30"/>
        <v>1</v>
      </c>
      <c r="AE139" s="41">
        <f t="shared" si="31"/>
        <v>1</v>
      </c>
    </row>
    <row r="140" spans="25:31" ht="23.1" customHeight="1">
      <c r="Y140" s="41">
        <v>119</v>
      </c>
      <c r="Z140" s="41">
        <f>SMALL($W$4:$AO$19,Y140)</f>
        <v>10302</v>
      </c>
      <c r="AA140" s="41">
        <f t="shared" si="27"/>
        <v>302</v>
      </c>
      <c r="AB140" s="41">
        <f t="shared" si="28"/>
        <v>10</v>
      </c>
      <c r="AC140" s="41">
        <f t="shared" si="29"/>
        <v>3</v>
      </c>
      <c r="AD140" s="41">
        <f t="shared" si="30"/>
        <v>0</v>
      </c>
      <c r="AE140" s="41">
        <f t="shared" si="31"/>
        <v>2</v>
      </c>
    </row>
    <row r="141" spans="25:31" ht="23.1" customHeight="1">
      <c r="Y141" s="41">
        <v>120</v>
      </c>
      <c r="Z141" s="41">
        <f>SMALL($W$4:$AO$19,Y141)</f>
        <v>10310</v>
      </c>
      <c r="AA141" s="41">
        <f t="shared" si="27"/>
        <v>310</v>
      </c>
      <c r="AB141" s="41">
        <f t="shared" si="28"/>
        <v>10</v>
      </c>
      <c r="AC141" s="41">
        <f t="shared" si="29"/>
        <v>3</v>
      </c>
      <c r="AD141" s="41">
        <f t="shared" si="30"/>
        <v>1</v>
      </c>
      <c r="AE141" s="41">
        <f t="shared" si="31"/>
        <v>0</v>
      </c>
    </row>
    <row r="142" spans="25:31" ht="23.1" customHeight="1">
      <c r="Y142" s="41">
        <v>121</v>
      </c>
      <c r="Z142" s="41">
        <f>SMALL($W$4:$AO$19,Y142)</f>
        <v>10318</v>
      </c>
      <c r="AA142" s="41">
        <f t="shared" si="27"/>
        <v>318</v>
      </c>
      <c r="AB142" s="41">
        <f t="shared" si="28"/>
        <v>10</v>
      </c>
      <c r="AC142" s="41">
        <f t="shared" si="29"/>
        <v>3</v>
      </c>
      <c r="AD142" s="41">
        <f t="shared" si="30"/>
        <v>1</v>
      </c>
      <c r="AE142" s="41">
        <f t="shared" si="31"/>
        <v>8</v>
      </c>
    </row>
    <row r="143" spans="25:31" ht="23.1" customHeight="1">
      <c r="Y143" s="41">
        <v>122</v>
      </c>
      <c r="Z143" s="41">
        <f>SMALL($W$4:$AO$19,Y143)</f>
        <v>10401</v>
      </c>
      <c r="AA143" s="41">
        <f t="shared" si="27"/>
        <v>401</v>
      </c>
      <c r="AB143" s="41">
        <f t="shared" si="28"/>
        <v>10</v>
      </c>
      <c r="AC143" s="41">
        <f t="shared" si="29"/>
        <v>4</v>
      </c>
      <c r="AD143" s="41">
        <f t="shared" si="30"/>
        <v>0</v>
      </c>
      <c r="AE143" s="41">
        <f t="shared" si="31"/>
        <v>1</v>
      </c>
    </row>
    <row r="144" spans="25:31" ht="23.1" customHeight="1">
      <c r="Y144" s="41">
        <v>123</v>
      </c>
      <c r="Z144" s="41">
        <f>SMALL($W$4:$AO$19,Y144)</f>
        <v>10409</v>
      </c>
      <c r="AA144" s="41">
        <f t="shared" si="27"/>
        <v>409</v>
      </c>
      <c r="AB144" s="41">
        <f t="shared" si="28"/>
        <v>10</v>
      </c>
      <c r="AC144" s="41">
        <f t="shared" si="29"/>
        <v>4</v>
      </c>
      <c r="AD144" s="41">
        <f t="shared" si="30"/>
        <v>0</v>
      </c>
      <c r="AE144" s="41">
        <f t="shared" si="31"/>
        <v>9</v>
      </c>
    </row>
    <row r="145" spans="25:31" ht="23.1" customHeight="1">
      <c r="Y145" s="41">
        <v>124</v>
      </c>
      <c r="Z145" s="41">
        <f>SMALL($W$4:$AO$19,Y145)</f>
        <v>10417</v>
      </c>
      <c r="AA145" s="41">
        <f t="shared" si="27"/>
        <v>417</v>
      </c>
      <c r="AB145" s="41">
        <f t="shared" si="28"/>
        <v>10</v>
      </c>
      <c r="AC145" s="41">
        <f t="shared" si="29"/>
        <v>4</v>
      </c>
      <c r="AD145" s="41">
        <f t="shared" si="30"/>
        <v>1</v>
      </c>
      <c r="AE145" s="41">
        <f t="shared" si="31"/>
        <v>7</v>
      </c>
    </row>
    <row r="146" spans="25:31" ht="23.1" customHeight="1">
      <c r="Y146" s="41">
        <v>125</v>
      </c>
      <c r="Z146" s="41">
        <f>SMALL($W$4:$AO$19,Y146)</f>
        <v>10500</v>
      </c>
      <c r="AA146" s="41">
        <f t="shared" si="27"/>
        <v>500</v>
      </c>
      <c r="AB146" s="41">
        <f t="shared" si="28"/>
        <v>10</v>
      </c>
      <c r="AC146" s="41">
        <f t="shared" si="29"/>
        <v>5</v>
      </c>
      <c r="AD146" s="41">
        <f t="shared" si="30"/>
        <v>0</v>
      </c>
      <c r="AE146" s="41">
        <f t="shared" si="31"/>
        <v>0</v>
      </c>
    </row>
    <row r="147" spans="25:31" ht="23.1" customHeight="1">
      <c r="Y147" s="41">
        <v>126</v>
      </c>
      <c r="Z147" s="41">
        <f>SMALL($W$4:$AO$19,Y147)</f>
        <v>10508</v>
      </c>
      <c r="AA147" s="41">
        <f t="shared" si="27"/>
        <v>508</v>
      </c>
      <c r="AB147" s="41">
        <f t="shared" si="28"/>
        <v>10</v>
      </c>
      <c r="AC147" s="41">
        <f t="shared" si="29"/>
        <v>5</v>
      </c>
      <c r="AD147" s="41">
        <f t="shared" si="30"/>
        <v>0</v>
      </c>
      <c r="AE147" s="41">
        <f t="shared" si="31"/>
        <v>8</v>
      </c>
    </row>
    <row r="148" spans="25:31" ht="23.1" customHeight="1">
      <c r="Y148" s="41">
        <v>127</v>
      </c>
      <c r="Z148" s="41">
        <f>SMALL($W$4:$AO$19,Y148)</f>
        <v>10516</v>
      </c>
      <c r="AA148" s="41">
        <f t="shared" si="27"/>
        <v>516</v>
      </c>
      <c r="AB148" s="41">
        <f t="shared" si="28"/>
        <v>10</v>
      </c>
      <c r="AC148" s="41">
        <f t="shared" si="29"/>
        <v>5</v>
      </c>
      <c r="AD148" s="41">
        <f t="shared" si="30"/>
        <v>1</v>
      </c>
      <c r="AE148" s="41">
        <f t="shared" si="31"/>
        <v>6</v>
      </c>
    </row>
    <row r="149" spans="25:31" ht="23.1" customHeight="1">
      <c r="Y149" s="41">
        <v>128</v>
      </c>
      <c r="Z149" s="41">
        <f>SMALL($W$4:$AO$19,Y149)</f>
        <v>10607</v>
      </c>
      <c r="AA149" s="41">
        <f t="shared" si="27"/>
        <v>607</v>
      </c>
      <c r="AB149" s="41">
        <f t="shared" si="28"/>
        <v>10</v>
      </c>
      <c r="AC149" s="41">
        <f t="shared" si="29"/>
        <v>6</v>
      </c>
      <c r="AD149" s="41">
        <f t="shared" si="30"/>
        <v>0</v>
      </c>
      <c r="AE149" s="41">
        <f t="shared" si="31"/>
        <v>7</v>
      </c>
    </row>
    <row r="150" spans="25:31" ht="23.1" customHeight="1">
      <c r="Y150" s="41">
        <v>129</v>
      </c>
      <c r="Z150" s="41">
        <f>SMALL($W$4:$AO$19,Y150)</f>
        <v>10615</v>
      </c>
      <c r="AA150" s="41">
        <f t="shared" si="27"/>
        <v>615</v>
      </c>
      <c r="AB150" s="41">
        <f t="shared" si="28"/>
        <v>10</v>
      </c>
      <c r="AC150" s="41">
        <f t="shared" si="29"/>
        <v>6</v>
      </c>
      <c r="AD150" s="41">
        <f t="shared" si="30"/>
        <v>1</v>
      </c>
      <c r="AE150" s="41">
        <f t="shared" si="31"/>
        <v>5</v>
      </c>
    </row>
    <row r="151" spans="25:31" ht="23.1" customHeight="1">
      <c r="Y151" s="41">
        <v>130</v>
      </c>
      <c r="Z151" s="41">
        <f>SMALL($W$4:$AO$19,Y151)</f>
        <v>10706</v>
      </c>
      <c r="AA151" s="41">
        <f t="shared" ref="AA151:AA214" si="32">VALUE(RIGHT(Z151,3))</f>
        <v>706</v>
      </c>
      <c r="AB151" s="41">
        <f t="shared" ref="AB151:AB214" si="33">INT(Z151/1000)</f>
        <v>10</v>
      </c>
      <c r="AC151" s="41">
        <f t="shared" ref="AC151:AC214" si="34">INT(Z151/100)-AB151*10</f>
        <v>7</v>
      </c>
      <c r="AD151" s="41">
        <f t="shared" ref="AD151:AD214" si="35">INT(Z151/10)-AB151*100-AC151*10</f>
        <v>0</v>
      </c>
      <c r="AE151" s="41">
        <f t="shared" ref="AE151:AE214" si="36">MOD(Z151,10)</f>
        <v>6</v>
      </c>
    </row>
    <row r="152" spans="25:31" ht="23.1" customHeight="1">
      <c r="Y152" s="41">
        <v>131</v>
      </c>
      <c r="Z152" s="41">
        <f>SMALL($W$4:$AO$19,Y152)</f>
        <v>10714</v>
      </c>
      <c r="AA152" s="41">
        <f t="shared" si="32"/>
        <v>714</v>
      </c>
      <c r="AB152" s="41">
        <f t="shared" si="33"/>
        <v>10</v>
      </c>
      <c r="AC152" s="41">
        <f t="shared" si="34"/>
        <v>7</v>
      </c>
      <c r="AD152" s="41">
        <f t="shared" si="35"/>
        <v>1</v>
      </c>
      <c r="AE152" s="41">
        <f t="shared" si="36"/>
        <v>4</v>
      </c>
    </row>
    <row r="153" spans="25:31" ht="23.1" customHeight="1">
      <c r="Y153" s="41">
        <v>132</v>
      </c>
      <c r="Z153" s="41">
        <f>SMALL($W$4:$AO$19,Y153)</f>
        <v>10805</v>
      </c>
      <c r="AA153" s="41">
        <f t="shared" si="32"/>
        <v>805</v>
      </c>
      <c r="AB153" s="41">
        <f t="shared" si="33"/>
        <v>10</v>
      </c>
      <c r="AC153" s="41">
        <f t="shared" si="34"/>
        <v>8</v>
      </c>
      <c r="AD153" s="41">
        <f t="shared" si="35"/>
        <v>0</v>
      </c>
      <c r="AE153" s="41">
        <f t="shared" si="36"/>
        <v>5</v>
      </c>
    </row>
    <row r="154" spans="25:31" ht="23.1" customHeight="1">
      <c r="Y154" s="41">
        <v>133</v>
      </c>
      <c r="Z154" s="41">
        <f>SMALL($W$4:$AO$19,Y154)</f>
        <v>10813</v>
      </c>
      <c r="AA154" s="41">
        <f t="shared" si="32"/>
        <v>813</v>
      </c>
      <c r="AB154" s="41">
        <f t="shared" si="33"/>
        <v>10</v>
      </c>
      <c r="AC154" s="41">
        <f t="shared" si="34"/>
        <v>8</v>
      </c>
      <c r="AD154" s="41">
        <f t="shared" si="35"/>
        <v>1</v>
      </c>
      <c r="AE154" s="41">
        <f t="shared" si="36"/>
        <v>3</v>
      </c>
    </row>
    <row r="155" spans="25:31" ht="23.1" customHeight="1">
      <c r="Y155" s="41">
        <v>134</v>
      </c>
      <c r="Z155" s="41">
        <f>SMALL($W$4:$AO$19,Y155)</f>
        <v>11105</v>
      </c>
      <c r="AA155" s="41">
        <f t="shared" si="32"/>
        <v>105</v>
      </c>
      <c r="AB155" s="41">
        <f t="shared" si="33"/>
        <v>11</v>
      </c>
      <c r="AC155" s="41">
        <f t="shared" si="34"/>
        <v>1</v>
      </c>
      <c r="AD155" s="41">
        <f t="shared" si="35"/>
        <v>0</v>
      </c>
      <c r="AE155" s="41">
        <f t="shared" si="36"/>
        <v>5</v>
      </c>
    </row>
    <row r="156" spans="25:31" ht="23.1" customHeight="1">
      <c r="Y156" s="41">
        <v>135</v>
      </c>
      <c r="Z156" s="41">
        <f>SMALL($W$4:$AO$19,Y156)</f>
        <v>11113</v>
      </c>
      <c r="AA156" s="41">
        <f t="shared" si="32"/>
        <v>113</v>
      </c>
      <c r="AB156" s="41">
        <f t="shared" si="33"/>
        <v>11</v>
      </c>
      <c r="AC156" s="41">
        <f t="shared" si="34"/>
        <v>1</v>
      </c>
      <c r="AD156" s="41">
        <f t="shared" si="35"/>
        <v>1</v>
      </c>
      <c r="AE156" s="41">
        <f t="shared" si="36"/>
        <v>3</v>
      </c>
    </row>
    <row r="157" spans="25:31" ht="23.1" customHeight="1">
      <c r="Y157" s="41">
        <v>136</v>
      </c>
      <c r="Z157" s="41">
        <f>SMALL($W$4:$AO$19,Y157)</f>
        <v>11204</v>
      </c>
      <c r="AA157" s="41">
        <f t="shared" si="32"/>
        <v>204</v>
      </c>
      <c r="AB157" s="41">
        <f t="shared" si="33"/>
        <v>11</v>
      </c>
      <c r="AC157" s="41">
        <f t="shared" si="34"/>
        <v>2</v>
      </c>
      <c r="AD157" s="41">
        <f t="shared" si="35"/>
        <v>0</v>
      </c>
      <c r="AE157" s="41">
        <f t="shared" si="36"/>
        <v>4</v>
      </c>
    </row>
    <row r="158" spans="25:31" ht="23.1" customHeight="1">
      <c r="Y158" s="41">
        <v>137</v>
      </c>
      <c r="Z158" s="41">
        <f>SMALL($W$4:$AO$19,Y158)</f>
        <v>11212</v>
      </c>
      <c r="AA158" s="41">
        <f t="shared" si="32"/>
        <v>212</v>
      </c>
      <c r="AB158" s="41">
        <f t="shared" si="33"/>
        <v>11</v>
      </c>
      <c r="AC158" s="41">
        <f t="shared" si="34"/>
        <v>2</v>
      </c>
      <c r="AD158" s="41">
        <f t="shared" si="35"/>
        <v>1</v>
      </c>
      <c r="AE158" s="41">
        <f t="shared" si="36"/>
        <v>2</v>
      </c>
    </row>
    <row r="159" spans="25:31" ht="23.1" customHeight="1">
      <c r="Y159" s="41">
        <v>138</v>
      </c>
      <c r="Z159" s="41">
        <f>SMALL($W$4:$AO$19,Y159)</f>
        <v>11303</v>
      </c>
      <c r="AA159" s="41">
        <f t="shared" si="32"/>
        <v>303</v>
      </c>
      <c r="AB159" s="41">
        <f t="shared" si="33"/>
        <v>11</v>
      </c>
      <c r="AC159" s="41">
        <f t="shared" si="34"/>
        <v>3</v>
      </c>
      <c r="AD159" s="41">
        <f t="shared" si="35"/>
        <v>0</v>
      </c>
      <c r="AE159" s="41">
        <f t="shared" si="36"/>
        <v>3</v>
      </c>
    </row>
    <row r="160" spans="25:31" ht="23.1" customHeight="1">
      <c r="Y160" s="41">
        <v>139</v>
      </c>
      <c r="Z160" s="41">
        <f>SMALL($W$4:$AO$19,Y160)</f>
        <v>11311</v>
      </c>
      <c r="AA160" s="41">
        <f t="shared" si="32"/>
        <v>311</v>
      </c>
      <c r="AB160" s="41">
        <f t="shared" si="33"/>
        <v>11</v>
      </c>
      <c r="AC160" s="41">
        <f t="shared" si="34"/>
        <v>3</v>
      </c>
      <c r="AD160" s="41">
        <f t="shared" si="35"/>
        <v>1</v>
      </c>
      <c r="AE160" s="41">
        <f t="shared" si="36"/>
        <v>1</v>
      </c>
    </row>
    <row r="161" spans="25:31" ht="23.1" customHeight="1">
      <c r="Y161" s="41">
        <v>140</v>
      </c>
      <c r="Z161" s="41">
        <f>SMALL($W$4:$AO$19,Y161)</f>
        <v>11402</v>
      </c>
      <c r="AA161" s="41">
        <f t="shared" si="32"/>
        <v>402</v>
      </c>
      <c r="AB161" s="41">
        <f t="shared" si="33"/>
        <v>11</v>
      </c>
      <c r="AC161" s="41">
        <f t="shared" si="34"/>
        <v>4</v>
      </c>
      <c r="AD161" s="41">
        <f t="shared" si="35"/>
        <v>0</v>
      </c>
      <c r="AE161" s="41">
        <f t="shared" si="36"/>
        <v>2</v>
      </c>
    </row>
    <row r="162" spans="25:31" ht="23.1" customHeight="1">
      <c r="Y162" s="41">
        <v>141</v>
      </c>
      <c r="Z162" s="41">
        <f>SMALL($W$4:$AO$19,Y162)</f>
        <v>11410</v>
      </c>
      <c r="AA162" s="41">
        <f t="shared" si="32"/>
        <v>410</v>
      </c>
      <c r="AB162" s="41">
        <f t="shared" si="33"/>
        <v>11</v>
      </c>
      <c r="AC162" s="41">
        <f t="shared" si="34"/>
        <v>4</v>
      </c>
      <c r="AD162" s="41">
        <f t="shared" si="35"/>
        <v>1</v>
      </c>
      <c r="AE162" s="41">
        <f t="shared" si="36"/>
        <v>0</v>
      </c>
    </row>
    <row r="163" spans="25:31" ht="23.1" customHeight="1">
      <c r="Y163" s="41">
        <v>142</v>
      </c>
      <c r="Z163" s="41">
        <f>SMALL($W$4:$AO$19,Y163)</f>
        <v>11418</v>
      </c>
      <c r="AA163" s="41">
        <f t="shared" si="32"/>
        <v>418</v>
      </c>
      <c r="AB163" s="41">
        <f t="shared" si="33"/>
        <v>11</v>
      </c>
      <c r="AC163" s="41">
        <f t="shared" si="34"/>
        <v>4</v>
      </c>
      <c r="AD163" s="41">
        <f t="shared" si="35"/>
        <v>1</v>
      </c>
      <c r="AE163" s="41">
        <f t="shared" si="36"/>
        <v>8</v>
      </c>
    </row>
    <row r="164" spans="25:31" ht="23.1" customHeight="1">
      <c r="Y164" s="41">
        <v>143</v>
      </c>
      <c r="Z164" s="41">
        <f>SMALL($W$4:$AO$19,Y164)</f>
        <v>11501</v>
      </c>
      <c r="AA164" s="41">
        <f t="shared" si="32"/>
        <v>501</v>
      </c>
      <c r="AB164" s="41">
        <f t="shared" si="33"/>
        <v>11</v>
      </c>
      <c r="AC164" s="41">
        <f t="shared" si="34"/>
        <v>5</v>
      </c>
      <c r="AD164" s="41">
        <f t="shared" si="35"/>
        <v>0</v>
      </c>
      <c r="AE164" s="41">
        <f t="shared" si="36"/>
        <v>1</v>
      </c>
    </row>
    <row r="165" spans="25:31" ht="23.1" customHeight="1">
      <c r="Y165" s="41">
        <v>144</v>
      </c>
      <c r="Z165" s="41">
        <f>SMALL($W$4:$AO$19,Y165)</f>
        <v>11509</v>
      </c>
      <c r="AA165" s="41">
        <f t="shared" si="32"/>
        <v>509</v>
      </c>
      <c r="AB165" s="41">
        <f t="shared" si="33"/>
        <v>11</v>
      </c>
      <c r="AC165" s="41">
        <f t="shared" si="34"/>
        <v>5</v>
      </c>
      <c r="AD165" s="41">
        <f t="shared" si="35"/>
        <v>0</v>
      </c>
      <c r="AE165" s="41">
        <f t="shared" si="36"/>
        <v>9</v>
      </c>
    </row>
    <row r="166" spans="25:31" ht="23.1" customHeight="1">
      <c r="Y166" s="41">
        <v>145</v>
      </c>
      <c r="Z166" s="41">
        <f>SMALL($W$4:$AO$19,Y166)</f>
        <v>11517</v>
      </c>
      <c r="AA166" s="41">
        <f t="shared" si="32"/>
        <v>517</v>
      </c>
      <c r="AB166" s="41">
        <f t="shared" si="33"/>
        <v>11</v>
      </c>
      <c r="AC166" s="41">
        <f t="shared" si="34"/>
        <v>5</v>
      </c>
      <c r="AD166" s="41">
        <f t="shared" si="35"/>
        <v>1</v>
      </c>
      <c r="AE166" s="41">
        <f t="shared" si="36"/>
        <v>7</v>
      </c>
    </row>
    <row r="167" spans="25:31" ht="23.1" customHeight="1">
      <c r="Y167" s="41">
        <v>146</v>
      </c>
      <c r="Z167" s="41">
        <f>SMALL($W$4:$AO$19,Y167)</f>
        <v>11600</v>
      </c>
      <c r="AA167" s="41">
        <f t="shared" si="32"/>
        <v>600</v>
      </c>
      <c r="AB167" s="41">
        <f t="shared" si="33"/>
        <v>11</v>
      </c>
      <c r="AC167" s="41">
        <f t="shared" si="34"/>
        <v>6</v>
      </c>
      <c r="AD167" s="41">
        <f t="shared" si="35"/>
        <v>0</v>
      </c>
      <c r="AE167" s="41">
        <f t="shared" si="36"/>
        <v>0</v>
      </c>
    </row>
    <row r="168" spans="25:31" ht="23.1" customHeight="1">
      <c r="Y168" s="41">
        <v>147</v>
      </c>
      <c r="Z168" s="41">
        <f>SMALL($W$4:$AO$19,Y168)</f>
        <v>11608</v>
      </c>
      <c r="AA168" s="41">
        <f t="shared" si="32"/>
        <v>608</v>
      </c>
      <c r="AB168" s="41">
        <f t="shared" si="33"/>
        <v>11</v>
      </c>
      <c r="AC168" s="41">
        <f t="shared" si="34"/>
        <v>6</v>
      </c>
      <c r="AD168" s="41">
        <f t="shared" si="35"/>
        <v>0</v>
      </c>
      <c r="AE168" s="41">
        <f t="shared" si="36"/>
        <v>8</v>
      </c>
    </row>
    <row r="169" spans="25:31" ht="23.1" customHeight="1">
      <c r="Y169" s="41">
        <v>148</v>
      </c>
      <c r="Z169" s="41">
        <f>SMALL($W$4:$AO$19,Y169)</f>
        <v>11616</v>
      </c>
      <c r="AA169" s="41">
        <f t="shared" si="32"/>
        <v>616</v>
      </c>
      <c r="AB169" s="41">
        <f t="shared" si="33"/>
        <v>11</v>
      </c>
      <c r="AC169" s="41">
        <f t="shared" si="34"/>
        <v>6</v>
      </c>
      <c r="AD169" s="41">
        <f t="shared" si="35"/>
        <v>1</v>
      </c>
      <c r="AE169" s="41">
        <f t="shared" si="36"/>
        <v>6</v>
      </c>
    </row>
    <row r="170" spans="25:31" ht="23.1" customHeight="1">
      <c r="Y170" s="41">
        <v>149</v>
      </c>
      <c r="Z170" s="41">
        <f>SMALL($W$4:$AO$19,Y170)</f>
        <v>11707</v>
      </c>
      <c r="AA170" s="41">
        <f t="shared" si="32"/>
        <v>707</v>
      </c>
      <c r="AB170" s="41">
        <f t="shared" si="33"/>
        <v>11</v>
      </c>
      <c r="AC170" s="41">
        <f t="shared" si="34"/>
        <v>7</v>
      </c>
      <c r="AD170" s="41">
        <f t="shared" si="35"/>
        <v>0</v>
      </c>
      <c r="AE170" s="41">
        <f t="shared" si="36"/>
        <v>7</v>
      </c>
    </row>
    <row r="171" spans="25:31" ht="23.1" customHeight="1">
      <c r="Y171" s="41">
        <v>150</v>
      </c>
      <c r="Z171" s="41">
        <f>SMALL($W$4:$AO$19,Y171)</f>
        <v>11715</v>
      </c>
      <c r="AA171" s="41">
        <f t="shared" si="32"/>
        <v>715</v>
      </c>
      <c r="AB171" s="41">
        <f t="shared" si="33"/>
        <v>11</v>
      </c>
      <c r="AC171" s="41">
        <f t="shared" si="34"/>
        <v>7</v>
      </c>
      <c r="AD171" s="41">
        <f t="shared" si="35"/>
        <v>1</v>
      </c>
      <c r="AE171" s="41">
        <f t="shared" si="36"/>
        <v>5</v>
      </c>
    </row>
    <row r="172" spans="25:31" ht="23.1" customHeight="1">
      <c r="Y172" s="41">
        <v>151</v>
      </c>
      <c r="Z172" s="41">
        <f>SMALL($W$4:$AO$19,Y172)</f>
        <v>11806</v>
      </c>
      <c r="AA172" s="41">
        <f t="shared" si="32"/>
        <v>806</v>
      </c>
      <c r="AB172" s="41">
        <f t="shared" si="33"/>
        <v>11</v>
      </c>
      <c r="AC172" s="41">
        <f t="shared" si="34"/>
        <v>8</v>
      </c>
      <c r="AD172" s="41">
        <f t="shared" si="35"/>
        <v>0</v>
      </c>
      <c r="AE172" s="41">
        <f t="shared" si="36"/>
        <v>6</v>
      </c>
    </row>
    <row r="173" spans="25:31" ht="23.1" customHeight="1">
      <c r="Y173" s="41">
        <v>152</v>
      </c>
      <c r="Z173" s="41">
        <f>SMALL($W$4:$AO$19,Y173)</f>
        <v>11814</v>
      </c>
      <c r="AA173" s="41">
        <f t="shared" si="32"/>
        <v>814</v>
      </c>
      <c r="AB173" s="41">
        <f t="shared" si="33"/>
        <v>11</v>
      </c>
      <c r="AC173" s="41">
        <f t="shared" si="34"/>
        <v>8</v>
      </c>
      <c r="AD173" s="41">
        <f t="shared" si="35"/>
        <v>1</v>
      </c>
      <c r="AE173" s="41">
        <f t="shared" si="36"/>
        <v>4</v>
      </c>
    </row>
    <row r="174" spans="25:31" ht="23.1" customHeight="1">
      <c r="Y174" s="41">
        <v>153</v>
      </c>
      <c r="Z174" s="41">
        <f>SMALL($W$4:$AO$19,Y174)</f>
        <v>12110</v>
      </c>
      <c r="AA174" s="41">
        <f t="shared" si="32"/>
        <v>110</v>
      </c>
      <c r="AB174" s="41">
        <f t="shared" si="33"/>
        <v>12</v>
      </c>
      <c r="AC174" s="41">
        <f t="shared" si="34"/>
        <v>1</v>
      </c>
      <c r="AD174" s="41">
        <f t="shared" si="35"/>
        <v>1</v>
      </c>
      <c r="AE174" s="41">
        <f t="shared" si="36"/>
        <v>0</v>
      </c>
    </row>
    <row r="175" spans="25:31" ht="23.1" customHeight="1">
      <c r="Y175" s="41">
        <v>154</v>
      </c>
      <c r="Z175" s="41">
        <f>SMALL($W$4:$AO$19,Y175)</f>
        <v>12125</v>
      </c>
      <c r="AA175" s="41">
        <f t="shared" si="32"/>
        <v>125</v>
      </c>
      <c r="AB175" s="41">
        <f t="shared" si="33"/>
        <v>12</v>
      </c>
      <c r="AC175" s="41">
        <f t="shared" si="34"/>
        <v>1</v>
      </c>
      <c r="AD175" s="41">
        <f t="shared" si="35"/>
        <v>2</v>
      </c>
      <c r="AE175" s="41">
        <f t="shared" si="36"/>
        <v>5</v>
      </c>
    </row>
    <row r="176" spans="25:31" ht="23.1" customHeight="1">
      <c r="Y176" s="41">
        <v>155</v>
      </c>
      <c r="Z176" s="41">
        <f>SMALL($W$4:$AO$19,Y176)</f>
        <v>12217</v>
      </c>
      <c r="AA176" s="41">
        <f t="shared" si="32"/>
        <v>217</v>
      </c>
      <c r="AB176" s="41">
        <f t="shared" si="33"/>
        <v>12</v>
      </c>
      <c r="AC176" s="41">
        <f t="shared" si="34"/>
        <v>2</v>
      </c>
      <c r="AD176" s="41">
        <f t="shared" si="35"/>
        <v>1</v>
      </c>
      <c r="AE176" s="41">
        <f t="shared" si="36"/>
        <v>7</v>
      </c>
    </row>
    <row r="177" spans="25:31" ht="23.1" customHeight="1">
      <c r="Y177" s="41">
        <v>156</v>
      </c>
      <c r="Z177" s="41">
        <f>SMALL($W$4:$AO$19,Y177)</f>
        <v>12224</v>
      </c>
      <c r="AA177" s="41">
        <f t="shared" si="32"/>
        <v>224</v>
      </c>
      <c r="AB177" s="41">
        <f t="shared" si="33"/>
        <v>12</v>
      </c>
      <c r="AC177" s="41">
        <f t="shared" si="34"/>
        <v>2</v>
      </c>
      <c r="AD177" s="41">
        <f t="shared" si="35"/>
        <v>2</v>
      </c>
      <c r="AE177" s="41">
        <f t="shared" si="36"/>
        <v>4</v>
      </c>
    </row>
    <row r="178" spans="25:31" ht="23.1" customHeight="1">
      <c r="Y178" s="41">
        <v>157</v>
      </c>
      <c r="Z178" s="41">
        <f>SMALL($W$4:$AO$19,Y178)</f>
        <v>12316</v>
      </c>
      <c r="AA178" s="41">
        <f t="shared" si="32"/>
        <v>316</v>
      </c>
      <c r="AB178" s="41">
        <f t="shared" si="33"/>
        <v>12</v>
      </c>
      <c r="AC178" s="41">
        <f t="shared" si="34"/>
        <v>3</v>
      </c>
      <c r="AD178" s="41">
        <f t="shared" si="35"/>
        <v>1</v>
      </c>
      <c r="AE178" s="41">
        <f t="shared" si="36"/>
        <v>6</v>
      </c>
    </row>
    <row r="179" spans="25:31" ht="23.1" customHeight="1">
      <c r="Y179" s="41">
        <v>158</v>
      </c>
      <c r="Z179" s="41">
        <f>SMALL($W$4:$AO$19,Y179)</f>
        <v>12323</v>
      </c>
      <c r="AA179" s="41">
        <f t="shared" si="32"/>
        <v>323</v>
      </c>
      <c r="AB179" s="41">
        <f t="shared" si="33"/>
        <v>12</v>
      </c>
      <c r="AC179" s="41">
        <f t="shared" si="34"/>
        <v>3</v>
      </c>
      <c r="AD179" s="41">
        <f t="shared" si="35"/>
        <v>2</v>
      </c>
      <c r="AE179" s="41">
        <f t="shared" si="36"/>
        <v>3</v>
      </c>
    </row>
    <row r="180" spans="25:31" ht="23.1" customHeight="1">
      <c r="Y180" s="41">
        <v>159</v>
      </c>
      <c r="Z180" s="41">
        <f>SMALL($W$4:$AO$19,Y180)</f>
        <v>12415</v>
      </c>
      <c r="AA180" s="41">
        <f t="shared" si="32"/>
        <v>415</v>
      </c>
      <c r="AB180" s="41">
        <f t="shared" si="33"/>
        <v>12</v>
      </c>
      <c r="AC180" s="41">
        <f t="shared" si="34"/>
        <v>4</v>
      </c>
      <c r="AD180" s="41">
        <f t="shared" si="35"/>
        <v>1</v>
      </c>
      <c r="AE180" s="41">
        <f t="shared" si="36"/>
        <v>5</v>
      </c>
    </row>
    <row r="181" spans="25:31" ht="23.1" customHeight="1">
      <c r="Y181" s="41">
        <v>160</v>
      </c>
      <c r="Z181" s="41">
        <f>SMALL($W$4:$AO$19,Y181)</f>
        <v>12422</v>
      </c>
      <c r="AA181" s="41">
        <f t="shared" si="32"/>
        <v>422</v>
      </c>
      <c r="AB181" s="41">
        <f t="shared" si="33"/>
        <v>12</v>
      </c>
      <c r="AC181" s="41">
        <f t="shared" si="34"/>
        <v>4</v>
      </c>
      <c r="AD181" s="41">
        <f t="shared" si="35"/>
        <v>2</v>
      </c>
      <c r="AE181" s="41">
        <f t="shared" si="36"/>
        <v>2</v>
      </c>
    </row>
    <row r="182" spans="25:31" ht="23.1" customHeight="1">
      <c r="Y182" s="41">
        <v>161</v>
      </c>
      <c r="Z182" s="41">
        <f>SMALL($W$4:$AO$19,Y182)</f>
        <v>12514</v>
      </c>
      <c r="AA182" s="41">
        <f t="shared" si="32"/>
        <v>514</v>
      </c>
      <c r="AB182" s="41">
        <f t="shared" si="33"/>
        <v>12</v>
      </c>
      <c r="AC182" s="41">
        <f t="shared" si="34"/>
        <v>5</v>
      </c>
      <c r="AD182" s="41">
        <f t="shared" si="35"/>
        <v>1</v>
      </c>
      <c r="AE182" s="41">
        <f t="shared" si="36"/>
        <v>4</v>
      </c>
    </row>
    <row r="183" spans="25:31" ht="23.1" customHeight="1">
      <c r="Y183" s="41">
        <v>162</v>
      </c>
      <c r="Z183" s="41">
        <f>SMALL($W$4:$AO$19,Y183)</f>
        <v>12521</v>
      </c>
      <c r="AA183" s="41">
        <f t="shared" si="32"/>
        <v>521</v>
      </c>
      <c r="AB183" s="41">
        <f t="shared" si="33"/>
        <v>12</v>
      </c>
      <c r="AC183" s="41">
        <f t="shared" si="34"/>
        <v>5</v>
      </c>
      <c r="AD183" s="41">
        <f t="shared" si="35"/>
        <v>2</v>
      </c>
      <c r="AE183" s="41">
        <f t="shared" si="36"/>
        <v>1</v>
      </c>
    </row>
    <row r="184" spans="25:31" ht="23.1" customHeight="1">
      <c r="Y184" s="41">
        <v>163</v>
      </c>
      <c r="Z184" s="41">
        <f>SMALL($W$4:$AO$19,Y184)</f>
        <v>12528</v>
      </c>
      <c r="AA184" s="41">
        <f t="shared" si="32"/>
        <v>528</v>
      </c>
      <c r="AB184" s="41">
        <f t="shared" si="33"/>
        <v>12</v>
      </c>
      <c r="AC184" s="41">
        <f t="shared" si="34"/>
        <v>5</v>
      </c>
      <c r="AD184" s="41">
        <f t="shared" si="35"/>
        <v>2</v>
      </c>
      <c r="AE184" s="41">
        <f t="shared" si="36"/>
        <v>8</v>
      </c>
    </row>
    <row r="185" spans="25:31" ht="23.1" customHeight="1">
      <c r="Y185" s="41">
        <v>164</v>
      </c>
      <c r="Z185" s="41">
        <f>SMALL($W$4:$AO$19,Y185)</f>
        <v>12613</v>
      </c>
      <c r="AA185" s="41">
        <f t="shared" si="32"/>
        <v>613</v>
      </c>
      <c r="AB185" s="41">
        <f t="shared" si="33"/>
        <v>12</v>
      </c>
      <c r="AC185" s="41">
        <f t="shared" si="34"/>
        <v>6</v>
      </c>
      <c r="AD185" s="41">
        <f t="shared" si="35"/>
        <v>1</v>
      </c>
      <c r="AE185" s="41">
        <f t="shared" si="36"/>
        <v>3</v>
      </c>
    </row>
    <row r="186" spans="25:31" ht="23.1" customHeight="1">
      <c r="Y186" s="41">
        <v>165</v>
      </c>
      <c r="Z186" s="41">
        <f>SMALL($W$4:$AO$19,Y186)</f>
        <v>12620</v>
      </c>
      <c r="AA186" s="41">
        <f t="shared" si="32"/>
        <v>620</v>
      </c>
      <c r="AB186" s="41">
        <f t="shared" si="33"/>
        <v>12</v>
      </c>
      <c r="AC186" s="41">
        <f t="shared" si="34"/>
        <v>6</v>
      </c>
      <c r="AD186" s="41">
        <f t="shared" si="35"/>
        <v>2</v>
      </c>
      <c r="AE186" s="41">
        <f t="shared" si="36"/>
        <v>0</v>
      </c>
    </row>
    <row r="187" spans="25:31" ht="23.1" customHeight="1">
      <c r="Y187" s="41">
        <v>166</v>
      </c>
      <c r="Z187" s="41">
        <f>SMALL($W$4:$AO$19,Y187)</f>
        <v>12627</v>
      </c>
      <c r="AA187" s="41">
        <f t="shared" si="32"/>
        <v>627</v>
      </c>
      <c r="AB187" s="41">
        <f t="shared" si="33"/>
        <v>12</v>
      </c>
      <c r="AC187" s="41">
        <f t="shared" si="34"/>
        <v>6</v>
      </c>
      <c r="AD187" s="41">
        <f t="shared" si="35"/>
        <v>2</v>
      </c>
      <c r="AE187" s="41">
        <f t="shared" si="36"/>
        <v>7</v>
      </c>
    </row>
    <row r="188" spans="25:31" ht="23.1" customHeight="1">
      <c r="Y188" s="41">
        <v>167</v>
      </c>
      <c r="Z188" s="41">
        <f>SMALL($W$4:$AO$19,Y188)</f>
        <v>12712</v>
      </c>
      <c r="AA188" s="41">
        <f t="shared" si="32"/>
        <v>712</v>
      </c>
      <c r="AB188" s="41">
        <f t="shared" si="33"/>
        <v>12</v>
      </c>
      <c r="AC188" s="41">
        <f t="shared" si="34"/>
        <v>7</v>
      </c>
      <c r="AD188" s="41">
        <f t="shared" si="35"/>
        <v>1</v>
      </c>
      <c r="AE188" s="41">
        <f t="shared" si="36"/>
        <v>2</v>
      </c>
    </row>
    <row r="189" spans="25:31" ht="23.1" customHeight="1">
      <c r="Y189" s="41">
        <v>168</v>
      </c>
      <c r="Z189" s="41">
        <f>SMALL($W$4:$AO$19,Y189)</f>
        <v>12719</v>
      </c>
      <c r="AA189" s="41">
        <f t="shared" si="32"/>
        <v>719</v>
      </c>
      <c r="AB189" s="41">
        <f t="shared" si="33"/>
        <v>12</v>
      </c>
      <c r="AC189" s="41">
        <f t="shared" si="34"/>
        <v>7</v>
      </c>
      <c r="AD189" s="41">
        <f t="shared" si="35"/>
        <v>1</v>
      </c>
      <c r="AE189" s="41">
        <f t="shared" si="36"/>
        <v>9</v>
      </c>
    </row>
    <row r="190" spans="25:31" ht="23.1" customHeight="1">
      <c r="Y190" s="41">
        <v>169</v>
      </c>
      <c r="Z190" s="41">
        <f>SMALL($W$4:$AO$19,Y190)</f>
        <v>12811</v>
      </c>
      <c r="AA190" s="41">
        <f t="shared" si="32"/>
        <v>811</v>
      </c>
      <c r="AB190" s="41">
        <f t="shared" si="33"/>
        <v>12</v>
      </c>
      <c r="AC190" s="41">
        <f t="shared" si="34"/>
        <v>8</v>
      </c>
      <c r="AD190" s="41">
        <f t="shared" si="35"/>
        <v>1</v>
      </c>
      <c r="AE190" s="41">
        <f t="shared" si="36"/>
        <v>1</v>
      </c>
    </row>
    <row r="191" spans="25:31" ht="23.1" customHeight="1">
      <c r="Y191" s="41">
        <v>170</v>
      </c>
      <c r="Z191" s="41">
        <f>SMALL($W$4:$AO$19,Y191)</f>
        <v>12818</v>
      </c>
      <c r="AA191" s="41">
        <f t="shared" si="32"/>
        <v>818</v>
      </c>
      <c r="AB191" s="41">
        <f t="shared" si="33"/>
        <v>12</v>
      </c>
      <c r="AC191" s="41">
        <f t="shared" si="34"/>
        <v>8</v>
      </c>
      <c r="AD191" s="41">
        <f t="shared" si="35"/>
        <v>1</v>
      </c>
      <c r="AE191" s="41">
        <f t="shared" si="36"/>
        <v>8</v>
      </c>
    </row>
    <row r="192" spans="25:31" ht="23.1" customHeight="1">
      <c r="Y192" s="41">
        <v>171</v>
      </c>
      <c r="Z192" s="41">
        <f>SMALL($W$4:$AO$19,Y192)</f>
        <v>12826</v>
      </c>
      <c r="AA192" s="41">
        <f t="shared" si="32"/>
        <v>826</v>
      </c>
      <c r="AB192" s="41">
        <f t="shared" si="33"/>
        <v>12</v>
      </c>
      <c r="AC192" s="41">
        <f t="shared" si="34"/>
        <v>8</v>
      </c>
      <c r="AD192" s="41">
        <f t="shared" si="35"/>
        <v>2</v>
      </c>
      <c r="AE192" s="41">
        <f t="shared" si="36"/>
        <v>6</v>
      </c>
    </row>
    <row r="193" spans="25:31" ht="23.1" customHeight="1">
      <c r="Y193" s="41">
        <v>172</v>
      </c>
      <c r="Z193" s="41">
        <f>SMALL($W$4:$AO$19,Y193)</f>
        <v>13111</v>
      </c>
      <c r="AA193" s="41">
        <f t="shared" si="32"/>
        <v>111</v>
      </c>
      <c r="AB193" s="41">
        <f t="shared" si="33"/>
        <v>13</v>
      </c>
      <c r="AC193" s="41">
        <f t="shared" si="34"/>
        <v>1</v>
      </c>
      <c r="AD193" s="41">
        <f t="shared" si="35"/>
        <v>1</v>
      </c>
      <c r="AE193" s="41">
        <f t="shared" si="36"/>
        <v>1</v>
      </c>
    </row>
    <row r="194" spans="25:31" ht="23.1" customHeight="1">
      <c r="Y194" s="41">
        <v>173</v>
      </c>
      <c r="Z194" s="41">
        <f>SMALL($W$4:$AO$19,Y194)</f>
        <v>13124</v>
      </c>
      <c r="AA194" s="41">
        <f t="shared" si="32"/>
        <v>124</v>
      </c>
      <c r="AB194" s="41">
        <f t="shared" si="33"/>
        <v>13</v>
      </c>
      <c r="AC194" s="41">
        <f t="shared" si="34"/>
        <v>1</v>
      </c>
      <c r="AD194" s="41">
        <f t="shared" si="35"/>
        <v>2</v>
      </c>
      <c r="AE194" s="41">
        <f t="shared" si="36"/>
        <v>4</v>
      </c>
    </row>
    <row r="195" spans="25:31" ht="23.1" customHeight="1">
      <c r="Y195" s="41">
        <v>174</v>
      </c>
      <c r="Z195" s="41">
        <f>SMALL($W$4:$AO$19,Y195)</f>
        <v>13210</v>
      </c>
      <c r="AA195" s="41">
        <f t="shared" si="32"/>
        <v>210</v>
      </c>
      <c r="AB195" s="41">
        <f t="shared" si="33"/>
        <v>13</v>
      </c>
      <c r="AC195" s="41">
        <f t="shared" si="34"/>
        <v>2</v>
      </c>
      <c r="AD195" s="41">
        <f t="shared" si="35"/>
        <v>1</v>
      </c>
      <c r="AE195" s="41">
        <f t="shared" si="36"/>
        <v>0</v>
      </c>
    </row>
    <row r="196" spans="25:31" ht="23.1" customHeight="1">
      <c r="Y196" s="41">
        <v>175</v>
      </c>
      <c r="Z196" s="41">
        <f>SMALL($W$4:$AO$19,Y196)</f>
        <v>13223</v>
      </c>
      <c r="AA196" s="41">
        <f t="shared" si="32"/>
        <v>223</v>
      </c>
      <c r="AB196" s="41">
        <f t="shared" si="33"/>
        <v>13</v>
      </c>
      <c r="AC196" s="41">
        <f t="shared" si="34"/>
        <v>2</v>
      </c>
      <c r="AD196" s="41">
        <f t="shared" si="35"/>
        <v>2</v>
      </c>
      <c r="AE196" s="41">
        <f t="shared" si="36"/>
        <v>3</v>
      </c>
    </row>
    <row r="197" spans="25:31" ht="23.1" customHeight="1">
      <c r="Y197" s="41">
        <v>176</v>
      </c>
      <c r="Z197" s="41">
        <f>SMALL($W$4:$AO$19,Y197)</f>
        <v>13317</v>
      </c>
      <c r="AA197" s="41">
        <f t="shared" si="32"/>
        <v>317</v>
      </c>
      <c r="AB197" s="41">
        <f t="shared" si="33"/>
        <v>13</v>
      </c>
      <c r="AC197" s="41">
        <f t="shared" si="34"/>
        <v>3</v>
      </c>
      <c r="AD197" s="41">
        <f t="shared" si="35"/>
        <v>1</v>
      </c>
      <c r="AE197" s="41">
        <f t="shared" si="36"/>
        <v>7</v>
      </c>
    </row>
    <row r="198" spans="25:31" ht="23.1" customHeight="1">
      <c r="Y198" s="41">
        <v>177</v>
      </c>
      <c r="Z198" s="41">
        <f>SMALL($W$4:$AO$19,Y198)</f>
        <v>13322</v>
      </c>
      <c r="AA198" s="41">
        <f t="shared" si="32"/>
        <v>322</v>
      </c>
      <c r="AB198" s="41">
        <f t="shared" si="33"/>
        <v>13</v>
      </c>
      <c r="AC198" s="41">
        <f t="shared" si="34"/>
        <v>3</v>
      </c>
      <c r="AD198" s="41">
        <f t="shared" si="35"/>
        <v>2</v>
      </c>
      <c r="AE198" s="41">
        <f t="shared" si="36"/>
        <v>2</v>
      </c>
    </row>
    <row r="199" spans="25:31" ht="23.1" customHeight="1">
      <c r="Y199" s="41">
        <v>178</v>
      </c>
      <c r="Z199" s="41">
        <f>SMALL($W$4:$AO$19,Y199)</f>
        <v>13416</v>
      </c>
      <c r="AA199" s="41">
        <f t="shared" si="32"/>
        <v>416</v>
      </c>
      <c r="AB199" s="41">
        <f t="shared" si="33"/>
        <v>13</v>
      </c>
      <c r="AC199" s="41">
        <f t="shared" si="34"/>
        <v>4</v>
      </c>
      <c r="AD199" s="41">
        <f t="shared" si="35"/>
        <v>1</v>
      </c>
      <c r="AE199" s="41">
        <f t="shared" si="36"/>
        <v>6</v>
      </c>
    </row>
    <row r="200" spans="25:31" ht="23.1" customHeight="1">
      <c r="Y200" s="41">
        <v>179</v>
      </c>
      <c r="Z200" s="41">
        <f>SMALL($W$4:$AO$19,Y200)</f>
        <v>13421</v>
      </c>
      <c r="AA200" s="41">
        <f t="shared" si="32"/>
        <v>421</v>
      </c>
      <c r="AB200" s="41">
        <f t="shared" si="33"/>
        <v>13</v>
      </c>
      <c r="AC200" s="41">
        <f t="shared" si="34"/>
        <v>4</v>
      </c>
      <c r="AD200" s="41">
        <f t="shared" si="35"/>
        <v>2</v>
      </c>
      <c r="AE200" s="41">
        <f t="shared" si="36"/>
        <v>1</v>
      </c>
    </row>
    <row r="201" spans="25:31" ht="23.1" customHeight="1">
      <c r="Y201" s="41">
        <v>180</v>
      </c>
      <c r="Z201" s="41">
        <f>SMALL($W$4:$AO$19,Y201)</f>
        <v>13515</v>
      </c>
      <c r="AA201" s="41">
        <f t="shared" si="32"/>
        <v>515</v>
      </c>
      <c r="AB201" s="41">
        <f t="shared" si="33"/>
        <v>13</v>
      </c>
      <c r="AC201" s="41">
        <f t="shared" si="34"/>
        <v>5</v>
      </c>
      <c r="AD201" s="41">
        <f t="shared" si="35"/>
        <v>1</v>
      </c>
      <c r="AE201" s="41">
        <f t="shared" si="36"/>
        <v>5</v>
      </c>
    </row>
    <row r="202" spans="25:31" ht="23.1" customHeight="1">
      <c r="Y202" s="41">
        <v>181</v>
      </c>
      <c r="Z202" s="41">
        <f>SMALL($W$4:$AO$19,Y202)</f>
        <v>13520</v>
      </c>
      <c r="AA202" s="41">
        <f t="shared" si="32"/>
        <v>520</v>
      </c>
      <c r="AB202" s="41">
        <f t="shared" si="33"/>
        <v>13</v>
      </c>
      <c r="AC202" s="41">
        <f t="shared" si="34"/>
        <v>5</v>
      </c>
      <c r="AD202" s="41">
        <f t="shared" si="35"/>
        <v>2</v>
      </c>
      <c r="AE202" s="41">
        <f t="shared" si="36"/>
        <v>0</v>
      </c>
    </row>
    <row r="203" spans="25:31" ht="23.1" customHeight="1">
      <c r="Y203" s="41">
        <v>182</v>
      </c>
      <c r="Z203" s="41">
        <f>SMALL($W$4:$AO$19,Y203)</f>
        <v>13614</v>
      </c>
      <c r="AA203" s="41">
        <f t="shared" si="32"/>
        <v>614</v>
      </c>
      <c r="AB203" s="41">
        <f t="shared" si="33"/>
        <v>13</v>
      </c>
      <c r="AC203" s="41">
        <f t="shared" si="34"/>
        <v>6</v>
      </c>
      <c r="AD203" s="41">
        <f t="shared" si="35"/>
        <v>1</v>
      </c>
      <c r="AE203" s="41">
        <f t="shared" si="36"/>
        <v>4</v>
      </c>
    </row>
    <row r="204" spans="25:31" ht="23.1" customHeight="1">
      <c r="Y204" s="41">
        <v>183</v>
      </c>
      <c r="Z204" s="41">
        <f>SMALL($W$4:$AO$19,Y204)</f>
        <v>13619</v>
      </c>
      <c r="AA204" s="41">
        <f t="shared" si="32"/>
        <v>619</v>
      </c>
      <c r="AB204" s="41">
        <f t="shared" si="33"/>
        <v>13</v>
      </c>
      <c r="AC204" s="41">
        <f t="shared" si="34"/>
        <v>6</v>
      </c>
      <c r="AD204" s="41">
        <f t="shared" si="35"/>
        <v>1</v>
      </c>
      <c r="AE204" s="41">
        <f t="shared" si="36"/>
        <v>9</v>
      </c>
    </row>
    <row r="205" spans="25:31" ht="23.1" customHeight="1">
      <c r="Y205" s="41">
        <v>184</v>
      </c>
      <c r="Z205" s="41">
        <f>SMALL($W$4:$AO$19,Y205)</f>
        <v>13628</v>
      </c>
      <c r="AA205" s="41">
        <f t="shared" si="32"/>
        <v>628</v>
      </c>
      <c r="AB205" s="41">
        <f t="shared" si="33"/>
        <v>13</v>
      </c>
      <c r="AC205" s="41">
        <f t="shared" si="34"/>
        <v>6</v>
      </c>
      <c r="AD205" s="41">
        <f t="shared" si="35"/>
        <v>2</v>
      </c>
      <c r="AE205" s="41">
        <f t="shared" si="36"/>
        <v>8</v>
      </c>
    </row>
    <row r="206" spans="25:31" ht="23.1" customHeight="1">
      <c r="Y206" s="41">
        <v>185</v>
      </c>
      <c r="Z206" s="41">
        <f>SMALL($W$4:$AO$19,Y206)</f>
        <v>13713</v>
      </c>
      <c r="AA206" s="41">
        <f t="shared" si="32"/>
        <v>713</v>
      </c>
      <c r="AB206" s="41">
        <f t="shared" si="33"/>
        <v>13</v>
      </c>
      <c r="AC206" s="41">
        <f t="shared" si="34"/>
        <v>7</v>
      </c>
      <c r="AD206" s="41">
        <f t="shared" si="35"/>
        <v>1</v>
      </c>
      <c r="AE206" s="41">
        <f t="shared" si="36"/>
        <v>3</v>
      </c>
    </row>
    <row r="207" spans="25:31" ht="23.1" customHeight="1">
      <c r="Y207" s="41">
        <v>186</v>
      </c>
      <c r="Z207" s="41">
        <f>SMALL($W$4:$AO$19,Y207)</f>
        <v>13718</v>
      </c>
      <c r="AA207" s="41">
        <f t="shared" si="32"/>
        <v>718</v>
      </c>
      <c r="AB207" s="41">
        <f t="shared" si="33"/>
        <v>13</v>
      </c>
      <c r="AC207" s="41">
        <f t="shared" si="34"/>
        <v>7</v>
      </c>
      <c r="AD207" s="41">
        <f t="shared" si="35"/>
        <v>1</v>
      </c>
      <c r="AE207" s="41">
        <f t="shared" si="36"/>
        <v>8</v>
      </c>
    </row>
    <row r="208" spans="25:31" ht="23.1" customHeight="1">
      <c r="Y208" s="41">
        <v>187</v>
      </c>
      <c r="Z208" s="41">
        <f>SMALL($W$4:$AO$19,Y208)</f>
        <v>13726</v>
      </c>
      <c r="AA208" s="41">
        <f t="shared" si="32"/>
        <v>726</v>
      </c>
      <c r="AB208" s="41">
        <f t="shared" si="33"/>
        <v>13</v>
      </c>
      <c r="AC208" s="41">
        <f t="shared" si="34"/>
        <v>7</v>
      </c>
      <c r="AD208" s="41">
        <f t="shared" si="35"/>
        <v>2</v>
      </c>
      <c r="AE208" s="41">
        <f t="shared" si="36"/>
        <v>6</v>
      </c>
    </row>
    <row r="209" spans="25:31" ht="23.1" customHeight="1">
      <c r="Y209" s="41">
        <v>188</v>
      </c>
      <c r="Z209" s="41">
        <f>SMALL($W$4:$AO$19,Y209)</f>
        <v>13812</v>
      </c>
      <c r="AA209" s="41">
        <f t="shared" si="32"/>
        <v>812</v>
      </c>
      <c r="AB209" s="41">
        <f t="shared" si="33"/>
        <v>13</v>
      </c>
      <c r="AC209" s="41">
        <f t="shared" si="34"/>
        <v>8</v>
      </c>
      <c r="AD209" s="41">
        <f t="shared" si="35"/>
        <v>1</v>
      </c>
      <c r="AE209" s="41">
        <f t="shared" si="36"/>
        <v>2</v>
      </c>
    </row>
    <row r="210" spans="25:31" ht="23.1" customHeight="1">
      <c r="Y210" s="41">
        <v>189</v>
      </c>
      <c r="Z210" s="41">
        <f>SMALL($W$4:$AO$19,Y210)</f>
        <v>13825</v>
      </c>
      <c r="AA210" s="41">
        <f t="shared" si="32"/>
        <v>825</v>
      </c>
      <c r="AB210" s="41">
        <f t="shared" si="33"/>
        <v>13</v>
      </c>
      <c r="AC210" s="41">
        <f t="shared" si="34"/>
        <v>8</v>
      </c>
      <c r="AD210" s="41">
        <f t="shared" si="35"/>
        <v>2</v>
      </c>
      <c r="AE210" s="41">
        <f t="shared" si="36"/>
        <v>5</v>
      </c>
    </row>
    <row r="211" spans="25:31" ht="23.1" customHeight="1">
      <c r="Y211" s="41">
        <v>190</v>
      </c>
      <c r="Z211" s="41">
        <f>SMALL($W$4:$AO$19,Y211)</f>
        <v>13827</v>
      </c>
      <c r="AA211" s="41">
        <f t="shared" si="32"/>
        <v>827</v>
      </c>
      <c r="AB211" s="41">
        <f t="shared" si="33"/>
        <v>13</v>
      </c>
      <c r="AC211" s="41">
        <f t="shared" si="34"/>
        <v>8</v>
      </c>
      <c r="AD211" s="41">
        <f t="shared" si="35"/>
        <v>2</v>
      </c>
      <c r="AE211" s="41">
        <f t="shared" si="36"/>
        <v>7</v>
      </c>
    </row>
    <row r="212" spans="25:31" ht="23.1" customHeight="1">
      <c r="Y212" s="41">
        <v>191</v>
      </c>
      <c r="Z212" s="41">
        <f>SMALL($W$4:$AO$19,Y212)</f>
        <v>14112</v>
      </c>
      <c r="AA212" s="41">
        <f t="shared" si="32"/>
        <v>112</v>
      </c>
      <c r="AB212" s="41">
        <f t="shared" si="33"/>
        <v>14</v>
      </c>
      <c r="AC212" s="41">
        <f t="shared" si="34"/>
        <v>1</v>
      </c>
      <c r="AD212" s="41">
        <f t="shared" si="35"/>
        <v>1</v>
      </c>
      <c r="AE212" s="41">
        <f t="shared" si="36"/>
        <v>2</v>
      </c>
    </row>
    <row r="213" spans="25:31" ht="23.1" customHeight="1">
      <c r="Y213" s="41">
        <v>192</v>
      </c>
      <c r="Z213" s="41">
        <f>SMALL($W$4:$AO$19,Y213)</f>
        <v>14123</v>
      </c>
      <c r="AA213" s="41">
        <f t="shared" si="32"/>
        <v>123</v>
      </c>
      <c r="AB213" s="41">
        <f t="shared" si="33"/>
        <v>14</v>
      </c>
      <c r="AC213" s="41">
        <f t="shared" si="34"/>
        <v>1</v>
      </c>
      <c r="AD213" s="41">
        <f t="shared" si="35"/>
        <v>2</v>
      </c>
      <c r="AE213" s="41">
        <f t="shared" si="36"/>
        <v>3</v>
      </c>
    </row>
    <row r="214" spans="25:31" ht="23.1" customHeight="1">
      <c r="Y214" s="41">
        <v>193</v>
      </c>
      <c r="Z214" s="41">
        <f>SMALL($W$4:$AO$19,Y214)</f>
        <v>14126</v>
      </c>
      <c r="AA214" s="41">
        <f t="shared" si="32"/>
        <v>126</v>
      </c>
      <c r="AB214" s="41">
        <f t="shared" si="33"/>
        <v>14</v>
      </c>
      <c r="AC214" s="41">
        <f t="shared" si="34"/>
        <v>1</v>
      </c>
      <c r="AD214" s="41">
        <f t="shared" si="35"/>
        <v>2</v>
      </c>
      <c r="AE214" s="41">
        <f t="shared" si="36"/>
        <v>6</v>
      </c>
    </row>
    <row r="215" spans="25:31" ht="23.1" customHeight="1">
      <c r="Y215" s="41">
        <v>194</v>
      </c>
      <c r="Z215" s="41">
        <f>SMALL($W$4:$AO$19,Y215)</f>
        <v>14211</v>
      </c>
      <c r="AA215" s="41">
        <f t="shared" ref="AA215:AA278" si="37">VALUE(RIGHT(Z215,3))</f>
        <v>211</v>
      </c>
      <c r="AB215" s="41">
        <f t="shared" ref="AB215:AB278" si="38">INT(Z215/1000)</f>
        <v>14</v>
      </c>
      <c r="AC215" s="41">
        <f t="shared" ref="AC215:AC278" si="39">INT(Z215/100)-AB215*10</f>
        <v>2</v>
      </c>
      <c r="AD215" s="41">
        <f t="shared" ref="AD215:AD278" si="40">INT(Z215/10)-AB215*100-AC215*10</f>
        <v>1</v>
      </c>
      <c r="AE215" s="41">
        <f t="shared" ref="AE215:AE278" si="41">MOD(Z215,10)</f>
        <v>1</v>
      </c>
    </row>
    <row r="216" spans="25:31" ht="23.1" customHeight="1">
      <c r="Y216" s="41">
        <v>195</v>
      </c>
      <c r="Z216" s="41">
        <f>SMALL($W$4:$AO$19,Y216)</f>
        <v>14222</v>
      </c>
      <c r="AA216" s="41">
        <f t="shared" si="37"/>
        <v>222</v>
      </c>
      <c r="AB216" s="41">
        <f t="shared" si="38"/>
        <v>14</v>
      </c>
      <c r="AC216" s="41">
        <f t="shared" si="39"/>
        <v>2</v>
      </c>
      <c r="AD216" s="41">
        <f t="shared" si="40"/>
        <v>2</v>
      </c>
      <c r="AE216" s="41">
        <f t="shared" si="41"/>
        <v>2</v>
      </c>
    </row>
    <row r="217" spans="25:31" ht="23.1" customHeight="1">
      <c r="Y217" s="41">
        <v>196</v>
      </c>
      <c r="Z217" s="41">
        <f>SMALL($W$4:$AO$19,Y217)</f>
        <v>14310</v>
      </c>
      <c r="AA217" s="41">
        <f t="shared" si="37"/>
        <v>310</v>
      </c>
      <c r="AB217" s="41">
        <f t="shared" si="38"/>
        <v>14</v>
      </c>
      <c r="AC217" s="41">
        <f t="shared" si="39"/>
        <v>3</v>
      </c>
      <c r="AD217" s="41">
        <f t="shared" si="40"/>
        <v>1</v>
      </c>
      <c r="AE217" s="41">
        <f t="shared" si="41"/>
        <v>0</v>
      </c>
    </row>
    <row r="218" spans="25:31" ht="23.1" customHeight="1">
      <c r="Y218" s="41">
        <v>197</v>
      </c>
      <c r="Z218" s="41">
        <f>SMALL($W$4:$AO$19,Y218)</f>
        <v>14321</v>
      </c>
      <c r="AA218" s="41">
        <f t="shared" si="37"/>
        <v>321</v>
      </c>
      <c r="AB218" s="41">
        <f t="shared" si="38"/>
        <v>14</v>
      </c>
      <c r="AC218" s="41">
        <f t="shared" si="39"/>
        <v>3</v>
      </c>
      <c r="AD218" s="41">
        <f t="shared" si="40"/>
        <v>2</v>
      </c>
      <c r="AE218" s="41">
        <f t="shared" si="41"/>
        <v>1</v>
      </c>
    </row>
    <row r="219" spans="25:31" ht="23.1" customHeight="1">
      <c r="Y219" s="41">
        <v>198</v>
      </c>
      <c r="Z219" s="41">
        <f>SMALL($W$4:$AO$19,Y219)</f>
        <v>14417</v>
      </c>
      <c r="AA219" s="41">
        <f t="shared" si="37"/>
        <v>417</v>
      </c>
      <c r="AB219" s="41">
        <f t="shared" si="38"/>
        <v>14</v>
      </c>
      <c r="AC219" s="41">
        <f t="shared" si="39"/>
        <v>4</v>
      </c>
      <c r="AD219" s="41">
        <f t="shared" si="40"/>
        <v>1</v>
      </c>
      <c r="AE219" s="41">
        <f t="shared" si="41"/>
        <v>7</v>
      </c>
    </row>
    <row r="220" spans="25:31" ht="23.1" customHeight="1">
      <c r="Y220" s="41">
        <v>199</v>
      </c>
      <c r="Z220" s="41">
        <f>SMALL($W$4:$AO$19,Y220)</f>
        <v>14420</v>
      </c>
      <c r="AA220" s="41">
        <f t="shared" si="37"/>
        <v>420</v>
      </c>
      <c r="AB220" s="41">
        <f t="shared" si="38"/>
        <v>14</v>
      </c>
      <c r="AC220" s="41">
        <f t="shared" si="39"/>
        <v>4</v>
      </c>
      <c r="AD220" s="41">
        <f t="shared" si="40"/>
        <v>2</v>
      </c>
      <c r="AE220" s="41">
        <f t="shared" si="41"/>
        <v>0</v>
      </c>
    </row>
    <row r="221" spans="25:31" ht="23.1" customHeight="1">
      <c r="Y221" s="41">
        <v>200</v>
      </c>
      <c r="Z221" s="41">
        <f>SMALL($W$4:$AO$19,Y221)</f>
        <v>14516</v>
      </c>
      <c r="AA221" s="41">
        <f t="shared" si="37"/>
        <v>516</v>
      </c>
      <c r="AB221" s="41">
        <f t="shared" si="38"/>
        <v>14</v>
      </c>
      <c r="AC221" s="41">
        <f t="shared" si="39"/>
        <v>5</v>
      </c>
      <c r="AD221" s="41">
        <f t="shared" si="40"/>
        <v>1</v>
      </c>
      <c r="AE221" s="41">
        <f t="shared" si="41"/>
        <v>6</v>
      </c>
    </row>
    <row r="222" spans="25:31" ht="23.1" customHeight="1">
      <c r="Y222" s="41">
        <v>201</v>
      </c>
      <c r="Z222" s="41">
        <f>SMALL($W$4:$AO$19,Y222)</f>
        <v>14519</v>
      </c>
      <c r="AA222" s="41">
        <f t="shared" si="37"/>
        <v>519</v>
      </c>
      <c r="AB222" s="41">
        <f t="shared" si="38"/>
        <v>14</v>
      </c>
      <c r="AC222" s="41">
        <f t="shared" si="39"/>
        <v>5</v>
      </c>
      <c r="AD222" s="41">
        <f t="shared" si="40"/>
        <v>1</v>
      </c>
      <c r="AE222" s="41">
        <f t="shared" si="41"/>
        <v>9</v>
      </c>
    </row>
    <row r="223" spans="25:31" ht="23.1" customHeight="1">
      <c r="Y223" s="41">
        <v>202</v>
      </c>
      <c r="Z223" s="41">
        <f>SMALL($W$4:$AO$19,Y223)</f>
        <v>14615</v>
      </c>
      <c r="AA223" s="41">
        <f t="shared" si="37"/>
        <v>615</v>
      </c>
      <c r="AB223" s="41">
        <f t="shared" si="38"/>
        <v>14</v>
      </c>
      <c r="AC223" s="41">
        <f t="shared" si="39"/>
        <v>6</v>
      </c>
      <c r="AD223" s="41">
        <f t="shared" si="40"/>
        <v>1</v>
      </c>
      <c r="AE223" s="41">
        <f t="shared" si="41"/>
        <v>5</v>
      </c>
    </row>
    <row r="224" spans="25:31" ht="23.1" customHeight="1">
      <c r="Y224" s="41">
        <v>203</v>
      </c>
      <c r="Z224" s="41">
        <f>SMALL($W$4:$AO$19,Y224)</f>
        <v>14618</v>
      </c>
      <c r="AA224" s="41">
        <f t="shared" si="37"/>
        <v>618</v>
      </c>
      <c r="AB224" s="41">
        <f t="shared" si="38"/>
        <v>14</v>
      </c>
      <c r="AC224" s="41">
        <f t="shared" si="39"/>
        <v>6</v>
      </c>
      <c r="AD224" s="41">
        <f t="shared" si="40"/>
        <v>1</v>
      </c>
      <c r="AE224" s="41">
        <f t="shared" si="41"/>
        <v>8</v>
      </c>
    </row>
    <row r="225" spans="25:31" ht="23.1" customHeight="1">
      <c r="Y225" s="41">
        <v>204</v>
      </c>
      <c r="Z225" s="41">
        <f>SMALL($W$4:$AO$19,Y225)</f>
        <v>14714</v>
      </c>
      <c r="AA225" s="41">
        <f t="shared" si="37"/>
        <v>714</v>
      </c>
      <c r="AB225" s="41">
        <f t="shared" si="38"/>
        <v>14</v>
      </c>
      <c r="AC225" s="41">
        <f t="shared" si="39"/>
        <v>7</v>
      </c>
      <c r="AD225" s="41">
        <f t="shared" si="40"/>
        <v>1</v>
      </c>
      <c r="AE225" s="41">
        <f t="shared" si="41"/>
        <v>4</v>
      </c>
    </row>
    <row r="226" spans="25:31" ht="23.1" customHeight="1">
      <c r="Y226" s="41">
        <v>205</v>
      </c>
      <c r="Z226" s="41">
        <f>SMALL($W$4:$AO$19,Y226)</f>
        <v>14725</v>
      </c>
      <c r="AA226" s="41">
        <f t="shared" si="37"/>
        <v>725</v>
      </c>
      <c r="AB226" s="41">
        <f t="shared" si="38"/>
        <v>14</v>
      </c>
      <c r="AC226" s="41">
        <f t="shared" si="39"/>
        <v>7</v>
      </c>
      <c r="AD226" s="41">
        <f t="shared" si="40"/>
        <v>2</v>
      </c>
      <c r="AE226" s="41">
        <f t="shared" si="41"/>
        <v>5</v>
      </c>
    </row>
    <row r="227" spans="25:31" ht="23.1" customHeight="1">
      <c r="Y227" s="41">
        <v>206</v>
      </c>
      <c r="Z227" s="41">
        <f>SMALL($W$4:$AO$19,Y227)</f>
        <v>14727</v>
      </c>
      <c r="AA227" s="41">
        <f t="shared" si="37"/>
        <v>727</v>
      </c>
      <c r="AB227" s="41">
        <f t="shared" si="38"/>
        <v>14</v>
      </c>
      <c r="AC227" s="41">
        <f t="shared" si="39"/>
        <v>7</v>
      </c>
      <c r="AD227" s="41">
        <f t="shared" si="40"/>
        <v>2</v>
      </c>
      <c r="AE227" s="41">
        <f t="shared" si="41"/>
        <v>7</v>
      </c>
    </row>
    <row r="228" spans="25:31" ht="23.1" customHeight="1">
      <c r="Y228" s="41">
        <v>207</v>
      </c>
      <c r="Z228" s="41">
        <f>SMALL($W$4:$AO$19,Y228)</f>
        <v>14813</v>
      </c>
      <c r="AA228" s="41">
        <f t="shared" si="37"/>
        <v>813</v>
      </c>
      <c r="AB228" s="41">
        <f t="shared" si="38"/>
        <v>14</v>
      </c>
      <c r="AC228" s="41">
        <f t="shared" si="39"/>
        <v>8</v>
      </c>
      <c r="AD228" s="41">
        <f t="shared" si="40"/>
        <v>1</v>
      </c>
      <c r="AE228" s="41">
        <f t="shared" si="41"/>
        <v>3</v>
      </c>
    </row>
    <row r="229" spans="25:31" ht="23.1" customHeight="1">
      <c r="Y229" s="41">
        <v>208</v>
      </c>
      <c r="Z229" s="41">
        <f>SMALL($W$4:$AO$19,Y229)</f>
        <v>14824</v>
      </c>
      <c r="AA229" s="41">
        <f t="shared" si="37"/>
        <v>824</v>
      </c>
      <c r="AB229" s="41">
        <f t="shared" si="38"/>
        <v>14</v>
      </c>
      <c r="AC229" s="41">
        <f t="shared" si="39"/>
        <v>8</v>
      </c>
      <c r="AD229" s="41">
        <f t="shared" si="40"/>
        <v>2</v>
      </c>
      <c r="AE229" s="41">
        <f t="shared" si="41"/>
        <v>4</v>
      </c>
    </row>
    <row r="230" spans="25:31" ht="23.1" customHeight="1">
      <c r="Y230" s="41">
        <v>209</v>
      </c>
      <c r="Z230" s="41">
        <f>SMALL($W$4:$AO$19,Y230)</f>
        <v>14828</v>
      </c>
      <c r="AA230" s="41">
        <f t="shared" si="37"/>
        <v>828</v>
      </c>
      <c r="AB230" s="41">
        <f t="shared" si="38"/>
        <v>14</v>
      </c>
      <c r="AC230" s="41">
        <f t="shared" si="39"/>
        <v>8</v>
      </c>
      <c r="AD230" s="41">
        <f t="shared" si="40"/>
        <v>2</v>
      </c>
      <c r="AE230" s="41">
        <f t="shared" si="41"/>
        <v>8</v>
      </c>
    </row>
    <row r="231" spans="25:31" ht="23.1" customHeight="1">
      <c r="Y231" s="41">
        <v>210</v>
      </c>
      <c r="Z231" s="41">
        <f>SMALL($W$4:$AO$19,Y231)</f>
        <v>15113</v>
      </c>
      <c r="AA231" s="41">
        <f t="shared" si="37"/>
        <v>113</v>
      </c>
      <c r="AB231" s="41">
        <f t="shared" si="38"/>
        <v>15</v>
      </c>
      <c r="AC231" s="41">
        <f t="shared" si="39"/>
        <v>1</v>
      </c>
      <c r="AD231" s="41">
        <f t="shared" si="40"/>
        <v>1</v>
      </c>
      <c r="AE231" s="41">
        <f t="shared" si="41"/>
        <v>3</v>
      </c>
    </row>
    <row r="232" spans="25:31" ht="23.1" customHeight="1">
      <c r="Y232" s="41">
        <v>211</v>
      </c>
      <c r="Z232" s="41">
        <f>SMALL($W$4:$AO$19,Y232)</f>
        <v>15122</v>
      </c>
      <c r="AA232" s="41">
        <f t="shared" si="37"/>
        <v>122</v>
      </c>
      <c r="AB232" s="41">
        <f t="shared" si="38"/>
        <v>15</v>
      </c>
      <c r="AC232" s="41">
        <f t="shared" si="39"/>
        <v>1</v>
      </c>
      <c r="AD232" s="41">
        <f t="shared" si="40"/>
        <v>2</v>
      </c>
      <c r="AE232" s="41">
        <f t="shared" si="41"/>
        <v>2</v>
      </c>
    </row>
    <row r="233" spans="25:31" ht="23.1" customHeight="1">
      <c r="Y233" s="41">
        <v>212</v>
      </c>
      <c r="Z233" s="41">
        <f>SMALL($W$4:$AO$19,Y233)</f>
        <v>15127</v>
      </c>
      <c r="AA233" s="41">
        <f t="shared" si="37"/>
        <v>127</v>
      </c>
      <c r="AB233" s="41">
        <f t="shared" si="38"/>
        <v>15</v>
      </c>
      <c r="AC233" s="41">
        <f t="shared" si="39"/>
        <v>1</v>
      </c>
      <c r="AD233" s="41">
        <f t="shared" si="40"/>
        <v>2</v>
      </c>
      <c r="AE233" s="41">
        <f t="shared" si="41"/>
        <v>7</v>
      </c>
    </row>
    <row r="234" spans="25:31" ht="23.1" customHeight="1">
      <c r="Y234" s="41">
        <v>213</v>
      </c>
      <c r="Z234" s="41">
        <f>SMALL($W$4:$AO$19,Y234)</f>
        <v>15212</v>
      </c>
      <c r="AA234" s="41">
        <f t="shared" si="37"/>
        <v>212</v>
      </c>
      <c r="AB234" s="41">
        <f t="shared" si="38"/>
        <v>15</v>
      </c>
      <c r="AC234" s="41">
        <f t="shared" si="39"/>
        <v>2</v>
      </c>
      <c r="AD234" s="41">
        <f t="shared" si="40"/>
        <v>1</v>
      </c>
      <c r="AE234" s="41">
        <f t="shared" si="41"/>
        <v>2</v>
      </c>
    </row>
    <row r="235" spans="25:31" ht="23.1" customHeight="1">
      <c r="Y235" s="41">
        <v>214</v>
      </c>
      <c r="Z235" s="41">
        <f>SMALL($W$4:$AO$19,Y235)</f>
        <v>15221</v>
      </c>
      <c r="AA235" s="41">
        <f t="shared" si="37"/>
        <v>221</v>
      </c>
      <c r="AB235" s="41">
        <f t="shared" si="38"/>
        <v>15</v>
      </c>
      <c r="AC235" s="41">
        <f t="shared" si="39"/>
        <v>2</v>
      </c>
      <c r="AD235" s="41">
        <f t="shared" si="40"/>
        <v>2</v>
      </c>
      <c r="AE235" s="41">
        <f t="shared" si="41"/>
        <v>1</v>
      </c>
    </row>
    <row r="236" spans="25:31" ht="23.1" customHeight="1">
      <c r="Y236" s="41">
        <v>215</v>
      </c>
      <c r="Z236" s="41">
        <f>SMALL($W$4:$AO$19,Y236)</f>
        <v>15226</v>
      </c>
      <c r="AA236" s="41">
        <f t="shared" si="37"/>
        <v>226</v>
      </c>
      <c r="AB236" s="41">
        <f t="shared" si="38"/>
        <v>15</v>
      </c>
      <c r="AC236" s="41">
        <f t="shared" si="39"/>
        <v>2</v>
      </c>
      <c r="AD236" s="41">
        <f t="shared" si="40"/>
        <v>2</v>
      </c>
      <c r="AE236" s="41">
        <f t="shared" si="41"/>
        <v>6</v>
      </c>
    </row>
    <row r="237" spans="25:31" ht="23.1" customHeight="1">
      <c r="Y237" s="41">
        <v>216</v>
      </c>
      <c r="Z237" s="41">
        <f>SMALL($W$4:$AO$19,Y237)</f>
        <v>15311</v>
      </c>
      <c r="AA237" s="41">
        <f t="shared" si="37"/>
        <v>311</v>
      </c>
      <c r="AB237" s="41">
        <f t="shared" si="38"/>
        <v>15</v>
      </c>
      <c r="AC237" s="41">
        <f t="shared" si="39"/>
        <v>3</v>
      </c>
      <c r="AD237" s="41">
        <f t="shared" si="40"/>
        <v>1</v>
      </c>
      <c r="AE237" s="41">
        <f t="shared" si="41"/>
        <v>1</v>
      </c>
    </row>
    <row r="238" spans="25:31" ht="23.1" customHeight="1">
      <c r="Y238" s="41">
        <v>217</v>
      </c>
      <c r="Z238" s="41">
        <f>SMALL($W$4:$AO$19,Y238)</f>
        <v>15320</v>
      </c>
      <c r="AA238" s="41">
        <f t="shared" si="37"/>
        <v>320</v>
      </c>
      <c r="AB238" s="41">
        <f t="shared" si="38"/>
        <v>15</v>
      </c>
      <c r="AC238" s="41">
        <f t="shared" si="39"/>
        <v>3</v>
      </c>
      <c r="AD238" s="41">
        <f t="shared" si="40"/>
        <v>2</v>
      </c>
      <c r="AE238" s="41">
        <f t="shared" si="41"/>
        <v>0</v>
      </c>
    </row>
    <row r="239" spans="25:31" ht="23.1" customHeight="1">
      <c r="Y239" s="41">
        <v>218</v>
      </c>
      <c r="Z239" s="41">
        <f>SMALL($W$4:$AO$19,Y239)</f>
        <v>15410</v>
      </c>
      <c r="AA239" s="41">
        <f t="shared" si="37"/>
        <v>410</v>
      </c>
      <c r="AB239" s="41">
        <f t="shared" si="38"/>
        <v>15</v>
      </c>
      <c r="AC239" s="41">
        <f t="shared" si="39"/>
        <v>4</v>
      </c>
      <c r="AD239" s="41">
        <f t="shared" si="40"/>
        <v>1</v>
      </c>
      <c r="AE239" s="41">
        <f t="shared" si="41"/>
        <v>0</v>
      </c>
    </row>
    <row r="240" spans="25:31" ht="23.1" customHeight="1">
      <c r="Y240" s="41">
        <v>219</v>
      </c>
      <c r="Z240" s="41">
        <f>SMALL($W$4:$AO$19,Y240)</f>
        <v>15419</v>
      </c>
      <c r="AA240" s="41">
        <f t="shared" si="37"/>
        <v>419</v>
      </c>
      <c r="AB240" s="41">
        <f t="shared" si="38"/>
        <v>15</v>
      </c>
      <c r="AC240" s="41">
        <f t="shared" si="39"/>
        <v>4</v>
      </c>
      <c r="AD240" s="41">
        <f t="shared" si="40"/>
        <v>1</v>
      </c>
      <c r="AE240" s="41">
        <f t="shared" si="41"/>
        <v>9</v>
      </c>
    </row>
    <row r="241" spans="25:31" ht="23.1" customHeight="1">
      <c r="Y241" s="41">
        <v>220</v>
      </c>
      <c r="Z241" s="41">
        <f>SMALL($W$4:$AO$19,Y241)</f>
        <v>15517</v>
      </c>
      <c r="AA241" s="41">
        <f t="shared" si="37"/>
        <v>517</v>
      </c>
      <c r="AB241" s="41">
        <f t="shared" si="38"/>
        <v>15</v>
      </c>
      <c r="AC241" s="41">
        <f t="shared" si="39"/>
        <v>5</v>
      </c>
      <c r="AD241" s="41">
        <f t="shared" si="40"/>
        <v>1</v>
      </c>
      <c r="AE241" s="41">
        <f t="shared" si="41"/>
        <v>7</v>
      </c>
    </row>
    <row r="242" spans="25:31" ht="23.1" customHeight="1">
      <c r="Y242" s="41">
        <v>221</v>
      </c>
      <c r="Z242" s="41">
        <f>SMALL($W$4:$AO$19,Y242)</f>
        <v>15518</v>
      </c>
      <c r="AA242" s="41">
        <f t="shared" si="37"/>
        <v>518</v>
      </c>
      <c r="AB242" s="41">
        <f t="shared" si="38"/>
        <v>15</v>
      </c>
      <c r="AC242" s="41">
        <f t="shared" si="39"/>
        <v>5</v>
      </c>
      <c r="AD242" s="41">
        <f t="shared" si="40"/>
        <v>1</v>
      </c>
      <c r="AE242" s="41">
        <f t="shared" si="41"/>
        <v>8</v>
      </c>
    </row>
    <row r="243" spans="25:31" ht="23.1" customHeight="1">
      <c r="Y243" s="41">
        <v>222</v>
      </c>
      <c r="Z243" s="41">
        <f>SMALL($W$4:$AO$19,Y243)</f>
        <v>15616</v>
      </c>
      <c r="AA243" s="41">
        <f t="shared" si="37"/>
        <v>616</v>
      </c>
      <c r="AB243" s="41">
        <f t="shared" si="38"/>
        <v>15</v>
      </c>
      <c r="AC243" s="41">
        <f t="shared" si="39"/>
        <v>6</v>
      </c>
      <c r="AD243" s="41">
        <f t="shared" si="40"/>
        <v>1</v>
      </c>
      <c r="AE243" s="41">
        <f t="shared" si="41"/>
        <v>6</v>
      </c>
    </row>
    <row r="244" spans="25:31" ht="23.1" customHeight="1">
      <c r="Y244" s="41">
        <v>223</v>
      </c>
      <c r="Z244" s="41">
        <f>SMALL($W$4:$AO$19,Y244)</f>
        <v>15625</v>
      </c>
      <c r="AA244" s="41">
        <f t="shared" si="37"/>
        <v>625</v>
      </c>
      <c r="AB244" s="41">
        <f t="shared" si="38"/>
        <v>15</v>
      </c>
      <c r="AC244" s="41">
        <f t="shared" si="39"/>
        <v>6</v>
      </c>
      <c r="AD244" s="41">
        <f t="shared" si="40"/>
        <v>2</v>
      </c>
      <c r="AE244" s="41">
        <f t="shared" si="41"/>
        <v>5</v>
      </c>
    </row>
    <row r="245" spans="25:31" ht="23.1" customHeight="1">
      <c r="Y245" s="41">
        <v>224</v>
      </c>
      <c r="Z245" s="41">
        <f>SMALL($W$4:$AO$19,Y245)</f>
        <v>15715</v>
      </c>
      <c r="AA245" s="41">
        <f t="shared" si="37"/>
        <v>715</v>
      </c>
      <c r="AB245" s="41">
        <f t="shared" si="38"/>
        <v>15</v>
      </c>
      <c r="AC245" s="41">
        <f t="shared" si="39"/>
        <v>7</v>
      </c>
      <c r="AD245" s="41">
        <f t="shared" si="40"/>
        <v>1</v>
      </c>
      <c r="AE245" s="41">
        <f t="shared" si="41"/>
        <v>5</v>
      </c>
    </row>
    <row r="246" spans="25:31" ht="23.1" customHeight="1">
      <c r="Y246" s="41">
        <v>225</v>
      </c>
      <c r="Z246" s="41">
        <f>SMALL($W$4:$AO$19,Y246)</f>
        <v>15724</v>
      </c>
      <c r="AA246" s="41">
        <f t="shared" si="37"/>
        <v>724</v>
      </c>
      <c r="AB246" s="41">
        <f t="shared" si="38"/>
        <v>15</v>
      </c>
      <c r="AC246" s="41">
        <f t="shared" si="39"/>
        <v>7</v>
      </c>
      <c r="AD246" s="41">
        <f t="shared" si="40"/>
        <v>2</v>
      </c>
      <c r="AE246" s="41">
        <f t="shared" si="41"/>
        <v>4</v>
      </c>
    </row>
    <row r="247" spans="25:31" ht="23.1" customHeight="1">
      <c r="Y247" s="41">
        <v>226</v>
      </c>
      <c r="Z247" s="41">
        <f>SMALL($W$4:$AO$19,Y247)</f>
        <v>15728</v>
      </c>
      <c r="AA247" s="41">
        <f t="shared" si="37"/>
        <v>728</v>
      </c>
      <c r="AB247" s="41">
        <f t="shared" si="38"/>
        <v>15</v>
      </c>
      <c r="AC247" s="41">
        <f t="shared" si="39"/>
        <v>7</v>
      </c>
      <c r="AD247" s="41">
        <f t="shared" si="40"/>
        <v>2</v>
      </c>
      <c r="AE247" s="41">
        <f t="shared" si="41"/>
        <v>8</v>
      </c>
    </row>
    <row r="248" spans="25:31" ht="23.1" customHeight="1">
      <c r="Y248" s="41">
        <v>227</v>
      </c>
      <c r="Z248" s="41">
        <f>SMALL($W$4:$AO$19,Y248)</f>
        <v>15814</v>
      </c>
      <c r="AA248" s="41">
        <f t="shared" si="37"/>
        <v>814</v>
      </c>
      <c r="AB248" s="41">
        <f t="shared" si="38"/>
        <v>15</v>
      </c>
      <c r="AC248" s="41">
        <f t="shared" si="39"/>
        <v>8</v>
      </c>
      <c r="AD248" s="41">
        <f t="shared" si="40"/>
        <v>1</v>
      </c>
      <c r="AE248" s="41">
        <f t="shared" si="41"/>
        <v>4</v>
      </c>
    </row>
    <row r="249" spans="25:31" ht="23.1" customHeight="1">
      <c r="Y249" s="41">
        <v>228</v>
      </c>
      <c r="Z249" s="41">
        <f>SMALL($W$4:$AO$19,Y249)</f>
        <v>15823</v>
      </c>
      <c r="AA249" s="41">
        <f t="shared" si="37"/>
        <v>823</v>
      </c>
      <c r="AB249" s="41">
        <f t="shared" si="38"/>
        <v>15</v>
      </c>
      <c r="AC249" s="41">
        <f t="shared" si="39"/>
        <v>8</v>
      </c>
      <c r="AD249" s="41">
        <f t="shared" si="40"/>
        <v>2</v>
      </c>
      <c r="AE249" s="41">
        <f t="shared" si="41"/>
        <v>3</v>
      </c>
    </row>
    <row r="250" spans="25:31" ht="23.1" customHeight="1">
      <c r="Y250" s="41">
        <v>229</v>
      </c>
      <c r="Z250" s="41">
        <f>SMALL($W$4:$AO$19,Y250)</f>
        <v>16114</v>
      </c>
      <c r="AA250" s="41">
        <f t="shared" si="37"/>
        <v>114</v>
      </c>
      <c r="AB250" s="41">
        <f t="shared" si="38"/>
        <v>16</v>
      </c>
      <c r="AC250" s="41">
        <f t="shared" si="39"/>
        <v>1</v>
      </c>
      <c r="AD250" s="41">
        <f t="shared" si="40"/>
        <v>1</v>
      </c>
      <c r="AE250" s="41">
        <f t="shared" si="41"/>
        <v>4</v>
      </c>
    </row>
    <row r="251" spans="25:31" ht="23.1" customHeight="1">
      <c r="Y251" s="41">
        <v>230</v>
      </c>
      <c r="Z251" s="41">
        <f>SMALL($W$4:$AO$19,Y251)</f>
        <v>16121</v>
      </c>
      <c r="AA251" s="41">
        <f t="shared" si="37"/>
        <v>121</v>
      </c>
      <c r="AB251" s="41">
        <f t="shared" si="38"/>
        <v>16</v>
      </c>
      <c r="AC251" s="41">
        <f t="shared" si="39"/>
        <v>1</v>
      </c>
      <c r="AD251" s="41">
        <f t="shared" si="40"/>
        <v>2</v>
      </c>
      <c r="AE251" s="41">
        <f t="shared" si="41"/>
        <v>1</v>
      </c>
    </row>
    <row r="252" spans="25:31" ht="23.1" customHeight="1">
      <c r="Y252" s="41">
        <v>231</v>
      </c>
      <c r="Z252" s="41">
        <f>SMALL($W$4:$AO$19,Y252)</f>
        <v>16128</v>
      </c>
      <c r="AA252" s="41">
        <f t="shared" si="37"/>
        <v>128</v>
      </c>
      <c r="AB252" s="41">
        <f t="shared" si="38"/>
        <v>16</v>
      </c>
      <c r="AC252" s="41">
        <f t="shared" si="39"/>
        <v>1</v>
      </c>
      <c r="AD252" s="41">
        <f t="shared" si="40"/>
        <v>2</v>
      </c>
      <c r="AE252" s="41">
        <f t="shared" si="41"/>
        <v>8</v>
      </c>
    </row>
    <row r="253" spans="25:31" ht="23.1" customHeight="1">
      <c r="Y253" s="41">
        <v>232</v>
      </c>
      <c r="Z253" s="41">
        <f>SMALL($W$4:$AO$19,Y253)</f>
        <v>16213</v>
      </c>
      <c r="AA253" s="41">
        <f t="shared" si="37"/>
        <v>213</v>
      </c>
      <c r="AB253" s="41">
        <f t="shared" si="38"/>
        <v>16</v>
      </c>
      <c r="AC253" s="41">
        <f t="shared" si="39"/>
        <v>2</v>
      </c>
      <c r="AD253" s="41">
        <f t="shared" si="40"/>
        <v>1</v>
      </c>
      <c r="AE253" s="41">
        <f t="shared" si="41"/>
        <v>3</v>
      </c>
    </row>
    <row r="254" spans="25:31" ht="23.1" customHeight="1">
      <c r="Y254" s="41">
        <v>233</v>
      </c>
      <c r="Z254" s="41">
        <f>SMALL($W$4:$AO$19,Y254)</f>
        <v>16220</v>
      </c>
      <c r="AA254" s="41">
        <f t="shared" si="37"/>
        <v>220</v>
      </c>
      <c r="AB254" s="41">
        <f t="shared" si="38"/>
        <v>16</v>
      </c>
      <c r="AC254" s="41">
        <f t="shared" si="39"/>
        <v>2</v>
      </c>
      <c r="AD254" s="41">
        <f t="shared" si="40"/>
        <v>2</v>
      </c>
      <c r="AE254" s="41">
        <f t="shared" si="41"/>
        <v>0</v>
      </c>
    </row>
    <row r="255" spans="25:31" ht="23.1" customHeight="1">
      <c r="Y255" s="41">
        <v>234</v>
      </c>
      <c r="Z255" s="41">
        <f>SMALL($W$4:$AO$19,Y255)</f>
        <v>16227</v>
      </c>
      <c r="AA255" s="41">
        <f t="shared" si="37"/>
        <v>227</v>
      </c>
      <c r="AB255" s="41">
        <f t="shared" si="38"/>
        <v>16</v>
      </c>
      <c r="AC255" s="41">
        <f t="shared" si="39"/>
        <v>2</v>
      </c>
      <c r="AD255" s="41">
        <f t="shared" si="40"/>
        <v>2</v>
      </c>
      <c r="AE255" s="41">
        <f t="shared" si="41"/>
        <v>7</v>
      </c>
    </row>
    <row r="256" spans="25:31" ht="23.1" customHeight="1">
      <c r="Y256" s="41">
        <v>235</v>
      </c>
      <c r="Z256" s="41">
        <f>SMALL($W$4:$AO$19,Y256)</f>
        <v>16312</v>
      </c>
      <c r="AA256" s="41">
        <f t="shared" si="37"/>
        <v>312</v>
      </c>
      <c r="AB256" s="41">
        <f t="shared" si="38"/>
        <v>16</v>
      </c>
      <c r="AC256" s="41">
        <f t="shared" si="39"/>
        <v>3</v>
      </c>
      <c r="AD256" s="41">
        <f t="shared" si="40"/>
        <v>1</v>
      </c>
      <c r="AE256" s="41">
        <f t="shared" si="41"/>
        <v>2</v>
      </c>
    </row>
    <row r="257" spans="25:31" ht="23.1" customHeight="1">
      <c r="Y257" s="41">
        <v>236</v>
      </c>
      <c r="Z257" s="41">
        <f>SMALL($W$4:$AO$19,Y257)</f>
        <v>16319</v>
      </c>
      <c r="AA257" s="41">
        <f t="shared" si="37"/>
        <v>319</v>
      </c>
      <c r="AB257" s="41">
        <f t="shared" si="38"/>
        <v>16</v>
      </c>
      <c r="AC257" s="41">
        <f t="shared" si="39"/>
        <v>3</v>
      </c>
      <c r="AD257" s="41">
        <f t="shared" si="40"/>
        <v>1</v>
      </c>
      <c r="AE257" s="41">
        <f t="shared" si="41"/>
        <v>9</v>
      </c>
    </row>
    <row r="258" spans="25:31" ht="23.1" customHeight="1">
      <c r="Y258" s="41">
        <v>237</v>
      </c>
      <c r="Z258" s="41">
        <f>SMALL($W$4:$AO$19,Y258)</f>
        <v>16326</v>
      </c>
      <c r="AA258" s="41">
        <f t="shared" si="37"/>
        <v>326</v>
      </c>
      <c r="AB258" s="41">
        <f t="shared" si="38"/>
        <v>16</v>
      </c>
      <c r="AC258" s="41">
        <f t="shared" si="39"/>
        <v>3</v>
      </c>
      <c r="AD258" s="41">
        <f t="shared" si="40"/>
        <v>2</v>
      </c>
      <c r="AE258" s="41">
        <f t="shared" si="41"/>
        <v>6</v>
      </c>
    </row>
    <row r="259" spans="25:31" ht="23.1" customHeight="1">
      <c r="Y259" s="41">
        <v>238</v>
      </c>
      <c r="Z259" s="41">
        <f>SMALL($W$4:$AO$19,Y259)</f>
        <v>16411</v>
      </c>
      <c r="AA259" s="41">
        <f t="shared" si="37"/>
        <v>411</v>
      </c>
      <c r="AB259" s="41">
        <f t="shared" si="38"/>
        <v>16</v>
      </c>
      <c r="AC259" s="41">
        <f t="shared" si="39"/>
        <v>4</v>
      </c>
      <c r="AD259" s="41">
        <f t="shared" si="40"/>
        <v>1</v>
      </c>
      <c r="AE259" s="41">
        <f t="shared" si="41"/>
        <v>1</v>
      </c>
    </row>
    <row r="260" spans="25:31" ht="23.1" customHeight="1">
      <c r="Y260" s="41">
        <v>239</v>
      </c>
      <c r="Z260" s="41">
        <f>SMALL($W$4:$AO$19,Y260)</f>
        <v>16418</v>
      </c>
      <c r="AA260" s="41">
        <f t="shared" si="37"/>
        <v>418</v>
      </c>
      <c r="AB260" s="41">
        <f t="shared" si="38"/>
        <v>16</v>
      </c>
      <c r="AC260" s="41">
        <f t="shared" si="39"/>
        <v>4</v>
      </c>
      <c r="AD260" s="41">
        <f t="shared" si="40"/>
        <v>1</v>
      </c>
      <c r="AE260" s="41">
        <f t="shared" si="41"/>
        <v>8</v>
      </c>
    </row>
    <row r="261" spans="25:31" ht="23.1" customHeight="1">
      <c r="Y261" s="41">
        <v>240</v>
      </c>
      <c r="Z261" s="41">
        <f>SMALL($W$4:$AO$19,Y261)</f>
        <v>16510</v>
      </c>
      <c r="AA261" s="41">
        <f t="shared" si="37"/>
        <v>510</v>
      </c>
      <c r="AB261" s="41">
        <f t="shared" si="38"/>
        <v>16</v>
      </c>
      <c r="AC261" s="41">
        <f t="shared" si="39"/>
        <v>5</v>
      </c>
      <c r="AD261" s="41">
        <f t="shared" si="40"/>
        <v>1</v>
      </c>
      <c r="AE261" s="41">
        <f t="shared" si="41"/>
        <v>0</v>
      </c>
    </row>
    <row r="262" spans="25:31" ht="23.1" customHeight="1">
      <c r="Y262" s="41">
        <v>241</v>
      </c>
      <c r="Z262" s="41">
        <f>SMALL($W$4:$AO$19,Y262)</f>
        <v>16525</v>
      </c>
      <c r="AA262" s="41">
        <f t="shared" si="37"/>
        <v>525</v>
      </c>
      <c r="AB262" s="41">
        <f t="shared" si="38"/>
        <v>16</v>
      </c>
      <c r="AC262" s="41">
        <f t="shared" si="39"/>
        <v>5</v>
      </c>
      <c r="AD262" s="41">
        <f t="shared" si="40"/>
        <v>2</v>
      </c>
      <c r="AE262" s="41">
        <f t="shared" si="41"/>
        <v>5</v>
      </c>
    </row>
    <row r="263" spans="25:31" ht="23.1" customHeight="1">
      <c r="Y263" s="41">
        <v>242</v>
      </c>
      <c r="Z263" s="41">
        <f>SMALL($W$4:$AO$19,Y263)</f>
        <v>16617</v>
      </c>
      <c r="AA263" s="41">
        <f t="shared" si="37"/>
        <v>617</v>
      </c>
      <c r="AB263" s="41">
        <f t="shared" si="38"/>
        <v>16</v>
      </c>
      <c r="AC263" s="41">
        <f t="shared" si="39"/>
        <v>6</v>
      </c>
      <c r="AD263" s="41">
        <f t="shared" si="40"/>
        <v>1</v>
      </c>
      <c r="AE263" s="41">
        <f t="shared" si="41"/>
        <v>7</v>
      </c>
    </row>
    <row r="264" spans="25:31" ht="23.1" customHeight="1">
      <c r="Y264" s="41">
        <v>243</v>
      </c>
      <c r="Z264" s="41">
        <f>SMALL($W$4:$AO$19,Y264)</f>
        <v>16624</v>
      </c>
      <c r="AA264" s="41">
        <f t="shared" si="37"/>
        <v>624</v>
      </c>
      <c r="AB264" s="41">
        <f t="shared" si="38"/>
        <v>16</v>
      </c>
      <c r="AC264" s="41">
        <f t="shared" si="39"/>
        <v>6</v>
      </c>
      <c r="AD264" s="41">
        <f t="shared" si="40"/>
        <v>2</v>
      </c>
      <c r="AE264" s="41">
        <f t="shared" si="41"/>
        <v>4</v>
      </c>
    </row>
    <row r="265" spans="25:31" ht="23.1" customHeight="1">
      <c r="Y265" s="41">
        <v>244</v>
      </c>
      <c r="Z265" s="41">
        <f>SMALL($W$4:$AO$19,Y265)</f>
        <v>16716</v>
      </c>
      <c r="AA265" s="41">
        <f t="shared" si="37"/>
        <v>716</v>
      </c>
      <c r="AB265" s="41">
        <f t="shared" si="38"/>
        <v>16</v>
      </c>
      <c r="AC265" s="41">
        <f t="shared" si="39"/>
        <v>7</v>
      </c>
      <c r="AD265" s="41">
        <f t="shared" si="40"/>
        <v>1</v>
      </c>
      <c r="AE265" s="41">
        <f t="shared" si="41"/>
        <v>6</v>
      </c>
    </row>
    <row r="266" spans="25:31" ht="23.1" customHeight="1">
      <c r="Y266" s="41">
        <v>245</v>
      </c>
      <c r="Z266" s="41">
        <f>SMALL($W$4:$AO$19,Y266)</f>
        <v>16723</v>
      </c>
      <c r="AA266" s="41">
        <f t="shared" si="37"/>
        <v>723</v>
      </c>
      <c r="AB266" s="41">
        <f t="shared" si="38"/>
        <v>16</v>
      </c>
      <c r="AC266" s="41">
        <f t="shared" si="39"/>
        <v>7</v>
      </c>
      <c r="AD266" s="41">
        <f t="shared" si="40"/>
        <v>2</v>
      </c>
      <c r="AE266" s="41">
        <f t="shared" si="41"/>
        <v>3</v>
      </c>
    </row>
    <row r="267" spans="25:31" ht="23.1" customHeight="1">
      <c r="Y267" s="41">
        <v>246</v>
      </c>
      <c r="Z267" s="41">
        <f>SMALL($W$4:$AO$19,Y267)</f>
        <v>16815</v>
      </c>
      <c r="AA267" s="41">
        <f t="shared" si="37"/>
        <v>815</v>
      </c>
      <c r="AB267" s="41">
        <f t="shared" si="38"/>
        <v>16</v>
      </c>
      <c r="AC267" s="41">
        <f t="shared" si="39"/>
        <v>8</v>
      </c>
      <c r="AD267" s="41">
        <f t="shared" si="40"/>
        <v>1</v>
      </c>
      <c r="AE267" s="41">
        <f t="shared" si="41"/>
        <v>5</v>
      </c>
    </row>
    <row r="268" spans="25:31" ht="23.1" customHeight="1">
      <c r="Y268" s="41">
        <v>247</v>
      </c>
      <c r="Z268" s="41">
        <f>SMALL($W$4:$AO$19,Y268)</f>
        <v>16822</v>
      </c>
      <c r="AA268" s="41">
        <f t="shared" si="37"/>
        <v>822</v>
      </c>
      <c r="AB268" s="41">
        <f t="shared" si="38"/>
        <v>16</v>
      </c>
      <c r="AC268" s="41">
        <f t="shared" si="39"/>
        <v>8</v>
      </c>
      <c r="AD268" s="41">
        <f t="shared" si="40"/>
        <v>2</v>
      </c>
      <c r="AE268" s="41">
        <f t="shared" si="41"/>
        <v>2</v>
      </c>
    </row>
    <row r="269" spans="25:31" ht="23.1" customHeight="1">
      <c r="Y269" s="41">
        <v>248</v>
      </c>
      <c r="Z269" s="41">
        <f>SMALL($W$4:$AO$19,Y269)</f>
        <v>17115</v>
      </c>
      <c r="AA269" s="41">
        <f t="shared" si="37"/>
        <v>115</v>
      </c>
      <c r="AB269" s="41">
        <f t="shared" si="38"/>
        <v>17</v>
      </c>
      <c r="AC269" s="41">
        <f t="shared" si="39"/>
        <v>1</v>
      </c>
      <c r="AD269" s="41">
        <f t="shared" si="40"/>
        <v>1</v>
      </c>
      <c r="AE269" s="41">
        <f t="shared" si="41"/>
        <v>5</v>
      </c>
    </row>
    <row r="270" spans="25:31" ht="23.1" customHeight="1">
      <c r="Y270" s="41">
        <v>249</v>
      </c>
      <c r="Z270" s="41">
        <f>SMALL($W$4:$AO$19,Y270)</f>
        <v>17120</v>
      </c>
      <c r="AA270" s="41">
        <f t="shared" si="37"/>
        <v>120</v>
      </c>
      <c r="AB270" s="41">
        <f t="shared" si="38"/>
        <v>17</v>
      </c>
      <c r="AC270" s="41">
        <f t="shared" si="39"/>
        <v>1</v>
      </c>
      <c r="AD270" s="41">
        <f t="shared" si="40"/>
        <v>2</v>
      </c>
      <c r="AE270" s="41">
        <f t="shared" si="41"/>
        <v>0</v>
      </c>
    </row>
    <row r="271" spans="25:31" ht="23.1" customHeight="1">
      <c r="Y271" s="41">
        <v>250</v>
      </c>
      <c r="Z271" s="41">
        <f>SMALL($W$4:$AO$19,Y271)</f>
        <v>17214</v>
      </c>
      <c r="AA271" s="41">
        <f t="shared" si="37"/>
        <v>214</v>
      </c>
      <c r="AB271" s="41">
        <f t="shared" si="38"/>
        <v>17</v>
      </c>
      <c r="AC271" s="41">
        <f t="shared" si="39"/>
        <v>2</v>
      </c>
      <c r="AD271" s="41">
        <f t="shared" si="40"/>
        <v>1</v>
      </c>
      <c r="AE271" s="41">
        <f t="shared" si="41"/>
        <v>4</v>
      </c>
    </row>
    <row r="272" spans="25:31" ht="23.1" customHeight="1">
      <c r="Y272" s="41">
        <v>251</v>
      </c>
      <c r="Z272" s="41">
        <f>SMALL($W$4:$AO$19,Y272)</f>
        <v>17219</v>
      </c>
      <c r="AA272" s="41">
        <f t="shared" si="37"/>
        <v>219</v>
      </c>
      <c r="AB272" s="41">
        <f t="shared" si="38"/>
        <v>17</v>
      </c>
      <c r="AC272" s="41">
        <f t="shared" si="39"/>
        <v>2</v>
      </c>
      <c r="AD272" s="41">
        <f t="shared" si="40"/>
        <v>1</v>
      </c>
      <c r="AE272" s="41">
        <f t="shared" si="41"/>
        <v>9</v>
      </c>
    </row>
    <row r="273" spans="25:31" ht="23.1" customHeight="1">
      <c r="Y273" s="41">
        <v>252</v>
      </c>
      <c r="Z273" s="41">
        <f>SMALL($W$4:$AO$19,Y273)</f>
        <v>17228</v>
      </c>
      <c r="AA273" s="41">
        <f t="shared" si="37"/>
        <v>228</v>
      </c>
      <c r="AB273" s="41">
        <f t="shared" si="38"/>
        <v>17</v>
      </c>
      <c r="AC273" s="41">
        <f t="shared" si="39"/>
        <v>2</v>
      </c>
      <c r="AD273" s="41">
        <f t="shared" si="40"/>
        <v>2</v>
      </c>
      <c r="AE273" s="41">
        <f t="shared" si="41"/>
        <v>8</v>
      </c>
    </row>
    <row r="274" spans="25:31" ht="23.1" customHeight="1">
      <c r="Y274" s="41">
        <v>253</v>
      </c>
      <c r="Z274" s="41">
        <f>SMALL($W$4:$AO$19,Y274)</f>
        <v>17313</v>
      </c>
      <c r="AA274" s="41">
        <f t="shared" si="37"/>
        <v>313</v>
      </c>
      <c r="AB274" s="41">
        <f t="shared" si="38"/>
        <v>17</v>
      </c>
      <c r="AC274" s="41">
        <f t="shared" si="39"/>
        <v>3</v>
      </c>
      <c r="AD274" s="41">
        <f t="shared" si="40"/>
        <v>1</v>
      </c>
      <c r="AE274" s="41">
        <f t="shared" si="41"/>
        <v>3</v>
      </c>
    </row>
    <row r="275" spans="25:31" ht="23.1" customHeight="1">
      <c r="Y275" s="41">
        <v>254</v>
      </c>
      <c r="Z275" s="41">
        <f>SMALL($W$4:$AO$19,Y275)</f>
        <v>17318</v>
      </c>
      <c r="AA275" s="41">
        <f t="shared" si="37"/>
        <v>318</v>
      </c>
      <c r="AB275" s="41">
        <f t="shared" si="38"/>
        <v>17</v>
      </c>
      <c r="AC275" s="41">
        <f t="shared" si="39"/>
        <v>3</v>
      </c>
      <c r="AD275" s="41">
        <f t="shared" si="40"/>
        <v>1</v>
      </c>
      <c r="AE275" s="41">
        <f t="shared" si="41"/>
        <v>8</v>
      </c>
    </row>
    <row r="276" spans="25:31" ht="23.1" customHeight="1">
      <c r="Y276" s="41">
        <v>255</v>
      </c>
      <c r="Z276" s="41">
        <f>SMALL($W$4:$AO$19,Y276)</f>
        <v>17327</v>
      </c>
      <c r="AA276" s="41">
        <f t="shared" si="37"/>
        <v>327</v>
      </c>
      <c r="AB276" s="41">
        <f t="shared" si="38"/>
        <v>17</v>
      </c>
      <c r="AC276" s="41">
        <f t="shared" si="39"/>
        <v>3</v>
      </c>
      <c r="AD276" s="41">
        <f t="shared" si="40"/>
        <v>2</v>
      </c>
      <c r="AE276" s="41">
        <f t="shared" si="41"/>
        <v>7</v>
      </c>
    </row>
    <row r="277" spans="25:31" ht="23.1" customHeight="1">
      <c r="Y277" s="41">
        <v>256</v>
      </c>
      <c r="Z277" s="41">
        <f>SMALL($W$4:$AO$19,Y277)</f>
        <v>17412</v>
      </c>
      <c r="AA277" s="41">
        <f t="shared" si="37"/>
        <v>412</v>
      </c>
      <c r="AB277" s="41">
        <f t="shared" si="38"/>
        <v>17</v>
      </c>
      <c r="AC277" s="41">
        <f t="shared" si="39"/>
        <v>4</v>
      </c>
      <c r="AD277" s="41">
        <f t="shared" si="40"/>
        <v>1</v>
      </c>
      <c r="AE277" s="41">
        <f t="shared" si="41"/>
        <v>2</v>
      </c>
    </row>
    <row r="278" spans="25:31" ht="23.1" customHeight="1">
      <c r="Y278" s="41">
        <v>257</v>
      </c>
      <c r="Z278" s="41">
        <f>SMALL($W$4:$AO$19,Y278)</f>
        <v>17425</v>
      </c>
      <c r="AA278" s="41">
        <f t="shared" si="37"/>
        <v>425</v>
      </c>
      <c r="AB278" s="41">
        <f t="shared" si="38"/>
        <v>17</v>
      </c>
      <c r="AC278" s="41">
        <f t="shared" si="39"/>
        <v>4</v>
      </c>
      <c r="AD278" s="41">
        <f t="shared" si="40"/>
        <v>2</v>
      </c>
      <c r="AE278" s="41">
        <f t="shared" si="41"/>
        <v>5</v>
      </c>
    </row>
    <row r="279" spans="25:31" ht="23.1" customHeight="1">
      <c r="Y279" s="41">
        <v>258</v>
      </c>
      <c r="Z279" s="41">
        <f>SMALL($W$4:$AO$19,Y279)</f>
        <v>17426</v>
      </c>
      <c r="AA279" s="41">
        <f t="shared" ref="AA279:AA325" si="42">VALUE(RIGHT(Z279,3))</f>
        <v>426</v>
      </c>
      <c r="AB279" s="41">
        <f t="shared" ref="AB279:AB325" si="43">INT(Z279/1000)</f>
        <v>17</v>
      </c>
      <c r="AC279" s="41">
        <f t="shared" ref="AC279:AC325" si="44">INT(Z279/100)-AB279*10</f>
        <v>4</v>
      </c>
      <c r="AD279" s="41">
        <f t="shared" ref="AD279:AD325" si="45">INT(Z279/10)-AB279*100-AC279*10</f>
        <v>2</v>
      </c>
      <c r="AE279" s="41">
        <f t="shared" ref="AE279:AE325" si="46">MOD(Z279,10)</f>
        <v>6</v>
      </c>
    </row>
    <row r="280" spans="25:31" ht="23.1" customHeight="1">
      <c r="Y280" s="41">
        <v>259</v>
      </c>
      <c r="Z280" s="41">
        <f>SMALL($W$4:$AO$19,Y280)</f>
        <v>17511</v>
      </c>
      <c r="AA280" s="41">
        <f t="shared" si="42"/>
        <v>511</v>
      </c>
      <c r="AB280" s="41">
        <f t="shared" si="43"/>
        <v>17</v>
      </c>
      <c r="AC280" s="41">
        <f t="shared" si="44"/>
        <v>5</v>
      </c>
      <c r="AD280" s="41">
        <f t="shared" si="45"/>
        <v>1</v>
      </c>
      <c r="AE280" s="41">
        <f t="shared" si="46"/>
        <v>1</v>
      </c>
    </row>
    <row r="281" spans="25:31" ht="23.1" customHeight="1">
      <c r="Y281" s="41">
        <v>260</v>
      </c>
      <c r="Z281" s="41">
        <f>SMALL($W$4:$AO$19,Y281)</f>
        <v>17524</v>
      </c>
      <c r="AA281" s="41">
        <f t="shared" si="42"/>
        <v>524</v>
      </c>
      <c r="AB281" s="41">
        <f t="shared" si="43"/>
        <v>17</v>
      </c>
      <c r="AC281" s="41">
        <f t="shared" si="44"/>
        <v>5</v>
      </c>
      <c r="AD281" s="41">
        <f t="shared" si="45"/>
        <v>2</v>
      </c>
      <c r="AE281" s="41">
        <f t="shared" si="46"/>
        <v>4</v>
      </c>
    </row>
    <row r="282" spans="25:31" ht="23.1" customHeight="1">
      <c r="Y282" s="41">
        <v>261</v>
      </c>
      <c r="Z282" s="41">
        <f>SMALL($W$4:$AO$19,Y282)</f>
        <v>17610</v>
      </c>
      <c r="AA282" s="41">
        <f t="shared" si="42"/>
        <v>610</v>
      </c>
      <c r="AB282" s="41">
        <f t="shared" si="43"/>
        <v>17</v>
      </c>
      <c r="AC282" s="41">
        <f t="shared" si="44"/>
        <v>6</v>
      </c>
      <c r="AD282" s="41">
        <f t="shared" si="45"/>
        <v>1</v>
      </c>
      <c r="AE282" s="41">
        <f t="shared" si="46"/>
        <v>0</v>
      </c>
    </row>
    <row r="283" spans="25:31" ht="23.1" customHeight="1">
      <c r="Y283" s="41">
        <v>262</v>
      </c>
      <c r="Z283" s="41">
        <f>SMALL($W$4:$AO$19,Y283)</f>
        <v>17623</v>
      </c>
      <c r="AA283" s="41">
        <f t="shared" si="42"/>
        <v>623</v>
      </c>
      <c r="AB283" s="41">
        <f t="shared" si="43"/>
        <v>17</v>
      </c>
      <c r="AC283" s="41">
        <f t="shared" si="44"/>
        <v>6</v>
      </c>
      <c r="AD283" s="41">
        <f t="shared" si="45"/>
        <v>2</v>
      </c>
      <c r="AE283" s="41">
        <f t="shared" si="46"/>
        <v>3</v>
      </c>
    </row>
    <row r="284" spans="25:31" ht="23.1" customHeight="1">
      <c r="Y284" s="41">
        <v>263</v>
      </c>
      <c r="Z284" s="41">
        <f>SMALL($W$4:$AO$19,Y284)</f>
        <v>17717</v>
      </c>
      <c r="AA284" s="41">
        <f t="shared" si="42"/>
        <v>717</v>
      </c>
      <c r="AB284" s="41">
        <f t="shared" si="43"/>
        <v>17</v>
      </c>
      <c r="AC284" s="41">
        <f t="shared" si="44"/>
        <v>7</v>
      </c>
      <c r="AD284" s="41">
        <f t="shared" si="45"/>
        <v>1</v>
      </c>
      <c r="AE284" s="41">
        <f t="shared" si="46"/>
        <v>7</v>
      </c>
    </row>
    <row r="285" spans="25:31" ht="23.1" customHeight="1">
      <c r="Y285" s="41">
        <v>264</v>
      </c>
      <c r="Z285" s="41">
        <f>SMALL($W$4:$AO$19,Y285)</f>
        <v>17722</v>
      </c>
      <c r="AA285" s="41">
        <f t="shared" si="42"/>
        <v>722</v>
      </c>
      <c r="AB285" s="41">
        <f t="shared" si="43"/>
        <v>17</v>
      </c>
      <c r="AC285" s="41">
        <f t="shared" si="44"/>
        <v>7</v>
      </c>
      <c r="AD285" s="41">
        <f t="shared" si="45"/>
        <v>2</v>
      </c>
      <c r="AE285" s="41">
        <f t="shared" si="46"/>
        <v>2</v>
      </c>
    </row>
    <row r="286" spans="25:31" ht="23.1" customHeight="1">
      <c r="Y286" s="41">
        <v>265</v>
      </c>
      <c r="Z286" s="41">
        <f>SMALL($W$4:$AO$19,Y286)</f>
        <v>17816</v>
      </c>
      <c r="AA286" s="41">
        <f t="shared" si="42"/>
        <v>816</v>
      </c>
      <c r="AB286" s="41">
        <f t="shared" si="43"/>
        <v>17</v>
      </c>
      <c r="AC286" s="41">
        <f t="shared" si="44"/>
        <v>8</v>
      </c>
      <c r="AD286" s="41">
        <f t="shared" si="45"/>
        <v>1</v>
      </c>
      <c r="AE286" s="41">
        <f t="shared" si="46"/>
        <v>6</v>
      </c>
    </row>
    <row r="287" spans="25:31" ht="23.1" customHeight="1">
      <c r="Y287" s="41">
        <v>266</v>
      </c>
      <c r="Z287" s="41">
        <f>SMALL($W$4:$AO$19,Y287)</f>
        <v>17821</v>
      </c>
      <c r="AA287" s="41">
        <f t="shared" si="42"/>
        <v>821</v>
      </c>
      <c r="AB287" s="41">
        <f t="shared" si="43"/>
        <v>17</v>
      </c>
      <c r="AC287" s="41">
        <f t="shared" si="44"/>
        <v>8</v>
      </c>
      <c r="AD287" s="41">
        <f t="shared" si="45"/>
        <v>2</v>
      </c>
      <c r="AE287" s="41">
        <f t="shared" si="46"/>
        <v>1</v>
      </c>
    </row>
    <row r="288" spans="25:31" ht="23.1" customHeight="1">
      <c r="Y288" s="41">
        <v>267</v>
      </c>
      <c r="Z288" s="41">
        <f>SMALL($W$4:$AO$19,Y288)</f>
        <v>18116</v>
      </c>
      <c r="AA288" s="41">
        <f t="shared" si="42"/>
        <v>116</v>
      </c>
      <c r="AB288" s="41">
        <f t="shared" si="43"/>
        <v>18</v>
      </c>
      <c r="AC288" s="41">
        <f t="shared" si="44"/>
        <v>1</v>
      </c>
      <c r="AD288" s="41">
        <f t="shared" si="45"/>
        <v>1</v>
      </c>
      <c r="AE288" s="41">
        <f t="shared" si="46"/>
        <v>6</v>
      </c>
    </row>
    <row r="289" spans="25:31" ht="23.1" customHeight="1">
      <c r="Y289" s="41">
        <v>268</v>
      </c>
      <c r="Z289" s="41">
        <f>SMALL($W$4:$AO$19,Y289)</f>
        <v>18119</v>
      </c>
      <c r="AA289" s="41">
        <f t="shared" si="42"/>
        <v>119</v>
      </c>
      <c r="AB289" s="41">
        <f t="shared" si="43"/>
        <v>18</v>
      </c>
      <c r="AC289" s="41">
        <f t="shared" si="44"/>
        <v>1</v>
      </c>
      <c r="AD289" s="41">
        <f t="shared" si="45"/>
        <v>1</v>
      </c>
      <c r="AE289" s="41">
        <f t="shared" si="46"/>
        <v>9</v>
      </c>
    </row>
    <row r="290" spans="25:31" ht="23.1" customHeight="1">
      <c r="Y290" s="41">
        <v>269</v>
      </c>
      <c r="Z290" s="41">
        <f>SMALL($W$4:$AO$19,Y290)</f>
        <v>18215</v>
      </c>
      <c r="AA290" s="41">
        <f t="shared" si="42"/>
        <v>215</v>
      </c>
      <c r="AB290" s="41">
        <f t="shared" si="43"/>
        <v>18</v>
      </c>
      <c r="AC290" s="41">
        <f t="shared" si="44"/>
        <v>2</v>
      </c>
      <c r="AD290" s="41">
        <f t="shared" si="45"/>
        <v>1</v>
      </c>
      <c r="AE290" s="41">
        <f t="shared" si="46"/>
        <v>5</v>
      </c>
    </row>
    <row r="291" spans="25:31" ht="23.1" customHeight="1">
      <c r="Y291" s="41">
        <v>270</v>
      </c>
      <c r="Z291" s="41">
        <f>SMALL($W$4:$AO$19,Y291)</f>
        <v>18218</v>
      </c>
      <c r="AA291" s="41">
        <f t="shared" si="42"/>
        <v>218</v>
      </c>
      <c r="AB291" s="41">
        <f t="shared" si="43"/>
        <v>18</v>
      </c>
      <c r="AC291" s="41">
        <f t="shared" si="44"/>
        <v>2</v>
      </c>
      <c r="AD291" s="41">
        <f t="shared" si="45"/>
        <v>1</v>
      </c>
      <c r="AE291" s="41">
        <f t="shared" si="46"/>
        <v>8</v>
      </c>
    </row>
    <row r="292" spans="25:31" ht="23.1" customHeight="1">
      <c r="Y292" s="41">
        <v>271</v>
      </c>
      <c r="Z292" s="41">
        <f>SMALL($W$4:$AO$19,Y292)</f>
        <v>18314</v>
      </c>
      <c r="AA292" s="41">
        <f t="shared" si="42"/>
        <v>314</v>
      </c>
      <c r="AB292" s="41">
        <f t="shared" si="43"/>
        <v>18</v>
      </c>
      <c r="AC292" s="41">
        <f t="shared" si="44"/>
        <v>3</v>
      </c>
      <c r="AD292" s="41">
        <f t="shared" si="45"/>
        <v>1</v>
      </c>
      <c r="AE292" s="41">
        <f t="shared" si="46"/>
        <v>4</v>
      </c>
    </row>
    <row r="293" spans="25:31" ht="23.1" customHeight="1">
      <c r="Y293" s="41">
        <v>272</v>
      </c>
      <c r="Z293" s="41">
        <f>SMALL($W$4:$AO$19,Y293)</f>
        <v>18325</v>
      </c>
      <c r="AA293" s="41">
        <f t="shared" si="42"/>
        <v>325</v>
      </c>
      <c r="AB293" s="41">
        <f t="shared" si="43"/>
        <v>18</v>
      </c>
      <c r="AC293" s="41">
        <f t="shared" si="44"/>
        <v>3</v>
      </c>
      <c r="AD293" s="41">
        <f t="shared" si="45"/>
        <v>2</v>
      </c>
      <c r="AE293" s="41">
        <f t="shared" si="46"/>
        <v>5</v>
      </c>
    </row>
    <row r="294" spans="25:31" ht="23.1" customHeight="1">
      <c r="Y294" s="41">
        <v>273</v>
      </c>
      <c r="Z294" s="41">
        <f>SMALL($W$4:$AO$19,Y294)</f>
        <v>18328</v>
      </c>
      <c r="AA294" s="41">
        <f t="shared" si="42"/>
        <v>328</v>
      </c>
      <c r="AB294" s="41">
        <f t="shared" si="43"/>
        <v>18</v>
      </c>
      <c r="AC294" s="41">
        <f t="shared" si="44"/>
        <v>3</v>
      </c>
      <c r="AD294" s="41">
        <f t="shared" si="45"/>
        <v>2</v>
      </c>
      <c r="AE294" s="41">
        <f t="shared" si="46"/>
        <v>8</v>
      </c>
    </row>
    <row r="295" spans="25:31" ht="23.1" customHeight="1">
      <c r="Y295" s="41">
        <v>274</v>
      </c>
      <c r="Z295" s="41">
        <f>SMALL($W$4:$AO$19,Y295)</f>
        <v>18413</v>
      </c>
      <c r="AA295" s="41">
        <f t="shared" si="42"/>
        <v>413</v>
      </c>
      <c r="AB295" s="41">
        <f t="shared" si="43"/>
        <v>18</v>
      </c>
      <c r="AC295" s="41">
        <f t="shared" si="44"/>
        <v>4</v>
      </c>
      <c r="AD295" s="41">
        <f t="shared" si="45"/>
        <v>1</v>
      </c>
      <c r="AE295" s="41">
        <f t="shared" si="46"/>
        <v>3</v>
      </c>
    </row>
    <row r="296" spans="25:31" ht="23.1" customHeight="1">
      <c r="Y296" s="41">
        <v>275</v>
      </c>
      <c r="Z296" s="41">
        <f>SMALL($W$4:$AO$19,Y296)</f>
        <v>18424</v>
      </c>
      <c r="AA296" s="41">
        <f t="shared" si="42"/>
        <v>424</v>
      </c>
      <c r="AB296" s="41">
        <f t="shared" si="43"/>
        <v>18</v>
      </c>
      <c r="AC296" s="41">
        <f t="shared" si="44"/>
        <v>4</v>
      </c>
      <c r="AD296" s="41">
        <f t="shared" si="45"/>
        <v>2</v>
      </c>
      <c r="AE296" s="41">
        <f t="shared" si="46"/>
        <v>4</v>
      </c>
    </row>
    <row r="297" spans="25:31" ht="23.1" customHeight="1">
      <c r="Y297" s="41">
        <v>276</v>
      </c>
      <c r="Z297" s="41">
        <f>SMALL($W$4:$AO$19,Y297)</f>
        <v>18427</v>
      </c>
      <c r="AA297" s="41">
        <f t="shared" si="42"/>
        <v>427</v>
      </c>
      <c r="AB297" s="41">
        <f t="shared" si="43"/>
        <v>18</v>
      </c>
      <c r="AC297" s="41">
        <f t="shared" si="44"/>
        <v>4</v>
      </c>
      <c r="AD297" s="41">
        <f t="shared" si="45"/>
        <v>2</v>
      </c>
      <c r="AE297" s="41">
        <f t="shared" si="46"/>
        <v>7</v>
      </c>
    </row>
    <row r="298" spans="25:31" ht="23.1" customHeight="1">
      <c r="Y298" s="41">
        <v>277</v>
      </c>
      <c r="Z298" s="41">
        <f>SMALL($W$4:$AO$19,Y298)</f>
        <v>18512</v>
      </c>
      <c r="AA298" s="41">
        <f t="shared" si="42"/>
        <v>512</v>
      </c>
      <c r="AB298" s="41">
        <f t="shared" si="43"/>
        <v>18</v>
      </c>
      <c r="AC298" s="41">
        <f t="shared" si="44"/>
        <v>5</v>
      </c>
      <c r="AD298" s="41">
        <f t="shared" si="45"/>
        <v>1</v>
      </c>
      <c r="AE298" s="41">
        <f t="shared" si="46"/>
        <v>2</v>
      </c>
    </row>
    <row r="299" spans="25:31" ht="23.1" customHeight="1">
      <c r="Y299" s="41">
        <v>278</v>
      </c>
      <c r="Z299" s="41">
        <f>SMALL($W$4:$AO$19,Y299)</f>
        <v>18523</v>
      </c>
      <c r="AA299" s="41">
        <f t="shared" si="42"/>
        <v>523</v>
      </c>
      <c r="AB299" s="41">
        <f t="shared" si="43"/>
        <v>18</v>
      </c>
      <c r="AC299" s="41">
        <f t="shared" si="44"/>
        <v>5</v>
      </c>
      <c r="AD299" s="41">
        <f t="shared" si="45"/>
        <v>2</v>
      </c>
      <c r="AE299" s="41">
        <f t="shared" si="46"/>
        <v>3</v>
      </c>
    </row>
    <row r="300" spans="25:31" ht="23.1" customHeight="1">
      <c r="Y300" s="41">
        <v>279</v>
      </c>
      <c r="Z300" s="41">
        <f>SMALL($W$4:$AO$19,Y300)</f>
        <v>18526</v>
      </c>
      <c r="AA300" s="41">
        <f t="shared" si="42"/>
        <v>526</v>
      </c>
      <c r="AB300" s="41">
        <f t="shared" si="43"/>
        <v>18</v>
      </c>
      <c r="AC300" s="41">
        <f t="shared" si="44"/>
        <v>5</v>
      </c>
      <c r="AD300" s="41">
        <f t="shared" si="45"/>
        <v>2</v>
      </c>
      <c r="AE300" s="41">
        <f t="shared" si="46"/>
        <v>6</v>
      </c>
    </row>
    <row r="301" spans="25:31" ht="23.1" customHeight="1">
      <c r="Y301" s="41">
        <v>280</v>
      </c>
      <c r="Z301" s="41">
        <f>SMALL($W$4:$AO$19,Y301)</f>
        <v>18611</v>
      </c>
      <c r="AA301" s="41">
        <f t="shared" si="42"/>
        <v>611</v>
      </c>
      <c r="AB301" s="41">
        <f t="shared" si="43"/>
        <v>18</v>
      </c>
      <c r="AC301" s="41">
        <f t="shared" si="44"/>
        <v>6</v>
      </c>
      <c r="AD301" s="41">
        <f t="shared" si="45"/>
        <v>1</v>
      </c>
      <c r="AE301" s="41">
        <f t="shared" si="46"/>
        <v>1</v>
      </c>
    </row>
    <row r="302" spans="25:31" ht="23.1" customHeight="1">
      <c r="Y302" s="41">
        <v>281</v>
      </c>
      <c r="Z302" s="41">
        <f>SMALL($W$4:$AO$19,Y302)</f>
        <v>18622</v>
      </c>
      <c r="AA302" s="41">
        <f t="shared" si="42"/>
        <v>622</v>
      </c>
      <c r="AB302" s="41">
        <f t="shared" si="43"/>
        <v>18</v>
      </c>
      <c r="AC302" s="41">
        <f t="shared" si="44"/>
        <v>6</v>
      </c>
      <c r="AD302" s="41">
        <f t="shared" si="45"/>
        <v>2</v>
      </c>
      <c r="AE302" s="41">
        <f t="shared" si="46"/>
        <v>2</v>
      </c>
    </row>
    <row r="303" spans="25:31" ht="23.1" customHeight="1">
      <c r="Y303" s="41">
        <v>282</v>
      </c>
      <c r="Z303" s="41">
        <f>SMALL($W$4:$AO$19,Y303)</f>
        <v>18710</v>
      </c>
      <c r="AA303" s="41">
        <f t="shared" si="42"/>
        <v>710</v>
      </c>
      <c r="AB303" s="41">
        <f t="shared" si="43"/>
        <v>18</v>
      </c>
      <c r="AC303" s="41">
        <f t="shared" si="44"/>
        <v>7</v>
      </c>
      <c r="AD303" s="41">
        <f t="shared" si="45"/>
        <v>1</v>
      </c>
      <c r="AE303" s="41">
        <f t="shared" si="46"/>
        <v>0</v>
      </c>
    </row>
    <row r="304" spans="25:31" ht="23.1" customHeight="1">
      <c r="Y304" s="41">
        <v>283</v>
      </c>
      <c r="Z304" s="41">
        <f>SMALL($W$4:$AO$19,Y304)</f>
        <v>18721</v>
      </c>
      <c r="AA304" s="41">
        <f t="shared" si="42"/>
        <v>721</v>
      </c>
      <c r="AB304" s="41">
        <f t="shared" si="43"/>
        <v>18</v>
      </c>
      <c r="AC304" s="41">
        <f t="shared" si="44"/>
        <v>7</v>
      </c>
      <c r="AD304" s="41">
        <f t="shared" si="45"/>
        <v>2</v>
      </c>
      <c r="AE304" s="41">
        <f t="shared" si="46"/>
        <v>1</v>
      </c>
    </row>
    <row r="305" spans="25:31" ht="23.1" customHeight="1">
      <c r="Y305" s="41">
        <v>284</v>
      </c>
      <c r="Z305" s="41">
        <f>SMALL($W$4:$AO$19,Y305)</f>
        <v>18817</v>
      </c>
      <c r="AA305" s="41">
        <f t="shared" si="42"/>
        <v>817</v>
      </c>
      <c r="AB305" s="41">
        <f t="shared" si="43"/>
        <v>18</v>
      </c>
      <c r="AC305" s="41">
        <f t="shared" si="44"/>
        <v>8</v>
      </c>
      <c r="AD305" s="41">
        <f t="shared" si="45"/>
        <v>1</v>
      </c>
      <c r="AE305" s="41">
        <f t="shared" si="46"/>
        <v>7</v>
      </c>
    </row>
    <row r="306" spans="25:31" ht="23.1" customHeight="1">
      <c r="Y306" s="41">
        <v>285</v>
      </c>
      <c r="Z306" s="41">
        <f>SMALL($W$4:$AO$19,Y306)</f>
        <v>18820</v>
      </c>
      <c r="AA306" s="41">
        <f t="shared" si="42"/>
        <v>820</v>
      </c>
      <c r="AB306" s="41">
        <f t="shared" si="43"/>
        <v>18</v>
      </c>
      <c r="AC306" s="41">
        <f t="shared" si="44"/>
        <v>8</v>
      </c>
      <c r="AD306" s="41">
        <f t="shared" si="45"/>
        <v>2</v>
      </c>
      <c r="AE306" s="41">
        <f t="shared" si="46"/>
        <v>0</v>
      </c>
    </row>
    <row r="307" spans="25:31" ht="23.1" customHeight="1">
      <c r="Y307" s="41">
        <v>286</v>
      </c>
      <c r="Z307" s="41">
        <f>SMALL($W$4:$AO$19,Y307)</f>
        <v>19117</v>
      </c>
      <c r="AA307" s="41">
        <f t="shared" si="42"/>
        <v>117</v>
      </c>
      <c r="AB307" s="41">
        <f t="shared" si="43"/>
        <v>19</v>
      </c>
      <c r="AC307" s="41">
        <f t="shared" si="44"/>
        <v>1</v>
      </c>
      <c r="AD307" s="41">
        <f t="shared" si="45"/>
        <v>1</v>
      </c>
      <c r="AE307" s="41">
        <f t="shared" si="46"/>
        <v>7</v>
      </c>
    </row>
    <row r="308" spans="25:31" ht="23.1" customHeight="1">
      <c r="Y308" s="41">
        <v>287</v>
      </c>
      <c r="Z308" s="41">
        <f>SMALL($W$4:$AO$19,Y308)</f>
        <v>19118</v>
      </c>
      <c r="AA308" s="41">
        <f t="shared" si="42"/>
        <v>118</v>
      </c>
      <c r="AB308" s="41">
        <f t="shared" si="43"/>
        <v>19</v>
      </c>
      <c r="AC308" s="41">
        <f t="shared" si="44"/>
        <v>1</v>
      </c>
      <c r="AD308" s="41">
        <f t="shared" si="45"/>
        <v>1</v>
      </c>
      <c r="AE308" s="41">
        <f t="shared" si="46"/>
        <v>8</v>
      </c>
    </row>
    <row r="309" spans="25:31" ht="23.1" customHeight="1">
      <c r="Y309" s="41">
        <v>288</v>
      </c>
      <c r="Z309" s="41">
        <f>SMALL($W$4:$AO$19,Y309)</f>
        <v>19216</v>
      </c>
      <c r="AA309" s="41">
        <f t="shared" si="42"/>
        <v>216</v>
      </c>
      <c r="AB309" s="41">
        <f t="shared" si="43"/>
        <v>19</v>
      </c>
      <c r="AC309" s="41">
        <f t="shared" si="44"/>
        <v>2</v>
      </c>
      <c r="AD309" s="41">
        <f t="shared" si="45"/>
        <v>1</v>
      </c>
      <c r="AE309" s="41">
        <f t="shared" si="46"/>
        <v>6</v>
      </c>
    </row>
    <row r="310" spans="25:31" ht="23.1" customHeight="1">
      <c r="Y310" s="41">
        <v>289</v>
      </c>
      <c r="Z310" s="41">
        <f>SMALL($W$4:$AO$19,Y310)</f>
        <v>19225</v>
      </c>
      <c r="AA310" s="41">
        <f t="shared" si="42"/>
        <v>225</v>
      </c>
      <c r="AB310" s="41">
        <f t="shared" si="43"/>
        <v>19</v>
      </c>
      <c r="AC310" s="41">
        <f t="shared" si="44"/>
        <v>2</v>
      </c>
      <c r="AD310" s="41">
        <f t="shared" si="45"/>
        <v>2</v>
      </c>
      <c r="AE310" s="41">
        <f t="shared" si="46"/>
        <v>5</v>
      </c>
    </row>
    <row r="311" spans="25:31" ht="23.1" customHeight="1">
      <c r="Y311" s="41">
        <v>290</v>
      </c>
      <c r="Z311" s="41">
        <f>SMALL($W$4:$AO$19,Y311)</f>
        <v>19315</v>
      </c>
      <c r="AA311" s="41">
        <f t="shared" si="42"/>
        <v>315</v>
      </c>
      <c r="AB311" s="41">
        <f t="shared" si="43"/>
        <v>19</v>
      </c>
      <c r="AC311" s="41">
        <f t="shared" si="44"/>
        <v>3</v>
      </c>
      <c r="AD311" s="41">
        <f t="shared" si="45"/>
        <v>1</v>
      </c>
      <c r="AE311" s="41">
        <f t="shared" si="46"/>
        <v>5</v>
      </c>
    </row>
    <row r="312" spans="25:31" ht="23.1" customHeight="1">
      <c r="Y312" s="41">
        <v>291</v>
      </c>
      <c r="Z312" s="41">
        <f>SMALL($W$4:$AO$19,Y312)</f>
        <v>19324</v>
      </c>
      <c r="AA312" s="41">
        <f t="shared" si="42"/>
        <v>324</v>
      </c>
      <c r="AB312" s="41">
        <f t="shared" si="43"/>
        <v>19</v>
      </c>
      <c r="AC312" s="41">
        <f t="shared" si="44"/>
        <v>3</v>
      </c>
      <c r="AD312" s="41">
        <f t="shared" si="45"/>
        <v>2</v>
      </c>
      <c r="AE312" s="41">
        <f t="shared" si="46"/>
        <v>4</v>
      </c>
    </row>
    <row r="313" spans="25:31" ht="23.1" customHeight="1">
      <c r="Y313" s="41">
        <v>292</v>
      </c>
      <c r="Z313" s="41">
        <f>SMALL($W$4:$AO$19,Y313)</f>
        <v>19414</v>
      </c>
      <c r="AA313" s="41">
        <f t="shared" si="42"/>
        <v>414</v>
      </c>
      <c r="AB313" s="41">
        <f t="shared" si="43"/>
        <v>19</v>
      </c>
      <c r="AC313" s="41">
        <f t="shared" si="44"/>
        <v>4</v>
      </c>
      <c r="AD313" s="41">
        <f t="shared" si="45"/>
        <v>1</v>
      </c>
      <c r="AE313" s="41">
        <f t="shared" si="46"/>
        <v>4</v>
      </c>
    </row>
    <row r="314" spans="25:31" ht="23.1" customHeight="1">
      <c r="Y314" s="41">
        <v>293</v>
      </c>
      <c r="Z314" s="41">
        <f>SMALL($W$4:$AO$19,Y314)</f>
        <v>19423</v>
      </c>
      <c r="AA314" s="41">
        <f t="shared" si="42"/>
        <v>423</v>
      </c>
      <c r="AB314" s="41">
        <f t="shared" si="43"/>
        <v>19</v>
      </c>
      <c r="AC314" s="41">
        <f t="shared" si="44"/>
        <v>4</v>
      </c>
      <c r="AD314" s="41">
        <f t="shared" si="45"/>
        <v>2</v>
      </c>
      <c r="AE314" s="41">
        <f t="shared" si="46"/>
        <v>3</v>
      </c>
    </row>
    <row r="315" spans="25:31" ht="23.1" customHeight="1">
      <c r="Y315" s="41">
        <v>294</v>
      </c>
      <c r="Z315" s="41">
        <f>SMALL($W$4:$AO$19,Y315)</f>
        <v>19428</v>
      </c>
      <c r="AA315" s="41">
        <f t="shared" si="42"/>
        <v>428</v>
      </c>
      <c r="AB315" s="41">
        <f t="shared" si="43"/>
        <v>19</v>
      </c>
      <c r="AC315" s="41">
        <f t="shared" si="44"/>
        <v>4</v>
      </c>
      <c r="AD315" s="41">
        <f t="shared" si="45"/>
        <v>2</v>
      </c>
      <c r="AE315" s="41">
        <f t="shared" si="46"/>
        <v>8</v>
      </c>
    </row>
    <row r="316" spans="25:31" ht="23.1" customHeight="1">
      <c r="Y316" s="41">
        <v>295</v>
      </c>
      <c r="Z316" s="41">
        <f>SMALL($W$4:$AO$19,Y316)</f>
        <v>19513</v>
      </c>
      <c r="AA316" s="41">
        <f t="shared" si="42"/>
        <v>513</v>
      </c>
      <c r="AB316" s="41">
        <f t="shared" si="43"/>
        <v>19</v>
      </c>
      <c r="AC316" s="41">
        <f t="shared" si="44"/>
        <v>5</v>
      </c>
      <c r="AD316" s="41">
        <f t="shared" si="45"/>
        <v>1</v>
      </c>
      <c r="AE316" s="41">
        <f t="shared" si="46"/>
        <v>3</v>
      </c>
    </row>
    <row r="317" spans="25:31" ht="23.1" customHeight="1">
      <c r="Y317" s="41">
        <v>296</v>
      </c>
      <c r="Z317" s="41">
        <f>SMALL($W$4:$AO$19,Y317)</f>
        <v>19522</v>
      </c>
      <c r="AA317" s="41">
        <f t="shared" si="42"/>
        <v>522</v>
      </c>
      <c r="AB317" s="41">
        <f t="shared" si="43"/>
        <v>19</v>
      </c>
      <c r="AC317" s="41">
        <f t="shared" si="44"/>
        <v>5</v>
      </c>
      <c r="AD317" s="41">
        <f t="shared" si="45"/>
        <v>2</v>
      </c>
      <c r="AE317" s="41">
        <f t="shared" si="46"/>
        <v>2</v>
      </c>
    </row>
    <row r="318" spans="25:31" ht="23.1" customHeight="1">
      <c r="Y318" s="41">
        <v>297</v>
      </c>
      <c r="Z318" s="41">
        <f>SMALL($W$4:$AO$19,Y318)</f>
        <v>19527</v>
      </c>
      <c r="AA318" s="41">
        <f t="shared" si="42"/>
        <v>527</v>
      </c>
      <c r="AB318" s="41">
        <f t="shared" si="43"/>
        <v>19</v>
      </c>
      <c r="AC318" s="41">
        <f t="shared" si="44"/>
        <v>5</v>
      </c>
      <c r="AD318" s="41">
        <f t="shared" si="45"/>
        <v>2</v>
      </c>
      <c r="AE318" s="41">
        <f t="shared" si="46"/>
        <v>7</v>
      </c>
    </row>
    <row r="319" spans="25:31" ht="23.1" customHeight="1">
      <c r="Y319" s="41">
        <v>298</v>
      </c>
      <c r="Z319" s="41">
        <f>SMALL($W$4:$AO$19,Y319)</f>
        <v>19612</v>
      </c>
      <c r="AA319" s="41">
        <f t="shared" si="42"/>
        <v>612</v>
      </c>
      <c r="AB319" s="41">
        <f t="shared" si="43"/>
        <v>19</v>
      </c>
      <c r="AC319" s="41">
        <f t="shared" si="44"/>
        <v>6</v>
      </c>
      <c r="AD319" s="41">
        <f t="shared" si="45"/>
        <v>1</v>
      </c>
      <c r="AE319" s="41">
        <f t="shared" si="46"/>
        <v>2</v>
      </c>
    </row>
    <row r="320" spans="25:31" ht="23.1" customHeight="1">
      <c r="Y320" s="41">
        <v>299</v>
      </c>
      <c r="Z320" s="41">
        <f>SMALL($W$4:$AO$19,Y320)</f>
        <v>19621</v>
      </c>
      <c r="AA320" s="41">
        <f t="shared" si="42"/>
        <v>621</v>
      </c>
      <c r="AB320" s="41">
        <f t="shared" si="43"/>
        <v>19</v>
      </c>
      <c r="AC320" s="41">
        <f t="shared" si="44"/>
        <v>6</v>
      </c>
      <c r="AD320" s="41">
        <f t="shared" si="45"/>
        <v>2</v>
      </c>
      <c r="AE320" s="41">
        <f t="shared" si="46"/>
        <v>1</v>
      </c>
    </row>
    <row r="321" spans="25:31" ht="23.1" customHeight="1">
      <c r="Y321" s="41">
        <v>300</v>
      </c>
      <c r="Z321" s="41">
        <f>SMALL($W$4:$AO$19,Y321)</f>
        <v>19626</v>
      </c>
      <c r="AA321" s="41">
        <f t="shared" si="42"/>
        <v>626</v>
      </c>
      <c r="AB321" s="41">
        <f t="shared" si="43"/>
        <v>19</v>
      </c>
      <c r="AC321" s="41">
        <f t="shared" si="44"/>
        <v>6</v>
      </c>
      <c r="AD321" s="41">
        <f t="shared" si="45"/>
        <v>2</v>
      </c>
      <c r="AE321" s="41">
        <f t="shared" si="46"/>
        <v>6</v>
      </c>
    </row>
    <row r="322" spans="25:31" ht="23.1" customHeight="1">
      <c r="Y322" s="41">
        <v>301</v>
      </c>
      <c r="Z322" s="41">
        <f>SMALL($W$4:$AO$19,Y322)</f>
        <v>19711</v>
      </c>
      <c r="AA322" s="41">
        <f t="shared" si="42"/>
        <v>711</v>
      </c>
      <c r="AB322" s="41">
        <f t="shared" si="43"/>
        <v>19</v>
      </c>
      <c r="AC322" s="41">
        <f t="shared" si="44"/>
        <v>7</v>
      </c>
      <c r="AD322" s="41">
        <f t="shared" si="45"/>
        <v>1</v>
      </c>
      <c r="AE322" s="41">
        <f t="shared" si="46"/>
        <v>1</v>
      </c>
    </row>
    <row r="323" spans="25:31" ht="23.1" customHeight="1">
      <c r="Y323" s="41">
        <v>302</v>
      </c>
      <c r="Z323" s="41">
        <f>SMALL($W$4:$AO$19,Y323)</f>
        <v>19720</v>
      </c>
      <c r="AA323" s="41">
        <f t="shared" si="42"/>
        <v>720</v>
      </c>
      <c r="AB323" s="41">
        <f t="shared" si="43"/>
        <v>19</v>
      </c>
      <c r="AC323" s="41">
        <f t="shared" si="44"/>
        <v>7</v>
      </c>
      <c r="AD323" s="41">
        <f t="shared" si="45"/>
        <v>2</v>
      </c>
      <c r="AE323" s="41">
        <f t="shared" si="46"/>
        <v>0</v>
      </c>
    </row>
    <row r="324" spans="25:31" ht="23.1" customHeight="1">
      <c r="Y324" s="41">
        <v>303</v>
      </c>
      <c r="Z324" s="41">
        <f>SMALL($W$4:$AO$19,Y324)</f>
        <v>19810</v>
      </c>
      <c r="AA324" s="41">
        <f t="shared" si="42"/>
        <v>810</v>
      </c>
      <c r="AB324" s="41">
        <f t="shared" si="43"/>
        <v>19</v>
      </c>
      <c r="AC324" s="41">
        <f t="shared" si="44"/>
        <v>8</v>
      </c>
      <c r="AD324" s="41">
        <f t="shared" si="45"/>
        <v>1</v>
      </c>
      <c r="AE324" s="41">
        <f t="shared" si="46"/>
        <v>0</v>
      </c>
    </row>
    <row r="325" spans="25:31" ht="23.1" customHeight="1">
      <c r="Y325" s="41">
        <v>304</v>
      </c>
      <c r="Z325" s="41">
        <f>SMALL($W$4:$AO$19,Y325)</f>
        <v>19819</v>
      </c>
      <c r="AA325" s="41">
        <f t="shared" si="42"/>
        <v>819</v>
      </c>
      <c r="AB325" s="41">
        <f t="shared" si="43"/>
        <v>19</v>
      </c>
      <c r="AC325" s="41">
        <f t="shared" si="44"/>
        <v>8</v>
      </c>
      <c r="AD325" s="41">
        <f t="shared" si="45"/>
        <v>1</v>
      </c>
      <c r="AE325" s="41">
        <f t="shared" si="46"/>
        <v>9</v>
      </c>
    </row>
  </sheetData>
  <mergeCells count="7">
    <mergeCell ref="T2:T3"/>
    <mergeCell ref="H2:I2"/>
    <mergeCell ref="N2:O2"/>
    <mergeCell ref="A2:D2"/>
    <mergeCell ref="E2:G2"/>
    <mergeCell ref="J2:M2"/>
    <mergeCell ref="P2:S2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7"/>
  <sheetViews>
    <sheetView rightToLeft="1" topLeftCell="A14" workbookViewId="0">
      <selection activeCell="F22" sqref="F22:F23"/>
    </sheetView>
  </sheetViews>
  <sheetFormatPr defaultColWidth="11.25" defaultRowHeight="21" customHeight="1"/>
  <cols>
    <col min="1" max="1" width="7.75" style="1" customWidth="1"/>
    <col min="2" max="2" width="23.375" style="1" bestFit="1" customWidth="1"/>
    <col min="3" max="3" width="20.625" style="1" customWidth="1"/>
    <col min="4" max="5" width="19.375" style="1" customWidth="1"/>
    <col min="6" max="6" width="5.75" style="45" customWidth="1"/>
    <col min="7" max="7" width="5.75" style="55" customWidth="1"/>
    <col min="8" max="8" width="5.75" style="45" customWidth="1"/>
    <col min="9" max="9" width="16.875" style="45" bestFit="1" customWidth="1"/>
    <col min="10" max="17" width="5.75" style="45" customWidth="1"/>
    <col min="18" max="20" width="5.875" style="45" customWidth="1"/>
    <col min="21" max="21" width="11.25" style="45"/>
    <col min="22" max="16384" width="11.25" style="1"/>
  </cols>
  <sheetData>
    <row r="1" spans="1:21" ht="18.95" customHeight="1">
      <c r="A1" s="35" t="s">
        <v>12</v>
      </c>
      <c r="B1" s="35"/>
      <c r="E1" s="23" t="s">
        <v>62</v>
      </c>
      <c r="F1" s="45">
        <f>VLOOKUP(E1,I1:J19,2,0)</f>
        <v>12</v>
      </c>
      <c r="I1" s="45" t="s">
        <v>39</v>
      </c>
      <c r="J1" s="45">
        <v>0</v>
      </c>
    </row>
    <row r="2" spans="1:21" ht="18.95" customHeight="1">
      <c r="A2" s="35" t="s">
        <v>11</v>
      </c>
      <c r="B2" s="35"/>
      <c r="C2" s="53" t="s">
        <v>45</v>
      </c>
      <c r="D2" s="53"/>
      <c r="I2" s="45" t="s">
        <v>46</v>
      </c>
      <c r="J2" s="45">
        <v>1</v>
      </c>
    </row>
    <row r="3" spans="1:21" ht="18.95" customHeight="1">
      <c r="A3" s="35" t="s">
        <v>10</v>
      </c>
      <c r="B3" s="35"/>
      <c r="C3" s="53"/>
      <c r="D3" s="53"/>
      <c r="I3" s="45" t="s">
        <v>58</v>
      </c>
      <c r="J3" s="45">
        <v>2</v>
      </c>
    </row>
    <row r="4" spans="1:21" ht="18.95" customHeight="1">
      <c r="A4" s="35" t="s">
        <v>33</v>
      </c>
      <c r="B4" s="35"/>
      <c r="C4" s="54"/>
      <c r="D4" s="54"/>
      <c r="I4" s="45" t="s">
        <v>59</v>
      </c>
      <c r="J4" s="45">
        <v>3</v>
      </c>
    </row>
    <row r="5" spans="1:21" s="8" customFormat="1" ht="21" customHeight="1">
      <c r="A5" s="33" t="s">
        <v>9</v>
      </c>
      <c r="B5" s="24" t="s">
        <v>4</v>
      </c>
      <c r="C5" s="25" t="str">
        <f>Torch!$A$3</f>
        <v>الأولى</v>
      </c>
      <c r="D5" s="34" t="s">
        <v>7</v>
      </c>
      <c r="E5" s="34" t="s">
        <v>8</v>
      </c>
      <c r="F5" s="46"/>
      <c r="G5" s="46"/>
      <c r="H5" s="45"/>
      <c r="I5" s="46" t="s">
        <v>47</v>
      </c>
      <c r="J5" s="45">
        <v>4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s="8" customFormat="1" ht="21" customHeight="1">
      <c r="A6" s="33"/>
      <c r="B6" s="12" t="s">
        <v>5</v>
      </c>
      <c r="C6" s="12" t="s">
        <v>6</v>
      </c>
      <c r="D6" s="34"/>
      <c r="E6" s="34"/>
      <c r="F6" s="46"/>
      <c r="G6" s="46"/>
      <c r="H6" s="45"/>
      <c r="I6" s="46" t="s">
        <v>48</v>
      </c>
      <c r="J6" s="45">
        <v>5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s="5" customFormat="1" ht="21" customHeight="1">
      <c r="A7" s="7" t="s">
        <v>16</v>
      </c>
      <c r="B7" s="6"/>
      <c r="C7" s="19"/>
      <c r="D7" s="6"/>
      <c r="E7" s="6"/>
      <c r="F7" s="46"/>
      <c r="G7" s="46"/>
      <c r="H7" s="45"/>
      <c r="I7" s="46" t="s">
        <v>60</v>
      </c>
      <c r="J7" s="45">
        <v>6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1" s="5" customFormat="1" ht="21" customHeight="1">
      <c r="B8" s="4"/>
      <c r="C8" s="4"/>
      <c r="D8" s="4"/>
      <c r="E8" s="4"/>
      <c r="F8" s="46"/>
      <c r="G8" s="46"/>
      <c r="H8" s="45"/>
      <c r="I8" s="46" t="s">
        <v>49</v>
      </c>
      <c r="J8" s="45">
        <v>7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1" s="2" customFormat="1" ht="21" customHeight="1">
      <c r="A9" s="9" t="s">
        <v>0</v>
      </c>
      <c r="B9" s="9" t="s">
        <v>1</v>
      </c>
      <c r="C9" s="9" t="s">
        <v>2</v>
      </c>
      <c r="D9" s="9" t="s">
        <v>3</v>
      </c>
      <c r="E9" s="9" t="s">
        <v>2</v>
      </c>
      <c r="F9" s="45"/>
      <c r="G9" s="45"/>
      <c r="H9" s="45"/>
      <c r="I9" s="45" t="s">
        <v>50</v>
      </c>
      <c r="J9" s="45">
        <v>8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</row>
    <row r="10" spans="1:21" s="21" customFormat="1" ht="21" customHeight="1">
      <c r="A10" s="36">
        <v>1</v>
      </c>
      <c r="B10" s="20" t="str">
        <f>VLOOKUP(G10,Torch!$U$22:$V$37,2,0)</f>
        <v>فكرية عبد المنعم حسن الطنطاوي</v>
      </c>
      <c r="C10" s="20"/>
      <c r="D10" s="36"/>
      <c r="E10" s="36"/>
      <c r="F10" s="45">
        <f>A10*100+0+$F$1</f>
        <v>112</v>
      </c>
      <c r="G10" s="45">
        <f>VLOOKUP(F10,Torch!$AA$22:$AB$325,2,0)</f>
        <v>10</v>
      </c>
      <c r="H10" s="45"/>
      <c r="I10" s="45" t="s">
        <v>51</v>
      </c>
      <c r="J10" s="45">
        <v>9</v>
      </c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</row>
    <row r="11" spans="1:21" s="21" customFormat="1" ht="21" customHeight="1">
      <c r="A11" s="38"/>
      <c r="B11" s="31" t="str">
        <f>VLOOKUP(G11,Torch!$U$22:$V$37,2,0)</f>
        <v>ممدوح عبد الحميد محمود العرجاوي</v>
      </c>
      <c r="C11" s="20"/>
      <c r="D11" s="37"/>
      <c r="E11" s="37"/>
      <c r="F11" s="45">
        <f>A10*100+10+$F$1</f>
        <v>122</v>
      </c>
      <c r="G11" s="45">
        <f>VLOOKUP(F11,Torch!$AA$22:$AB$325,2,0)</f>
        <v>15</v>
      </c>
      <c r="H11" s="45"/>
      <c r="I11" s="45" t="s">
        <v>52</v>
      </c>
      <c r="J11" s="45">
        <v>10</v>
      </c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</row>
    <row r="12" spans="1:21" s="21" customFormat="1" ht="21" customHeight="1">
      <c r="A12" s="36">
        <v>2</v>
      </c>
      <c r="B12" s="31" t="str">
        <f>VLOOKUP(G12,Torch!$U$22:$V$37,2,0)</f>
        <v>محمود عبد الرشيد عبد الصبور شديد</v>
      </c>
      <c r="C12" s="20"/>
      <c r="D12" s="37"/>
      <c r="E12" s="37"/>
      <c r="F12" s="45">
        <f t="shared" ref="F12:F25" si="0">A12*100+0+$F$1</f>
        <v>212</v>
      </c>
      <c r="G12" s="45">
        <f>VLOOKUP(F12,Torch!$AA$22:$AB$325,2,0)</f>
        <v>11</v>
      </c>
      <c r="H12" s="45"/>
      <c r="I12" s="45" t="s">
        <v>61</v>
      </c>
      <c r="J12" s="45">
        <v>11</v>
      </c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</row>
    <row r="13" spans="1:21" s="21" customFormat="1" ht="21" customHeight="1">
      <c r="A13" s="38"/>
      <c r="B13" s="31" t="str">
        <f>VLOOKUP(G13,Torch!$U$22:$V$37,2,0)</f>
        <v>محمد بكر عبد الحفيظ محمد</v>
      </c>
      <c r="C13" s="20"/>
      <c r="D13" s="37"/>
      <c r="E13" s="37"/>
      <c r="F13" s="45">
        <f t="shared" ref="F13:F25" si="1">A12*100+10+$F$1</f>
        <v>222</v>
      </c>
      <c r="G13" s="45">
        <f>VLOOKUP(F13,Torch!$AA$22:$AB$325,2,0)</f>
        <v>14</v>
      </c>
      <c r="H13" s="45"/>
      <c r="I13" s="45" t="s">
        <v>62</v>
      </c>
      <c r="J13" s="45">
        <v>12</v>
      </c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1" s="21" customFormat="1" ht="21" customHeight="1">
      <c r="A14" s="36">
        <v>3</v>
      </c>
      <c r="B14" s="31" t="str">
        <f>VLOOKUP(G14,Torch!$U$22:$V$37,2,0)</f>
        <v>ياسر أحمد حسين البحيري</v>
      </c>
      <c r="C14" s="20"/>
      <c r="D14" s="37"/>
      <c r="E14" s="37"/>
      <c r="F14" s="45">
        <f t="shared" ref="F14:F25" si="2">A14*100+0+$F$1</f>
        <v>312</v>
      </c>
      <c r="G14" s="45">
        <f>VLOOKUP(F14,Torch!$AA$22:$AB$325,2,0)</f>
        <v>4</v>
      </c>
      <c r="H14" s="45"/>
      <c r="I14" s="45" t="s">
        <v>53</v>
      </c>
      <c r="J14" s="45">
        <v>13</v>
      </c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1" s="21" customFormat="1" ht="21" customHeight="1">
      <c r="A15" s="38"/>
      <c r="B15" s="31" t="str">
        <f>VLOOKUP(G15,Torch!$U$22:$V$37,2,0)</f>
        <v>دعاء عبد النبي أحمد رداد</v>
      </c>
      <c r="C15" s="20"/>
      <c r="D15" s="38"/>
      <c r="E15" s="38"/>
      <c r="F15" s="45">
        <f t="shared" ref="F15:F25" si="3">A14*100+10+$F$1</f>
        <v>322</v>
      </c>
      <c r="G15" s="45">
        <f>VLOOKUP(F15,Torch!$AA$22:$AB$325,2,0)</f>
        <v>13</v>
      </c>
      <c r="H15" s="45"/>
      <c r="I15" s="45" t="s">
        <v>54</v>
      </c>
      <c r="J15" s="45">
        <v>14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</row>
    <row r="16" spans="1:21" s="21" customFormat="1" ht="21" customHeight="1">
      <c r="A16" s="36">
        <v>4</v>
      </c>
      <c r="B16" s="31" t="str">
        <f>VLOOKUP(G16,Torch!$U$22:$V$37,2,0)</f>
        <v>عبد العزيز جمعه عبد العزيز</v>
      </c>
      <c r="C16" s="20"/>
      <c r="D16" s="39"/>
      <c r="E16" s="39"/>
      <c r="F16" s="45">
        <f t="shared" ref="F16:F25" si="4">A16*100+0+$F$1</f>
        <v>412</v>
      </c>
      <c r="G16" s="45">
        <f>VLOOKUP(F16,Torch!$AA$22:$AB$325,2,0)</f>
        <v>5</v>
      </c>
      <c r="H16" s="45"/>
      <c r="I16" s="45" t="s">
        <v>63</v>
      </c>
      <c r="J16" s="45">
        <v>15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spans="1:21" s="21" customFormat="1" ht="21" customHeight="1">
      <c r="A17" s="38"/>
      <c r="B17" s="31" t="str">
        <f>VLOOKUP(G17,Torch!$U$22:$V$37,2,0)</f>
        <v>محمد السيد محمد موسى</v>
      </c>
      <c r="C17" s="20"/>
      <c r="D17" s="39"/>
      <c r="E17" s="39"/>
      <c r="F17" s="45">
        <f t="shared" ref="F17:F25" si="5">A16*100+10+$F$1</f>
        <v>422</v>
      </c>
      <c r="G17" s="45">
        <f>VLOOKUP(F17,Torch!$AA$22:$AB$325,2,0)</f>
        <v>12</v>
      </c>
      <c r="H17" s="45"/>
      <c r="I17" s="45" t="s">
        <v>64</v>
      </c>
      <c r="J17" s="45">
        <v>16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</row>
    <row r="18" spans="1:21" s="21" customFormat="1" ht="21" customHeight="1">
      <c r="A18" s="36">
        <v>5</v>
      </c>
      <c r="B18" s="31" t="str">
        <f>VLOOKUP(G18,Torch!$U$22:$V$37,2,0)</f>
        <v>أحمد ماهر عبد النبي</v>
      </c>
      <c r="C18" s="20"/>
      <c r="D18" s="39"/>
      <c r="E18" s="39"/>
      <c r="F18" s="45">
        <f t="shared" ref="F18:F25" si="6">A18*100+0+$F$1</f>
        <v>512</v>
      </c>
      <c r="G18" s="45">
        <f>VLOOKUP(F18,Torch!$AA$22:$AB$325,2,0)</f>
        <v>6</v>
      </c>
      <c r="H18" s="45"/>
      <c r="I18" s="45" t="s">
        <v>65</v>
      </c>
      <c r="J18" s="45">
        <v>17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</row>
    <row r="19" spans="1:21" s="21" customFormat="1" ht="21" customHeight="1">
      <c r="A19" s="38"/>
      <c r="B19" s="31" t="str">
        <f>VLOOKUP(G19,Torch!$U$22:$V$37,2,0)</f>
        <v>هالة محمد محمد أبو رية</v>
      </c>
      <c r="C19" s="20"/>
      <c r="D19" s="39"/>
      <c r="E19" s="39"/>
      <c r="F19" s="45">
        <f t="shared" ref="F19:F25" si="7">A18*100+10+$F$1</f>
        <v>522</v>
      </c>
      <c r="G19" s="45">
        <f>VLOOKUP(F19,Torch!$AA$22:$AB$325,2,0)</f>
        <v>19</v>
      </c>
      <c r="H19" s="45"/>
      <c r="I19" s="45" t="s">
        <v>66</v>
      </c>
      <c r="J19" s="45">
        <v>18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1" s="21" customFormat="1" ht="21" customHeight="1">
      <c r="A20" s="36">
        <v>6</v>
      </c>
      <c r="B20" s="31" t="str">
        <f>VLOOKUP(G20,Torch!$U$22:$V$37,2,0)</f>
        <v>وليد أحمد هاشم شلبي</v>
      </c>
      <c r="C20" s="20"/>
      <c r="D20" s="39"/>
      <c r="E20" s="39"/>
      <c r="F20" s="45">
        <f t="shared" ref="F20:F25" si="8">A20*100+0+$F$1</f>
        <v>612</v>
      </c>
      <c r="G20" s="45">
        <f>VLOOKUP(F20,Torch!$AA$22:$AB$325,2,0)</f>
        <v>7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1" s="21" customFormat="1" ht="21" customHeight="1">
      <c r="A21" s="38"/>
      <c r="B21" s="31" t="str">
        <f>VLOOKUP(G21,Torch!$U$22:$V$37,2,0)</f>
        <v>شرين عابد طه</v>
      </c>
      <c r="C21" s="20"/>
      <c r="D21" s="39"/>
      <c r="E21" s="39"/>
      <c r="F21" s="45">
        <f t="shared" ref="F21:F25" si="9">A20*100+10+$F$1</f>
        <v>622</v>
      </c>
      <c r="G21" s="45">
        <f>VLOOKUP(F21,Torch!$AA$22:$AB$325,2,0)</f>
        <v>18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1" ht="21" customHeight="1">
      <c r="G22" s="45"/>
    </row>
    <row r="23" spans="1:21" s="3" customFormat="1" ht="25.5" customHeight="1">
      <c r="A23" s="40" t="s">
        <v>13</v>
      </c>
      <c r="B23" s="40"/>
      <c r="C23" s="10" t="s">
        <v>2</v>
      </c>
      <c r="D23" s="43" t="s">
        <v>14</v>
      </c>
      <c r="E23" s="43" t="s">
        <v>15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1" s="3" customFormat="1" ht="21" customHeight="1">
      <c r="A24" s="31">
        <v>1</v>
      </c>
      <c r="B24" s="22" t="str">
        <f>VLOOKUP(G24,Torch!$U$22:$V$37,2,0)</f>
        <v>فكرية عبد المنعم حسن الطنطاوي</v>
      </c>
      <c r="C24" s="11"/>
      <c r="F24" s="45">
        <f t="shared" ref="F24:F25" si="10">A24*100+0+$F$1</f>
        <v>112</v>
      </c>
      <c r="G24" s="45">
        <f>VLOOKUP(F24,Torch!$AA$22:$AB$325,2,0)</f>
        <v>10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1" s="3" customFormat="1" ht="21" customHeight="1">
      <c r="A25" s="31">
        <v>2</v>
      </c>
      <c r="B25" s="31" t="str">
        <f>VLOOKUP(G25,Torch!$U$22:$V$37,2,0)</f>
        <v>ممدوح عبد الحميد محمود العرجاوي</v>
      </c>
      <c r="C25" s="11"/>
      <c r="F25" s="45">
        <f t="shared" ref="F25" si="11">A24*100+10+$F$1</f>
        <v>122</v>
      </c>
      <c r="G25" s="45">
        <f>VLOOKUP(F25,Torch!$AA$22:$AB$325,2,0)</f>
        <v>15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1" s="3" customFormat="1" ht="21" customHeight="1">
      <c r="A26" s="31">
        <v>3</v>
      </c>
      <c r="B26" s="31"/>
      <c r="C26" s="11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1" s="3" customFormat="1" ht="21" customHeight="1">
      <c r="A27" s="31">
        <v>4</v>
      </c>
      <c r="B27" s="11"/>
      <c r="C27" s="11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1" s="3" customFormat="1" ht="21" customHeight="1">
      <c r="A28" s="31">
        <v>5</v>
      </c>
      <c r="B28" s="11"/>
      <c r="C28" s="11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1" s="3" customFormat="1" ht="21" customHeight="1">
      <c r="A29" s="31">
        <v>6</v>
      </c>
      <c r="B29" s="11"/>
      <c r="C29" s="11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</row>
    <row r="30" spans="1:21" s="3" customFormat="1" ht="21" customHeight="1">
      <c r="A30" s="31">
        <v>7</v>
      </c>
      <c r="B30" s="11"/>
      <c r="C30" s="11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1" s="3" customFormat="1" ht="21" customHeight="1">
      <c r="A31" s="31">
        <v>8</v>
      </c>
      <c r="B31" s="11"/>
      <c r="C31" s="11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spans="1:21" s="45" customFormat="1" ht="21" customHeight="1">
      <c r="A32" s="32"/>
    </row>
    <row r="33" s="45" customFormat="1" ht="21" customHeight="1"/>
    <row r="34" s="45" customFormat="1" ht="21" customHeight="1"/>
    <row r="35" s="45" customFormat="1" ht="21" customHeight="1"/>
    <row r="36" s="45" customFormat="1" ht="21" customHeight="1"/>
    <row r="37" s="45" customFormat="1" ht="21" customHeight="1"/>
    <row r="38" s="45" customFormat="1" ht="21" customHeight="1"/>
    <row r="39" s="45" customFormat="1" ht="21" customHeight="1"/>
    <row r="40" s="45" customFormat="1" ht="21" customHeight="1"/>
    <row r="41" s="45" customFormat="1" ht="21" customHeight="1"/>
    <row r="42" s="45" customFormat="1" ht="21" customHeight="1"/>
    <row r="43" s="45" customFormat="1" ht="21" customHeight="1"/>
    <row r="44" s="45" customFormat="1" ht="21" customHeight="1"/>
    <row r="45" s="45" customFormat="1" ht="21" customHeight="1"/>
    <row r="46" s="45" customFormat="1" ht="21" customHeight="1"/>
    <row r="47" s="45" customFormat="1" ht="21" customHeight="1"/>
    <row r="48" s="45" customFormat="1" ht="21" customHeight="1"/>
    <row r="49" s="45" customFormat="1" ht="21" customHeight="1"/>
    <row r="50" s="45" customFormat="1" ht="21" customHeight="1"/>
    <row r="51" s="45" customFormat="1" ht="21" customHeight="1"/>
    <row r="52" s="45" customFormat="1" ht="21" customHeight="1"/>
    <row r="53" s="45" customFormat="1" ht="21" customHeight="1"/>
    <row r="54" s="45" customFormat="1" ht="21" customHeight="1"/>
    <row r="55" s="45" customFormat="1" ht="21" customHeight="1"/>
    <row r="56" s="45" customFormat="1" ht="21" customHeight="1"/>
    <row r="57" s="45" customFormat="1" ht="21" customHeight="1"/>
    <row r="58" s="45" customFormat="1" ht="21" customHeight="1"/>
    <row r="59" s="45" customFormat="1" ht="21" customHeight="1"/>
    <row r="60" s="45" customFormat="1" ht="21" customHeight="1"/>
    <row r="61" s="45" customFormat="1" ht="21" customHeight="1"/>
    <row r="62" s="45" customFormat="1" ht="21" customHeight="1"/>
    <row r="63" s="45" customFormat="1" ht="21" customHeight="1"/>
    <row r="64" s="45" customFormat="1" ht="21" customHeight="1"/>
    <row r="65" s="45" customFormat="1" ht="21" customHeight="1"/>
    <row r="66" s="45" customFormat="1" ht="21" customHeight="1"/>
    <row r="67" s="45" customFormat="1" ht="21" customHeight="1"/>
    <row r="68" s="45" customFormat="1" ht="21" customHeight="1"/>
    <row r="69" s="45" customFormat="1" ht="21" customHeight="1"/>
    <row r="70" s="45" customFormat="1" ht="21" customHeight="1"/>
    <row r="71" s="45" customFormat="1" ht="21" customHeight="1"/>
    <row r="72" s="45" customFormat="1" ht="21" customHeight="1"/>
    <row r="73" s="45" customFormat="1" ht="21" customHeight="1"/>
    <row r="74" s="45" customFormat="1" ht="21" customHeight="1"/>
    <row r="75" s="45" customFormat="1" ht="21" customHeight="1"/>
    <row r="76" s="45" customFormat="1" ht="21" customHeight="1"/>
    <row r="77" s="45" customFormat="1" ht="21" customHeight="1"/>
    <row r="78" s="45" customFormat="1" ht="21" customHeight="1"/>
    <row r="79" s="45" customFormat="1" ht="21" customHeight="1"/>
    <row r="80" s="45" customFormat="1" ht="21" customHeight="1"/>
    <row r="81" spans="6:21" s="45" customFormat="1" ht="21" customHeight="1"/>
    <row r="82" spans="6:21" s="45" customFormat="1" ht="21" customHeight="1"/>
    <row r="83" spans="6:21" s="45" customFormat="1" ht="21" customHeight="1"/>
    <row r="84" spans="6:21" s="45" customFormat="1" ht="21" customHeight="1"/>
    <row r="85" spans="6:21" s="45" customFormat="1" ht="21" customHeight="1"/>
    <row r="86" spans="6:21" s="45" customFormat="1" ht="21" customHeight="1"/>
    <row r="87" spans="6:21" s="45" customFormat="1" ht="21" customHeight="1"/>
    <row r="88" spans="6:21" s="45" customFormat="1" ht="21" customHeight="1"/>
    <row r="89" spans="6:21" s="45" customFormat="1" ht="21" customHeight="1"/>
    <row r="90" spans="6:21" s="44" customFormat="1" ht="21" customHeight="1"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</row>
    <row r="91" spans="6:21" s="44" customFormat="1" ht="21" customHeight="1"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</row>
    <row r="92" spans="6:21" s="44" customFormat="1" ht="21" customHeight="1"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</row>
    <row r="93" spans="6:21" s="44" customFormat="1" ht="21" customHeight="1"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</row>
    <row r="94" spans="6:21" s="44" customFormat="1" ht="21" customHeight="1"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</row>
    <row r="95" spans="6:21" s="44" customFormat="1" ht="21" customHeight="1"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</row>
    <row r="96" spans="6:21" s="44" customFormat="1" ht="21" customHeight="1"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</row>
    <row r="97" spans="6:21" s="44" customFormat="1" ht="21" customHeight="1"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</row>
  </sheetData>
  <sortState ref="G28:G43">
    <sortCondition ref="G28"/>
  </sortState>
  <mergeCells count="19">
    <mergeCell ref="D10:D15"/>
    <mergeCell ref="E10:E15"/>
    <mergeCell ref="D16:D21"/>
    <mergeCell ref="E16:E21"/>
    <mergeCell ref="A23:B23"/>
    <mergeCell ref="A10:A11"/>
    <mergeCell ref="A12:A13"/>
    <mergeCell ref="A14:A15"/>
    <mergeCell ref="A16:A17"/>
    <mergeCell ref="A18:A19"/>
    <mergeCell ref="A20:A21"/>
    <mergeCell ref="A5:A6"/>
    <mergeCell ref="D5:D6"/>
    <mergeCell ref="E5:E6"/>
    <mergeCell ref="A1:B1"/>
    <mergeCell ref="A2:B2"/>
    <mergeCell ref="A3:B3"/>
    <mergeCell ref="A4:B4"/>
    <mergeCell ref="C2:D4"/>
  </mergeCells>
  <dataValidations count="1">
    <dataValidation type="list" allowBlank="1" showInputMessage="1" showErrorMessage="1" sqref="E1">
      <formula1>$I$1:$I$19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Torch</vt:lpstr>
      <vt:lpstr>Dis</vt:lpstr>
      <vt:lpstr>D_T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2009-05-09T06:19:20Z</dcterms:modified>
</cp:coreProperties>
</file>