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aman\Downloads\"/>
    </mc:Choice>
  </mc:AlternateContent>
  <bookViews>
    <workbookView xWindow="240" yWindow="15" windowWidth="16095" windowHeight="9660"/>
  </bookViews>
  <sheets>
    <sheet name="بيانات الدورة" sheetId="1" r:id="rId1"/>
    <sheet name="المصروفات" sheetId="2" r:id="rId2"/>
    <sheet name="النفوق اليومي" sheetId="3" r:id="rId3"/>
    <sheet name="الإنتاج" sheetId="4" r:id="rId4"/>
    <sheet name="ملخص الدورة" sheetId="5" r:id="rId5"/>
  </sheets>
  <calcPr calcId="162913"/>
</workbook>
</file>

<file path=xl/calcChain.xml><?xml version="1.0" encoding="utf-8"?>
<calcChain xmlns="http://schemas.openxmlformats.org/spreadsheetml/2006/main">
  <c r="E2" i="4" l="1"/>
  <c r="B3" i="5" s="1"/>
  <c r="B5" i="5" s="1"/>
  <c r="F2" i="2"/>
  <c r="B2" i="5" s="1"/>
  <c r="B4" i="5" s="1"/>
  <c r="F2" i="1"/>
  <c r="B7" i="5" l="1"/>
  <c r="B6" i="5"/>
</calcChain>
</file>

<file path=xl/sharedStrings.xml><?xml version="1.0" encoding="utf-8"?>
<sst xmlns="http://schemas.openxmlformats.org/spreadsheetml/2006/main" count="28" uniqueCount="25">
  <si>
    <t>رقم الدورة</t>
  </si>
  <si>
    <t>تاريخ البداية</t>
  </si>
  <si>
    <t>تاريخ النهاية</t>
  </si>
  <si>
    <t>عدد الكتاكيت</t>
  </si>
  <si>
    <t>سعر الكتكوت</t>
  </si>
  <si>
    <t>إجمالي تكلفة الكتاكيت</t>
  </si>
  <si>
    <t>التاريخ</t>
  </si>
  <si>
    <t>نوع المصروف</t>
  </si>
  <si>
    <t>البيان</t>
  </si>
  <si>
    <t>الكمية</t>
  </si>
  <si>
    <t>السعر للوحدة</t>
  </si>
  <si>
    <t>الإجمالي</t>
  </si>
  <si>
    <t>عدد النافق</t>
  </si>
  <si>
    <t>الملاحظات</t>
  </si>
  <si>
    <t>الوزن الكلي</t>
  </si>
  <si>
    <t>السعر للكيلو</t>
  </si>
  <si>
    <t>عدد الطيور المباعة</t>
  </si>
  <si>
    <t>إجمالي المبيعات</t>
  </si>
  <si>
    <t>البند</t>
  </si>
  <si>
    <t>القيمة</t>
  </si>
  <si>
    <t>إجمالي المصروفات</t>
  </si>
  <si>
    <t>صافي الربح أو الخسارة</t>
  </si>
  <si>
    <t>نسبة الربح إلى التكلفة</t>
  </si>
  <si>
    <t>متوسط تكلفة الكيلو</t>
  </si>
  <si>
    <t>متوسط سعر البيع للكيلو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</si>
</sst>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المصروفات والمبيعات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مقارنة</c:v>
          </c:tx>
          <c:invertIfNegative val="0"/>
          <c:cat>
            <c:strRef>
              <c:f>'ملخص الدورة'!$A$1:$A$3</c:f>
              <c:strCache>
                <c:ptCount val="3"/>
                <c:pt idx="0">
                  <c:v>البند</c:v>
                </c:pt>
                <c:pt idx="1">
                  <c:v>إجمالي المصروفات</c:v>
                </c:pt>
                <c:pt idx="2">
                  <c:v>إجمالي المبيعات</c:v>
                </c:pt>
              </c:strCache>
            </c:strRef>
          </c:cat>
          <c:val>
            <c:numRef>
              <c:f>'ملخص الدورة'!$B$1:$B$3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B-4D3A-83C7-E3B663FD7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010001"/>
        <c:axId val="50010002"/>
      </c:barChart>
      <c:catAx>
        <c:axId val="50010001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0010002"/>
        <c:crosses val="autoZero"/>
        <c:auto val="1"/>
        <c:lblAlgn val="ctr"/>
        <c:lblOffset val="100"/>
        <c:noMultiLvlLbl val="0"/>
      </c:catAx>
      <c:valAx>
        <c:axId val="5001000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0010001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10</xdr:col>
      <xdr:colOff>304800</xdr:colOff>
      <xdr:row>15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F1" sqref="F1:F1048576"/>
    </sheetView>
  </sheetViews>
  <sheetFormatPr defaultRowHeight="14.25" x14ac:dyDescent="0.2"/>
  <cols>
    <col min="5" max="5" width="8.75" bestFit="1" customWidth="1"/>
    <col min="6" max="6" width="14.375" bestFit="1" customWidth="1"/>
  </cols>
  <sheetData>
    <row r="1" spans="1:6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F2">
        <f>D2*E2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1" sqref="C1:C1048576"/>
    </sheetView>
  </sheetViews>
  <sheetFormatPr defaultRowHeight="14.25" x14ac:dyDescent="0.2"/>
  <cols>
    <col min="2" max="2" width="10" bestFit="1" customWidth="1"/>
  </cols>
  <sheetData>
    <row r="1" spans="1:6" ht="15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</row>
    <row r="2" spans="1:6" x14ac:dyDescent="0.2">
      <c r="F2">
        <f>D2*E2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defaultRowHeight="14.25" x14ac:dyDescent="0.2"/>
  <sheetData>
    <row r="1" spans="1:3" ht="15" x14ac:dyDescent="0.2">
      <c r="A1" s="1" t="s">
        <v>6</v>
      </c>
      <c r="B1" s="1" t="s">
        <v>12</v>
      </c>
      <c r="C1" s="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D1" sqref="D1:D1048576"/>
    </sheetView>
  </sheetViews>
  <sheetFormatPr defaultRowHeight="14.25" x14ac:dyDescent="0.2"/>
  <cols>
    <col min="3" max="3" width="8.375" bestFit="1" customWidth="1"/>
    <col min="4" max="4" width="12.75" bestFit="1" customWidth="1"/>
    <col min="5" max="5" width="10.875" bestFit="1" customWidth="1"/>
  </cols>
  <sheetData>
    <row r="1" spans="1:5" ht="15" x14ac:dyDescent="0.2">
      <c r="A1" s="1" t="s">
        <v>6</v>
      </c>
      <c r="B1" s="1" t="s">
        <v>14</v>
      </c>
      <c r="C1" s="1" t="s">
        <v>15</v>
      </c>
      <c r="D1" s="1" t="s">
        <v>16</v>
      </c>
      <c r="E1" s="1" t="s">
        <v>17</v>
      </c>
    </row>
    <row r="2" spans="1:5" x14ac:dyDescent="0.2">
      <c r="E2">
        <f>B2*C2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4.25" x14ac:dyDescent="0.2"/>
  <cols>
    <col min="1" max="1" width="15" bestFit="1" customWidth="1"/>
    <col min="2" max="2" width="8.25" bestFit="1" customWidth="1"/>
  </cols>
  <sheetData>
    <row r="1" spans="1:2" ht="15" x14ac:dyDescent="0.2">
      <c r="A1" s="1" t="s">
        <v>18</v>
      </c>
      <c r="B1" s="1" t="s">
        <v>19</v>
      </c>
    </row>
    <row r="2" spans="1:2" x14ac:dyDescent="0.2">
      <c r="A2" t="s">
        <v>20</v>
      </c>
      <c r="B2">
        <f>SUM(المصروفات!F2:F100)</f>
        <v>0</v>
      </c>
    </row>
    <row r="3" spans="1:2" x14ac:dyDescent="0.2">
      <c r="A3" t="s">
        <v>17</v>
      </c>
      <c r="B3">
        <f>SUM(الإنتاج!E2:E100)</f>
        <v>0</v>
      </c>
    </row>
    <row r="4" spans="1:2" x14ac:dyDescent="0.2">
      <c r="A4" t="s">
        <v>21</v>
      </c>
      <c r="B4" t="e">
        <f>B2-B1</f>
        <v>#VALUE!</v>
      </c>
    </row>
    <row r="5" spans="1:2" x14ac:dyDescent="0.2">
      <c r="A5" t="s">
        <v>22</v>
      </c>
      <c r="B5" t="e">
        <f>IF(B1&gt;0,B3/B1,0)</f>
        <v>#VALUE!</v>
      </c>
    </row>
    <row r="6" spans="1:2" x14ac:dyDescent="0.2">
      <c r="A6" t="s">
        <v>23</v>
      </c>
      <c r="B6" t="e">
        <f>IF(B4&gt;0,B1/B4,0)</f>
        <v>#VALUE!</v>
      </c>
    </row>
    <row r="7" spans="1:2" x14ac:dyDescent="0.2">
      <c r="A7" t="s">
        <v>24</v>
      </c>
      <c r="B7" t="e">
        <f>IF(B4&gt;0,B2/B4,0)</f>
        <v>#VALUE!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بيانات الدورة</vt:lpstr>
      <vt:lpstr>المصروفات</vt:lpstr>
      <vt:lpstr>النفوق اليومي</vt:lpstr>
      <vt:lpstr>الإنتاج</vt:lpstr>
      <vt:lpstr>ملخص الدورة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elaman</cp:lastModifiedBy>
  <dcterms:created xsi:type="dcterms:W3CDTF">2025-06-24T16:39:49Z</dcterms:created>
  <dcterms:modified xsi:type="dcterms:W3CDTF">2025-06-24T17:08:00Z</dcterms:modified>
</cp:coreProperties>
</file>