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5" windowWidth="20895" windowHeight="10170" activeTab="1"/>
  </bookViews>
  <sheets>
    <sheet name="العلامات" sheetId="1" r:id="rId1"/>
    <sheet name="الكشوف" sheetId="2" r:id="rId2"/>
  </sheets>
  <definedNames>
    <definedName name="_xlnm.Print_Area" localSheetId="1">الكشوف!$A$1:$H$37</definedName>
    <definedName name="العلامات">العلامات!$A$1:$O$31</definedName>
  </definedNames>
  <calcPr calcId="124519"/>
</workbook>
</file>

<file path=xl/calcChain.xml><?xml version="1.0" encoding="utf-8"?>
<calcChain xmlns="http://schemas.openxmlformats.org/spreadsheetml/2006/main">
  <c r="B3" i="2"/>
  <c r="O3" i="1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C19" i="2"/>
  <c r="E19" s="1"/>
  <c r="C18"/>
  <c r="C17"/>
  <c r="C16"/>
  <c r="C15"/>
  <c r="C14"/>
  <c r="C13"/>
  <c r="C12"/>
  <c r="C11"/>
  <c r="C10"/>
  <c r="C9"/>
  <c r="C8"/>
  <c r="D3"/>
  <c r="O2" i="1"/>
  <c r="N31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2"/>
</calcChain>
</file>

<file path=xl/sharedStrings.xml><?xml version="1.0" encoding="utf-8"?>
<sst xmlns="http://schemas.openxmlformats.org/spreadsheetml/2006/main" count="64" uniqueCount="52">
  <si>
    <t>الإسم</t>
  </si>
  <si>
    <t>عربية</t>
  </si>
  <si>
    <t>فرنسية</t>
  </si>
  <si>
    <t>رياضيات</t>
  </si>
  <si>
    <t>ت إسلامية</t>
  </si>
  <si>
    <t>ت مدنية</t>
  </si>
  <si>
    <t>تاريخ</t>
  </si>
  <si>
    <t>جغرافيا</t>
  </si>
  <si>
    <t>علوم</t>
  </si>
  <si>
    <t>رسم</t>
  </si>
  <si>
    <t>نشيد</t>
  </si>
  <si>
    <t>ت بدنية</t>
  </si>
  <si>
    <t>مجموع</t>
  </si>
  <si>
    <t>معدل</t>
  </si>
  <si>
    <t>عمر1</t>
  </si>
  <si>
    <t>عمر2</t>
  </si>
  <si>
    <t>عمر3</t>
  </si>
  <si>
    <t>عمر4</t>
  </si>
  <si>
    <t>عمر5</t>
  </si>
  <si>
    <t>عمر6</t>
  </si>
  <si>
    <t>عمر7</t>
  </si>
  <si>
    <t>عمر8</t>
  </si>
  <si>
    <t>عمر9</t>
  </si>
  <si>
    <t>عمر10</t>
  </si>
  <si>
    <t>عمر11</t>
  </si>
  <si>
    <t>عمر12</t>
  </si>
  <si>
    <t>عمر13</t>
  </si>
  <si>
    <t>عمر14</t>
  </si>
  <si>
    <t>عمر15</t>
  </si>
  <si>
    <t>عمر16</t>
  </si>
  <si>
    <t>عمر17</t>
  </si>
  <si>
    <t>عمر18</t>
  </si>
  <si>
    <t>عمر19</t>
  </si>
  <si>
    <t>عمر20</t>
  </si>
  <si>
    <t>عمر21</t>
  </si>
  <si>
    <t>عمر22</t>
  </si>
  <si>
    <t>عمر23</t>
  </si>
  <si>
    <t>عمر24</t>
  </si>
  <si>
    <t>عمر25</t>
  </si>
  <si>
    <t>عمر26</t>
  </si>
  <si>
    <t>عمر27</t>
  </si>
  <si>
    <t>عمر28</t>
  </si>
  <si>
    <t>عمر29</t>
  </si>
  <si>
    <t>عمر30</t>
  </si>
  <si>
    <t>مدرسة</t>
  </si>
  <si>
    <t>الرقم</t>
  </si>
  <si>
    <t>القسم</t>
  </si>
  <si>
    <t xml:space="preserve">كشف النقاط </t>
  </si>
  <si>
    <t xml:space="preserve">المجموع </t>
  </si>
  <si>
    <t>المعدل</t>
  </si>
  <si>
    <t>أريد طباعة كل الكشوف من 1 إلى 30 دفعة واحدة</t>
  </si>
  <si>
    <t>السنة الأولى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</si>
</sst>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2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2" fillId="0" borderId="0" xfId="0" applyFont="1"/>
    <xf numFmtId="0" fontId="3" fillId="2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طباعة كل الكشوف"/>
  <ax:ocxPr ax:name="Size" ax:value="2937;953"/>
  <ax:ocxPr ax:name="FontName" ax:value="Arial"/>
  <ax:ocxPr ax:name="FontHeight" ax:value="225"/>
  <ax:ocxPr ax:name="FontCharSet" ax:value="178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543065</xdr:colOff>
      <xdr:row>7</xdr:row>
      <xdr:rowOff>20034</xdr:rowOff>
    </xdr:from>
    <xdr:ext cx="3517951" cy="888641"/>
    <xdr:sp macro="" textlink="">
      <xdr:nvSpPr>
        <xdr:cNvPr id="2" name="مستطيل 1"/>
        <xdr:cNvSpPr/>
      </xdr:nvSpPr>
      <xdr:spPr>
        <a:xfrm>
          <a:off x="11226599784" y="1820259"/>
          <a:ext cx="351795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DZ" sz="54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جزاكم الله خيرا</a:t>
          </a:r>
          <a:endParaRPr lang="ar-SA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O31"/>
  <sheetViews>
    <sheetView rightToLeft="1" workbookViewId="0">
      <selection activeCell="E11" sqref="E11"/>
    </sheetView>
  </sheetViews>
  <sheetFormatPr defaultRowHeight="14.25"/>
  <cols>
    <col min="2" max="2" width="18.125" customWidth="1"/>
  </cols>
  <sheetData>
    <row r="1" spans="1:15" s="2" customFormat="1" ht="31.5" customHeight="1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8" t="s">
        <v>13</v>
      </c>
    </row>
    <row r="2" spans="1:15">
      <c r="A2" s="1">
        <v>1</v>
      </c>
      <c r="B2" t="s">
        <v>14</v>
      </c>
      <c r="C2" s="7">
        <v>1</v>
      </c>
      <c r="D2" s="7">
        <v>1</v>
      </c>
      <c r="E2" s="7">
        <v>1</v>
      </c>
      <c r="F2" s="7">
        <v>1</v>
      </c>
      <c r="G2" s="7">
        <v>1</v>
      </c>
      <c r="H2" s="7">
        <v>1</v>
      </c>
      <c r="I2" s="7">
        <v>1</v>
      </c>
      <c r="J2" s="7">
        <v>1</v>
      </c>
      <c r="K2" s="7">
        <v>1</v>
      </c>
      <c r="L2" s="7">
        <v>1</v>
      </c>
      <c r="M2" s="7">
        <v>1</v>
      </c>
      <c r="N2" s="3">
        <f>SUM(C2:M2)</f>
        <v>11</v>
      </c>
      <c r="O2" s="9">
        <f>AVERAGE(C2:M2)</f>
        <v>1</v>
      </c>
    </row>
    <row r="3" spans="1:15">
      <c r="A3" s="1">
        <v>2</v>
      </c>
      <c r="B3" t="s">
        <v>15</v>
      </c>
      <c r="C3" s="7">
        <v>2</v>
      </c>
      <c r="D3" s="7">
        <v>2</v>
      </c>
      <c r="E3" s="7">
        <v>2</v>
      </c>
      <c r="F3" s="7">
        <v>2</v>
      </c>
      <c r="G3" s="7">
        <v>2</v>
      </c>
      <c r="H3" s="7">
        <v>2</v>
      </c>
      <c r="I3" s="7">
        <v>2</v>
      </c>
      <c r="J3" s="7">
        <v>2</v>
      </c>
      <c r="K3" s="7">
        <v>2</v>
      </c>
      <c r="L3" s="7">
        <v>2</v>
      </c>
      <c r="M3" s="7">
        <v>2</v>
      </c>
      <c r="N3" s="3">
        <f t="shared" ref="N3:N31" si="0">SUM(C3:M3)</f>
        <v>22</v>
      </c>
      <c r="O3" s="9">
        <f t="shared" ref="O3:O31" si="1">AVERAGE(C3:M3)</f>
        <v>2</v>
      </c>
    </row>
    <row r="4" spans="1:15">
      <c r="A4" s="1">
        <v>3</v>
      </c>
      <c r="B4" t="s">
        <v>16</v>
      </c>
      <c r="C4" s="7">
        <v>3</v>
      </c>
      <c r="D4" s="7">
        <v>3</v>
      </c>
      <c r="E4" s="7">
        <v>3</v>
      </c>
      <c r="F4" s="7">
        <v>3</v>
      </c>
      <c r="G4" s="7">
        <v>3</v>
      </c>
      <c r="H4" s="7">
        <v>3</v>
      </c>
      <c r="I4" s="7">
        <v>3</v>
      </c>
      <c r="J4" s="7">
        <v>3</v>
      </c>
      <c r="K4" s="7">
        <v>3</v>
      </c>
      <c r="L4" s="7">
        <v>3</v>
      </c>
      <c r="M4" s="7">
        <v>3</v>
      </c>
      <c r="N4" s="3">
        <f t="shared" si="0"/>
        <v>33</v>
      </c>
      <c r="O4" s="9">
        <f t="shared" si="1"/>
        <v>3</v>
      </c>
    </row>
    <row r="5" spans="1:15">
      <c r="A5" s="1">
        <v>4</v>
      </c>
      <c r="B5" t="s">
        <v>17</v>
      </c>
      <c r="C5" s="7">
        <v>4</v>
      </c>
      <c r="D5" s="7">
        <v>4</v>
      </c>
      <c r="E5" s="7">
        <v>4</v>
      </c>
      <c r="F5" s="7">
        <v>4</v>
      </c>
      <c r="G5" s="7">
        <v>4</v>
      </c>
      <c r="H5" s="7">
        <v>4</v>
      </c>
      <c r="I5" s="7">
        <v>4</v>
      </c>
      <c r="J5" s="7">
        <v>4</v>
      </c>
      <c r="K5" s="7">
        <v>4</v>
      </c>
      <c r="L5" s="7">
        <v>4</v>
      </c>
      <c r="M5" s="7">
        <v>4</v>
      </c>
      <c r="N5" s="3">
        <f t="shared" si="0"/>
        <v>44</v>
      </c>
      <c r="O5" s="9">
        <f t="shared" si="1"/>
        <v>4</v>
      </c>
    </row>
    <row r="6" spans="1:15">
      <c r="A6" s="1">
        <v>5</v>
      </c>
      <c r="B6" t="s">
        <v>18</v>
      </c>
      <c r="C6" s="7">
        <v>5</v>
      </c>
      <c r="D6" s="7">
        <v>5</v>
      </c>
      <c r="E6" s="7">
        <v>5</v>
      </c>
      <c r="F6" s="7">
        <v>5</v>
      </c>
      <c r="G6" s="7">
        <v>5</v>
      </c>
      <c r="H6" s="7">
        <v>5</v>
      </c>
      <c r="I6" s="7">
        <v>5</v>
      </c>
      <c r="J6" s="7">
        <v>5</v>
      </c>
      <c r="K6" s="7">
        <v>5</v>
      </c>
      <c r="L6" s="7">
        <v>5</v>
      </c>
      <c r="M6" s="7">
        <v>5</v>
      </c>
      <c r="N6" s="3">
        <f t="shared" si="0"/>
        <v>55</v>
      </c>
      <c r="O6" s="9">
        <f t="shared" si="1"/>
        <v>5</v>
      </c>
    </row>
    <row r="7" spans="1:15">
      <c r="A7" s="1">
        <v>6</v>
      </c>
      <c r="B7" t="s">
        <v>19</v>
      </c>
      <c r="C7" s="7">
        <v>6</v>
      </c>
      <c r="D7" s="7">
        <v>6</v>
      </c>
      <c r="E7" s="7">
        <v>6</v>
      </c>
      <c r="F7" s="7">
        <v>6</v>
      </c>
      <c r="G7" s="7">
        <v>6</v>
      </c>
      <c r="H7" s="7">
        <v>6</v>
      </c>
      <c r="I7" s="7">
        <v>6</v>
      </c>
      <c r="J7" s="7">
        <v>6</v>
      </c>
      <c r="K7" s="7">
        <v>6</v>
      </c>
      <c r="L7" s="7">
        <v>6</v>
      </c>
      <c r="M7" s="7">
        <v>6</v>
      </c>
      <c r="N7" s="3">
        <f t="shared" si="0"/>
        <v>66</v>
      </c>
      <c r="O7" s="9">
        <f t="shared" si="1"/>
        <v>6</v>
      </c>
    </row>
    <row r="8" spans="1:15">
      <c r="A8" s="1">
        <v>7</v>
      </c>
      <c r="B8" t="s">
        <v>20</v>
      </c>
      <c r="C8" s="7">
        <v>7</v>
      </c>
      <c r="D8" s="7">
        <v>7</v>
      </c>
      <c r="E8" s="7">
        <v>7</v>
      </c>
      <c r="F8" s="7">
        <v>7</v>
      </c>
      <c r="G8" s="7">
        <v>7</v>
      </c>
      <c r="H8" s="7">
        <v>7</v>
      </c>
      <c r="I8" s="7">
        <v>7</v>
      </c>
      <c r="J8" s="7">
        <v>7</v>
      </c>
      <c r="K8" s="7">
        <v>7</v>
      </c>
      <c r="L8" s="7">
        <v>7</v>
      </c>
      <c r="M8" s="7">
        <v>7</v>
      </c>
      <c r="N8" s="3">
        <f t="shared" si="0"/>
        <v>77</v>
      </c>
      <c r="O8" s="9">
        <f t="shared" si="1"/>
        <v>7</v>
      </c>
    </row>
    <row r="9" spans="1:15">
      <c r="A9" s="1">
        <v>8</v>
      </c>
      <c r="B9" t="s">
        <v>21</v>
      </c>
      <c r="C9" s="7">
        <v>8</v>
      </c>
      <c r="D9" s="7">
        <v>8</v>
      </c>
      <c r="E9" s="7">
        <v>8</v>
      </c>
      <c r="F9" s="7">
        <v>8</v>
      </c>
      <c r="G9" s="7">
        <v>8</v>
      </c>
      <c r="H9" s="7">
        <v>8</v>
      </c>
      <c r="I9" s="7">
        <v>8</v>
      </c>
      <c r="J9" s="7">
        <v>8</v>
      </c>
      <c r="K9" s="7">
        <v>8</v>
      </c>
      <c r="L9" s="7">
        <v>8</v>
      </c>
      <c r="M9" s="7">
        <v>8</v>
      </c>
      <c r="N9" s="3">
        <f t="shared" si="0"/>
        <v>88</v>
      </c>
      <c r="O9" s="9">
        <f t="shared" si="1"/>
        <v>8</v>
      </c>
    </row>
    <row r="10" spans="1:15">
      <c r="A10" s="1">
        <v>9</v>
      </c>
      <c r="B10" t="s">
        <v>22</v>
      </c>
      <c r="C10" s="7">
        <v>9</v>
      </c>
      <c r="D10" s="7">
        <v>9</v>
      </c>
      <c r="E10" s="7">
        <v>9</v>
      </c>
      <c r="F10" s="7">
        <v>9</v>
      </c>
      <c r="G10" s="7">
        <v>9</v>
      </c>
      <c r="H10" s="7">
        <v>9</v>
      </c>
      <c r="I10" s="7">
        <v>9</v>
      </c>
      <c r="J10" s="7">
        <v>9</v>
      </c>
      <c r="K10" s="7">
        <v>9</v>
      </c>
      <c r="L10" s="7">
        <v>9</v>
      </c>
      <c r="M10" s="7">
        <v>9</v>
      </c>
      <c r="N10" s="3">
        <f t="shared" si="0"/>
        <v>99</v>
      </c>
      <c r="O10" s="9">
        <f t="shared" si="1"/>
        <v>9</v>
      </c>
    </row>
    <row r="11" spans="1:15">
      <c r="A11" s="1">
        <v>10</v>
      </c>
      <c r="B11" t="s">
        <v>23</v>
      </c>
      <c r="C11" s="7">
        <v>10</v>
      </c>
      <c r="D11" s="7">
        <v>10</v>
      </c>
      <c r="E11" s="7">
        <v>10</v>
      </c>
      <c r="F11" s="7">
        <v>10</v>
      </c>
      <c r="G11" s="7">
        <v>10</v>
      </c>
      <c r="H11" s="7">
        <v>10</v>
      </c>
      <c r="I11" s="7">
        <v>10</v>
      </c>
      <c r="J11" s="7">
        <v>10</v>
      </c>
      <c r="K11" s="7">
        <v>10</v>
      </c>
      <c r="L11" s="7">
        <v>10</v>
      </c>
      <c r="M11" s="7">
        <v>10</v>
      </c>
      <c r="N11" s="3">
        <f t="shared" si="0"/>
        <v>110</v>
      </c>
      <c r="O11" s="9">
        <f t="shared" si="1"/>
        <v>10</v>
      </c>
    </row>
    <row r="12" spans="1:15">
      <c r="A12" s="1">
        <v>11</v>
      </c>
      <c r="B12" t="s">
        <v>24</v>
      </c>
      <c r="C12" s="7">
        <v>11</v>
      </c>
      <c r="D12" s="7">
        <v>11</v>
      </c>
      <c r="E12" s="7">
        <v>11</v>
      </c>
      <c r="F12" s="7">
        <v>11</v>
      </c>
      <c r="G12" s="7">
        <v>11</v>
      </c>
      <c r="H12" s="7">
        <v>11</v>
      </c>
      <c r="I12" s="7">
        <v>11</v>
      </c>
      <c r="J12" s="7">
        <v>11</v>
      </c>
      <c r="K12" s="7">
        <v>11</v>
      </c>
      <c r="L12" s="7">
        <v>11</v>
      </c>
      <c r="M12" s="7">
        <v>11</v>
      </c>
      <c r="N12" s="3">
        <f t="shared" si="0"/>
        <v>121</v>
      </c>
      <c r="O12" s="9">
        <f t="shared" si="1"/>
        <v>11</v>
      </c>
    </row>
    <row r="13" spans="1:15">
      <c r="A13" s="1">
        <v>12</v>
      </c>
      <c r="B13" t="s">
        <v>25</v>
      </c>
      <c r="C13" s="7">
        <v>12</v>
      </c>
      <c r="D13" s="7">
        <v>12</v>
      </c>
      <c r="E13" s="7">
        <v>12</v>
      </c>
      <c r="F13" s="7">
        <v>12</v>
      </c>
      <c r="G13" s="7">
        <v>12</v>
      </c>
      <c r="H13" s="7">
        <v>12</v>
      </c>
      <c r="I13" s="7">
        <v>12</v>
      </c>
      <c r="J13" s="7">
        <v>12</v>
      </c>
      <c r="K13" s="7">
        <v>12</v>
      </c>
      <c r="L13" s="7">
        <v>12</v>
      </c>
      <c r="M13" s="7">
        <v>12</v>
      </c>
      <c r="N13" s="3">
        <f t="shared" si="0"/>
        <v>132</v>
      </c>
      <c r="O13" s="9">
        <f t="shared" si="1"/>
        <v>12</v>
      </c>
    </row>
    <row r="14" spans="1:15">
      <c r="A14" s="1">
        <v>13</v>
      </c>
      <c r="B14" t="s">
        <v>26</v>
      </c>
      <c r="C14" s="7">
        <v>13</v>
      </c>
      <c r="D14" s="7">
        <v>13</v>
      </c>
      <c r="E14" s="7">
        <v>13</v>
      </c>
      <c r="F14" s="7">
        <v>13</v>
      </c>
      <c r="G14" s="7">
        <v>13</v>
      </c>
      <c r="H14" s="7">
        <v>13</v>
      </c>
      <c r="I14" s="7">
        <v>13</v>
      </c>
      <c r="J14" s="7">
        <v>13</v>
      </c>
      <c r="K14" s="7">
        <v>13</v>
      </c>
      <c r="L14" s="7">
        <v>13</v>
      </c>
      <c r="M14" s="7">
        <v>13</v>
      </c>
      <c r="N14" s="3">
        <f t="shared" si="0"/>
        <v>143</v>
      </c>
      <c r="O14" s="9">
        <f t="shared" si="1"/>
        <v>13</v>
      </c>
    </row>
    <row r="15" spans="1:15">
      <c r="A15" s="1">
        <v>14</v>
      </c>
      <c r="B15" t="s">
        <v>27</v>
      </c>
      <c r="C15" s="7">
        <v>14</v>
      </c>
      <c r="D15" s="7">
        <v>14</v>
      </c>
      <c r="E15" s="7">
        <v>14</v>
      </c>
      <c r="F15" s="7">
        <v>14</v>
      </c>
      <c r="G15" s="7">
        <v>14</v>
      </c>
      <c r="H15" s="7">
        <v>14</v>
      </c>
      <c r="I15" s="7">
        <v>14</v>
      </c>
      <c r="J15" s="7">
        <v>14</v>
      </c>
      <c r="K15" s="7">
        <v>14</v>
      </c>
      <c r="L15" s="7">
        <v>14</v>
      </c>
      <c r="M15" s="7">
        <v>14</v>
      </c>
      <c r="N15" s="3">
        <f t="shared" si="0"/>
        <v>154</v>
      </c>
      <c r="O15" s="9">
        <f t="shared" si="1"/>
        <v>14</v>
      </c>
    </row>
    <row r="16" spans="1:15">
      <c r="A16" s="1">
        <v>15</v>
      </c>
      <c r="B16" t="s">
        <v>28</v>
      </c>
      <c r="C16" s="7">
        <v>15</v>
      </c>
      <c r="D16" s="7">
        <v>15</v>
      </c>
      <c r="E16" s="7">
        <v>15</v>
      </c>
      <c r="F16" s="7">
        <v>15</v>
      </c>
      <c r="G16" s="7">
        <v>15</v>
      </c>
      <c r="H16" s="7">
        <v>15</v>
      </c>
      <c r="I16" s="7">
        <v>15</v>
      </c>
      <c r="J16" s="7">
        <v>15</v>
      </c>
      <c r="K16" s="7">
        <v>15</v>
      </c>
      <c r="L16" s="7">
        <v>15</v>
      </c>
      <c r="M16" s="7">
        <v>15</v>
      </c>
      <c r="N16" s="3">
        <f t="shared" si="0"/>
        <v>165</v>
      </c>
      <c r="O16" s="9">
        <f t="shared" si="1"/>
        <v>15</v>
      </c>
    </row>
    <row r="17" spans="1:15">
      <c r="A17" s="1">
        <v>16</v>
      </c>
      <c r="B17" t="s">
        <v>29</v>
      </c>
      <c r="C17" s="7">
        <v>16</v>
      </c>
      <c r="D17" s="7">
        <v>16</v>
      </c>
      <c r="E17" s="7">
        <v>16</v>
      </c>
      <c r="F17" s="7">
        <v>16</v>
      </c>
      <c r="G17" s="7">
        <v>16</v>
      </c>
      <c r="H17" s="7">
        <v>16</v>
      </c>
      <c r="I17" s="7">
        <v>16</v>
      </c>
      <c r="J17" s="7">
        <v>16</v>
      </c>
      <c r="K17" s="7">
        <v>16</v>
      </c>
      <c r="L17" s="7">
        <v>16</v>
      </c>
      <c r="M17" s="7">
        <v>16</v>
      </c>
      <c r="N17" s="3">
        <f t="shared" si="0"/>
        <v>176</v>
      </c>
      <c r="O17" s="9">
        <f t="shared" si="1"/>
        <v>16</v>
      </c>
    </row>
    <row r="18" spans="1:15">
      <c r="A18" s="1">
        <v>17</v>
      </c>
      <c r="B18" t="s">
        <v>30</v>
      </c>
      <c r="C18" s="7">
        <v>17</v>
      </c>
      <c r="D18" s="7">
        <v>17</v>
      </c>
      <c r="E18" s="7">
        <v>17</v>
      </c>
      <c r="F18" s="7">
        <v>17</v>
      </c>
      <c r="G18" s="7">
        <v>17</v>
      </c>
      <c r="H18" s="7">
        <v>17</v>
      </c>
      <c r="I18" s="7">
        <v>17</v>
      </c>
      <c r="J18" s="7">
        <v>17</v>
      </c>
      <c r="K18" s="7">
        <v>17</v>
      </c>
      <c r="L18" s="7">
        <v>17</v>
      </c>
      <c r="M18" s="7">
        <v>17</v>
      </c>
      <c r="N18" s="3">
        <f t="shared" si="0"/>
        <v>187</v>
      </c>
      <c r="O18" s="9">
        <f t="shared" si="1"/>
        <v>17</v>
      </c>
    </row>
    <row r="19" spans="1:15">
      <c r="A19" s="1">
        <v>18</v>
      </c>
      <c r="B19" t="s">
        <v>31</v>
      </c>
      <c r="C19" s="7">
        <v>18</v>
      </c>
      <c r="D19" s="7">
        <v>18</v>
      </c>
      <c r="E19" s="7">
        <v>18</v>
      </c>
      <c r="F19" s="7">
        <v>18</v>
      </c>
      <c r="G19" s="7">
        <v>18</v>
      </c>
      <c r="H19" s="7">
        <v>18</v>
      </c>
      <c r="I19" s="7">
        <v>18</v>
      </c>
      <c r="J19" s="7">
        <v>18</v>
      </c>
      <c r="K19" s="7">
        <v>18</v>
      </c>
      <c r="L19" s="7">
        <v>18</v>
      </c>
      <c r="M19" s="7">
        <v>18</v>
      </c>
      <c r="N19" s="3">
        <f t="shared" si="0"/>
        <v>198</v>
      </c>
      <c r="O19" s="9">
        <f t="shared" si="1"/>
        <v>18</v>
      </c>
    </row>
    <row r="20" spans="1:15">
      <c r="A20" s="1">
        <v>19</v>
      </c>
      <c r="B20" t="s">
        <v>32</v>
      </c>
      <c r="C20" s="7">
        <v>19</v>
      </c>
      <c r="D20" s="7">
        <v>19</v>
      </c>
      <c r="E20" s="7">
        <v>19</v>
      </c>
      <c r="F20" s="7">
        <v>19</v>
      </c>
      <c r="G20" s="7">
        <v>19</v>
      </c>
      <c r="H20" s="7">
        <v>19</v>
      </c>
      <c r="I20" s="7">
        <v>19</v>
      </c>
      <c r="J20" s="7">
        <v>19</v>
      </c>
      <c r="K20" s="7">
        <v>19</v>
      </c>
      <c r="L20" s="7">
        <v>19</v>
      </c>
      <c r="M20" s="7">
        <v>19</v>
      </c>
      <c r="N20" s="3">
        <f t="shared" si="0"/>
        <v>209</v>
      </c>
      <c r="O20" s="9">
        <f t="shared" si="1"/>
        <v>19</v>
      </c>
    </row>
    <row r="21" spans="1:15">
      <c r="A21" s="1">
        <v>20</v>
      </c>
      <c r="B21" t="s">
        <v>33</v>
      </c>
      <c r="C21" s="7">
        <v>20</v>
      </c>
      <c r="D21" s="7">
        <v>20</v>
      </c>
      <c r="E21" s="7">
        <v>20</v>
      </c>
      <c r="F21" s="7">
        <v>20</v>
      </c>
      <c r="G21" s="7">
        <v>20</v>
      </c>
      <c r="H21" s="7">
        <v>20</v>
      </c>
      <c r="I21" s="7">
        <v>20</v>
      </c>
      <c r="J21" s="7">
        <v>20</v>
      </c>
      <c r="K21" s="7">
        <v>20</v>
      </c>
      <c r="L21" s="7">
        <v>20</v>
      </c>
      <c r="M21" s="7">
        <v>20</v>
      </c>
      <c r="N21" s="3">
        <f t="shared" si="0"/>
        <v>220</v>
      </c>
      <c r="O21" s="9">
        <f t="shared" si="1"/>
        <v>20</v>
      </c>
    </row>
    <row r="22" spans="1:15">
      <c r="A22" s="1">
        <v>21</v>
      </c>
      <c r="B22" t="s">
        <v>34</v>
      </c>
      <c r="C22" s="7">
        <v>21</v>
      </c>
      <c r="D22" s="7">
        <v>21</v>
      </c>
      <c r="E22" s="7">
        <v>21</v>
      </c>
      <c r="F22" s="7">
        <v>21</v>
      </c>
      <c r="G22" s="7">
        <v>21</v>
      </c>
      <c r="H22" s="7">
        <v>21</v>
      </c>
      <c r="I22" s="7">
        <v>21</v>
      </c>
      <c r="J22" s="7">
        <v>21</v>
      </c>
      <c r="K22" s="7">
        <v>21</v>
      </c>
      <c r="L22" s="7">
        <v>21</v>
      </c>
      <c r="M22" s="7">
        <v>21</v>
      </c>
      <c r="N22" s="3">
        <f t="shared" si="0"/>
        <v>231</v>
      </c>
      <c r="O22" s="9">
        <f t="shared" si="1"/>
        <v>21</v>
      </c>
    </row>
    <row r="23" spans="1:15">
      <c r="A23" s="1">
        <v>22</v>
      </c>
      <c r="B23" t="s">
        <v>35</v>
      </c>
      <c r="C23" s="7">
        <v>22</v>
      </c>
      <c r="D23" s="7">
        <v>22</v>
      </c>
      <c r="E23" s="7">
        <v>22</v>
      </c>
      <c r="F23" s="7">
        <v>22</v>
      </c>
      <c r="G23" s="7">
        <v>22</v>
      </c>
      <c r="H23" s="7">
        <v>22</v>
      </c>
      <c r="I23" s="7">
        <v>22</v>
      </c>
      <c r="J23" s="7">
        <v>22</v>
      </c>
      <c r="K23" s="7">
        <v>22</v>
      </c>
      <c r="L23" s="7">
        <v>22</v>
      </c>
      <c r="M23" s="7">
        <v>22</v>
      </c>
      <c r="N23" s="3">
        <f t="shared" si="0"/>
        <v>242</v>
      </c>
      <c r="O23" s="9">
        <f t="shared" si="1"/>
        <v>22</v>
      </c>
    </row>
    <row r="24" spans="1:15">
      <c r="A24" s="1">
        <v>23</v>
      </c>
      <c r="B24" t="s">
        <v>36</v>
      </c>
      <c r="C24" s="7">
        <v>23</v>
      </c>
      <c r="D24" s="7">
        <v>23</v>
      </c>
      <c r="E24" s="7">
        <v>23</v>
      </c>
      <c r="F24" s="7">
        <v>23</v>
      </c>
      <c r="G24" s="7">
        <v>23</v>
      </c>
      <c r="H24" s="7">
        <v>23</v>
      </c>
      <c r="I24" s="7">
        <v>23</v>
      </c>
      <c r="J24" s="7">
        <v>23</v>
      </c>
      <c r="K24" s="7">
        <v>23</v>
      </c>
      <c r="L24" s="7">
        <v>23</v>
      </c>
      <c r="M24" s="7">
        <v>23</v>
      </c>
      <c r="N24" s="3">
        <f t="shared" si="0"/>
        <v>253</v>
      </c>
      <c r="O24" s="9">
        <f t="shared" si="1"/>
        <v>23</v>
      </c>
    </row>
    <row r="25" spans="1:15">
      <c r="A25" s="1">
        <v>24</v>
      </c>
      <c r="B25" t="s">
        <v>37</v>
      </c>
      <c r="C25" s="7">
        <v>24</v>
      </c>
      <c r="D25" s="7">
        <v>24</v>
      </c>
      <c r="E25" s="7">
        <v>24</v>
      </c>
      <c r="F25" s="7">
        <v>24</v>
      </c>
      <c r="G25" s="7">
        <v>24</v>
      </c>
      <c r="H25" s="7">
        <v>24</v>
      </c>
      <c r="I25" s="7">
        <v>24</v>
      </c>
      <c r="J25" s="7">
        <v>24</v>
      </c>
      <c r="K25" s="7">
        <v>24</v>
      </c>
      <c r="L25" s="7">
        <v>24</v>
      </c>
      <c r="M25" s="7">
        <v>24</v>
      </c>
      <c r="N25" s="3">
        <f t="shared" si="0"/>
        <v>264</v>
      </c>
      <c r="O25" s="9">
        <f t="shared" si="1"/>
        <v>24</v>
      </c>
    </row>
    <row r="26" spans="1:15">
      <c r="A26" s="1">
        <v>25</v>
      </c>
      <c r="B26" t="s">
        <v>38</v>
      </c>
      <c r="C26" s="7">
        <v>25</v>
      </c>
      <c r="D26" s="7">
        <v>25</v>
      </c>
      <c r="E26" s="7">
        <v>25</v>
      </c>
      <c r="F26" s="7">
        <v>25</v>
      </c>
      <c r="G26" s="7">
        <v>25</v>
      </c>
      <c r="H26" s="7">
        <v>25</v>
      </c>
      <c r="I26" s="7">
        <v>25</v>
      </c>
      <c r="J26" s="7">
        <v>25</v>
      </c>
      <c r="K26" s="7">
        <v>25</v>
      </c>
      <c r="L26" s="7">
        <v>25</v>
      </c>
      <c r="M26" s="7">
        <v>25</v>
      </c>
      <c r="N26" s="3">
        <f t="shared" si="0"/>
        <v>275</v>
      </c>
      <c r="O26" s="9">
        <f t="shared" si="1"/>
        <v>25</v>
      </c>
    </row>
    <row r="27" spans="1:15">
      <c r="A27" s="1">
        <v>26</v>
      </c>
      <c r="B27" t="s">
        <v>39</v>
      </c>
      <c r="C27" s="7">
        <v>26</v>
      </c>
      <c r="D27" s="7">
        <v>26</v>
      </c>
      <c r="E27" s="7">
        <v>26</v>
      </c>
      <c r="F27" s="7">
        <v>26</v>
      </c>
      <c r="G27" s="7">
        <v>26</v>
      </c>
      <c r="H27" s="7">
        <v>26</v>
      </c>
      <c r="I27" s="7">
        <v>26</v>
      </c>
      <c r="J27" s="7">
        <v>26</v>
      </c>
      <c r="K27" s="7">
        <v>26</v>
      </c>
      <c r="L27" s="7">
        <v>26</v>
      </c>
      <c r="M27" s="7">
        <v>26</v>
      </c>
      <c r="N27" s="3">
        <f t="shared" si="0"/>
        <v>286</v>
      </c>
      <c r="O27" s="9">
        <f t="shared" si="1"/>
        <v>26</v>
      </c>
    </row>
    <row r="28" spans="1:15">
      <c r="A28" s="1">
        <v>27</v>
      </c>
      <c r="B28" t="s">
        <v>40</v>
      </c>
      <c r="C28" s="7">
        <v>27</v>
      </c>
      <c r="D28" s="7">
        <v>27</v>
      </c>
      <c r="E28" s="7">
        <v>27</v>
      </c>
      <c r="F28" s="7">
        <v>27</v>
      </c>
      <c r="G28" s="7">
        <v>27</v>
      </c>
      <c r="H28" s="7">
        <v>27</v>
      </c>
      <c r="I28" s="7">
        <v>27</v>
      </c>
      <c r="J28" s="7">
        <v>27</v>
      </c>
      <c r="K28" s="7">
        <v>27</v>
      </c>
      <c r="L28" s="7">
        <v>27</v>
      </c>
      <c r="M28" s="7">
        <v>27</v>
      </c>
      <c r="N28" s="3">
        <f t="shared" si="0"/>
        <v>297</v>
      </c>
      <c r="O28" s="9">
        <f t="shared" si="1"/>
        <v>27</v>
      </c>
    </row>
    <row r="29" spans="1:15">
      <c r="A29" s="1">
        <v>28</v>
      </c>
      <c r="B29" t="s">
        <v>41</v>
      </c>
      <c r="C29" s="7">
        <v>28</v>
      </c>
      <c r="D29" s="7">
        <v>28</v>
      </c>
      <c r="E29" s="7">
        <v>28</v>
      </c>
      <c r="F29" s="7">
        <v>28</v>
      </c>
      <c r="G29" s="7">
        <v>28</v>
      </c>
      <c r="H29" s="7">
        <v>28</v>
      </c>
      <c r="I29" s="7">
        <v>28</v>
      </c>
      <c r="J29" s="7">
        <v>28</v>
      </c>
      <c r="K29" s="7">
        <v>28</v>
      </c>
      <c r="L29" s="7">
        <v>28</v>
      </c>
      <c r="M29" s="7">
        <v>28</v>
      </c>
      <c r="N29" s="3">
        <f t="shared" si="0"/>
        <v>308</v>
      </c>
      <c r="O29" s="9">
        <f t="shared" si="1"/>
        <v>28</v>
      </c>
    </row>
    <row r="30" spans="1:15">
      <c r="A30" s="1">
        <v>29</v>
      </c>
      <c r="B30" t="s">
        <v>42</v>
      </c>
      <c r="C30" s="7">
        <v>29</v>
      </c>
      <c r="D30" s="7">
        <v>29</v>
      </c>
      <c r="E30" s="7">
        <v>29</v>
      </c>
      <c r="F30" s="7">
        <v>29</v>
      </c>
      <c r="G30" s="7">
        <v>29</v>
      </c>
      <c r="H30" s="7">
        <v>29</v>
      </c>
      <c r="I30" s="7">
        <v>29</v>
      </c>
      <c r="J30" s="7">
        <v>29</v>
      </c>
      <c r="K30" s="7">
        <v>29</v>
      </c>
      <c r="L30" s="7">
        <v>29</v>
      </c>
      <c r="M30" s="7">
        <v>29</v>
      </c>
      <c r="N30" s="3">
        <f t="shared" si="0"/>
        <v>319</v>
      </c>
      <c r="O30" s="9">
        <f t="shared" si="1"/>
        <v>29</v>
      </c>
    </row>
    <row r="31" spans="1:15" ht="15" thickBot="1">
      <c r="A31" s="4">
        <v>30</v>
      </c>
      <c r="B31" s="5" t="s">
        <v>43</v>
      </c>
      <c r="C31" s="6">
        <v>30</v>
      </c>
      <c r="D31" s="6">
        <v>30</v>
      </c>
      <c r="E31" s="6">
        <v>30</v>
      </c>
      <c r="F31" s="6">
        <v>30</v>
      </c>
      <c r="G31" s="6">
        <v>30</v>
      </c>
      <c r="H31" s="6">
        <v>30</v>
      </c>
      <c r="I31" s="6">
        <v>30</v>
      </c>
      <c r="J31" s="6">
        <v>30</v>
      </c>
      <c r="K31" s="6">
        <v>30</v>
      </c>
      <c r="L31" s="6">
        <v>30</v>
      </c>
      <c r="M31" s="6">
        <v>30</v>
      </c>
      <c r="N31" s="6">
        <f t="shared" si="0"/>
        <v>330</v>
      </c>
      <c r="O31" s="10">
        <f t="shared" si="1"/>
        <v>30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K19"/>
  <sheetViews>
    <sheetView rightToLeft="1" tabSelected="1" workbookViewId="0">
      <selection activeCell="D22" sqref="D22"/>
    </sheetView>
  </sheetViews>
  <sheetFormatPr defaultRowHeight="20.25" customHeight="1"/>
  <cols>
    <col min="1" max="1" width="9" customWidth="1"/>
  </cols>
  <sheetData>
    <row r="1" spans="1:11" ht="20.25" customHeight="1">
      <c r="A1" t="s">
        <v>44</v>
      </c>
    </row>
    <row r="2" spans="1:11" ht="20.25" customHeight="1">
      <c r="I2" s="12">
        <v>1</v>
      </c>
    </row>
    <row r="3" spans="1:11" ht="20.25" customHeight="1">
      <c r="A3" t="s">
        <v>45</v>
      </c>
      <c r="B3">
        <f>VLOOKUP(I2,العلامات,1)</f>
        <v>1</v>
      </c>
      <c r="C3" t="s">
        <v>0</v>
      </c>
      <c r="D3" t="str">
        <f>VLOOKUP(I2,العلامات,2)</f>
        <v>عمر1</v>
      </c>
      <c r="E3" t="s">
        <v>46</v>
      </c>
      <c r="F3" t="s">
        <v>51</v>
      </c>
    </row>
    <row r="4" spans="1:11" ht="20.25" customHeight="1">
      <c r="K4" t="s">
        <v>50</v>
      </c>
    </row>
    <row r="6" spans="1:11" ht="20.25" customHeight="1">
      <c r="C6" s="11" t="s">
        <v>47</v>
      </c>
    </row>
    <row r="8" spans="1:11" ht="20.25" customHeight="1">
      <c r="B8" s="13" t="s">
        <v>1</v>
      </c>
      <c r="C8" s="14">
        <f>VLOOKUP($I$2,العلامات,3)</f>
        <v>1</v>
      </c>
    </row>
    <row r="9" spans="1:11" ht="20.25" customHeight="1">
      <c r="B9" s="13" t="s">
        <v>2</v>
      </c>
      <c r="C9" s="14">
        <f>VLOOKUP($I$2,العلامات,4)</f>
        <v>1</v>
      </c>
    </row>
    <row r="10" spans="1:11" ht="20.25" customHeight="1">
      <c r="B10" s="13" t="s">
        <v>3</v>
      </c>
      <c r="C10" s="14">
        <f>VLOOKUP($I$2,العلامات,5)</f>
        <v>1</v>
      </c>
    </row>
    <row r="11" spans="1:11" ht="20.25" customHeight="1">
      <c r="B11" s="13" t="s">
        <v>4</v>
      </c>
      <c r="C11" s="14">
        <f>VLOOKUP($I$2,العلامات,6)</f>
        <v>1</v>
      </c>
    </row>
    <row r="12" spans="1:11" ht="20.25" customHeight="1">
      <c r="B12" s="13" t="s">
        <v>5</v>
      </c>
      <c r="C12" s="14">
        <f>VLOOKUP($I$2,العلامات,7)</f>
        <v>1</v>
      </c>
    </row>
    <row r="13" spans="1:11" ht="20.25" customHeight="1">
      <c r="B13" s="13" t="s">
        <v>6</v>
      </c>
      <c r="C13" s="14">
        <f>VLOOKUP($I$2,العلامات,8)</f>
        <v>1</v>
      </c>
    </row>
    <row r="14" spans="1:11" ht="20.25" customHeight="1">
      <c r="B14" s="13" t="s">
        <v>7</v>
      </c>
      <c r="C14" s="14">
        <f>VLOOKUP($I$2,العلامات,9)</f>
        <v>1</v>
      </c>
    </row>
    <row r="15" spans="1:11" ht="20.25" customHeight="1">
      <c r="B15" s="13" t="s">
        <v>8</v>
      </c>
      <c r="C15" s="14">
        <f>VLOOKUP($I$2,العلامات,10)</f>
        <v>1</v>
      </c>
    </row>
    <row r="16" spans="1:11" ht="20.25" customHeight="1">
      <c r="B16" s="13" t="s">
        <v>9</v>
      </c>
      <c r="C16" s="14">
        <f>VLOOKUP($I$2,العلامات,11)</f>
        <v>1</v>
      </c>
    </row>
    <row r="17" spans="2:5" ht="20.25" customHeight="1">
      <c r="B17" s="13" t="s">
        <v>10</v>
      </c>
      <c r="C17" s="14">
        <f>VLOOKUP($I$2,العلامات,12)</f>
        <v>1</v>
      </c>
    </row>
    <row r="18" spans="2:5" ht="20.25" customHeight="1">
      <c r="B18" s="13" t="s">
        <v>11</v>
      </c>
      <c r="C18" s="14">
        <f>VLOOKUP($I$2,العلامات,13)</f>
        <v>1</v>
      </c>
    </row>
    <row r="19" spans="2:5" ht="20.25" customHeight="1">
      <c r="B19" s="15" t="s">
        <v>48</v>
      </c>
      <c r="C19" s="1">
        <f>VLOOKUP(I2,العلامات,14)</f>
        <v>11</v>
      </c>
      <c r="D19" s="15" t="s">
        <v>49</v>
      </c>
      <c r="E19" s="1">
        <f>C19/11+VLOOKUP(I2,العلامات,15)</f>
        <v>2</v>
      </c>
    </row>
  </sheetData>
  <pageMargins left="0.7" right="0.7" top="0.75" bottom="0.75" header="0.3" footer="0.3"/>
  <pageSetup paperSize="9" orientation="portrait" verticalDpi="0" r:id="rId1"/>
  <drawing r:id="rId2"/>
  <legacyDrawing r:id="rId3"/>
  <controls>
    <control shapeId="2050" r:id="rId4" name="CommandButton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العلامات</vt:lpstr>
      <vt:lpstr>الكشوف</vt:lpstr>
      <vt:lpstr>الكشوف!Print_Area</vt:lpstr>
      <vt:lpstr>العلامات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salem </dc:creator>
  <cp:lastModifiedBy>salem </cp:lastModifiedBy>
  <cp:lastPrinted>2009-07-07T21:05:35Z</cp:lastPrinted>
  <dcterms:created xsi:type="dcterms:W3CDTF">2009-07-06T21:45:53Z</dcterms:created>
  <dcterms:modified xsi:type="dcterms:W3CDTF">2009-07-07T21:11:34Z</dcterms:modified>
</cp:coreProperties>
</file>