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15480" windowHeight="7905" activeTab="1"/>
  </bookViews>
  <sheets>
    <sheet name="شراء" sheetId="1" r:id="rId1"/>
    <sheet name="رئيسية" sheetId="2" r:id="rId2"/>
  </sheets>
  <externalReferences>
    <externalReference r:id="rId3"/>
  </externalReferences>
  <definedNames>
    <definedName name="AAA">رئيسية!$A$2:$B$20</definedName>
    <definedName name="الرئيسية_الكل">[1]الرئيسية!$A$5:$AV$8020</definedName>
    <definedName name="قوائم_كود_أسم">[1]قوائم!$AO$2:$AO$500</definedName>
  </definedNames>
  <calcPr calcId="124519" calcMode="manual" calcCompleted="0" calcOnSave="0"/>
</workbook>
</file>

<file path=xl/calcChain.xml><?xml version="1.0" encoding="utf-8"?>
<calcChain xmlns="http://schemas.openxmlformats.org/spreadsheetml/2006/main">
  <c r="E4" i="2"/>
  <c r="E3"/>
  <c r="E2"/>
  <c r="C3" i="1"/>
  <c r="C4"/>
  <c r="C5"/>
  <c r="C6"/>
  <c r="C7"/>
  <c r="C8"/>
  <c r="C2"/>
  <c r="A8"/>
  <c r="A3"/>
  <c r="A4" s="1"/>
  <c r="A5" s="1"/>
</calcChain>
</file>

<file path=xl/sharedStrings.xml><?xml version="1.0" encoding="utf-8"?>
<sst xmlns="http://schemas.openxmlformats.org/spreadsheetml/2006/main" count="17" uniqueCount="12">
  <si>
    <t>الكود</t>
  </si>
  <si>
    <t>المادة</t>
  </si>
  <si>
    <t>ميوستغمين0.5مغ 5أمبول</t>
  </si>
  <si>
    <t>ألكتون25مغ20مضغوطة</t>
  </si>
  <si>
    <t>ألكتون50مغ10مضغوطة</t>
  </si>
  <si>
    <t>عدد موجود</t>
  </si>
  <si>
    <t>الشركة</t>
  </si>
  <si>
    <t>diamond</t>
  </si>
  <si>
    <t>الكمية المشتراة</t>
  </si>
  <si>
    <t>رقم عملية الشراء</t>
  </si>
  <si>
    <t>تاريخ الشراء</t>
  </si>
  <si>
    <t>تاريخ أنتهاء الصلاحية</t>
  </si>
</sst>
</file>

<file path=xl/styles.xml><?xml version="1.0" encoding="utf-8"?>
<styleSheet xmlns="http://schemas.openxmlformats.org/spreadsheetml/2006/main">
  <numFmts count="2">
    <numFmt numFmtId="164" formatCode="[$-1000401]h:mm\ AM/PM;@"/>
    <numFmt numFmtId="165" formatCode="[$-F800]dddd\,\ mmmm\ dd\,\ yyyy"/>
  </numFmts>
  <fonts count="3">
    <font>
      <sz val="10"/>
      <color theme="1"/>
      <name val="Tahoma"/>
      <family val="2"/>
      <charset val="178"/>
    </font>
    <font>
      <b/>
      <sz val="8"/>
      <name val="Tahoma"/>
      <family val="2"/>
    </font>
    <font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2" fillId="0" borderId="0" xfId="0" applyNumberFormat="1" applyFont="1" applyFill="1" applyBorder="1" applyAlignment="1" applyProtection="1">
      <alignment horizontal="center" vertical="center" shrinkToFit="1"/>
      <protection hidden="1"/>
    </xf>
    <xf numFmtId="12" fontId="2" fillId="0" borderId="0" xfId="0" applyNumberFormat="1" applyFont="1" applyFill="1" applyBorder="1" applyAlignment="1" applyProtection="1">
      <alignment horizontal="center" vertical="center" shrinkToFit="1"/>
      <protection hidden="1"/>
    </xf>
    <xf numFmtId="12" fontId="2" fillId="2" borderId="0" xfId="0" applyNumberFormat="1" applyFont="1" applyFill="1" applyBorder="1" applyAlignment="1" applyProtection="1">
      <alignment horizontal="center" vertical="center" shrinkToFit="1"/>
      <protection hidden="1"/>
    </xf>
    <xf numFmtId="164" fontId="2" fillId="0" borderId="0" xfId="0" applyNumberFormat="1" applyFont="1" applyFill="1" applyBorder="1" applyAlignment="1" applyProtection="1">
      <alignment horizontal="right" vertical="center" indent="1" shrinkToFit="1"/>
      <protection hidden="1"/>
    </xf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 shrinkToFit="1"/>
      <protection hidden="1"/>
    </xf>
    <xf numFmtId="14" fontId="0" fillId="0" borderId="0" xfId="0" applyNumberFormat="1" applyAlignment="1">
      <alignment horizontal="center" vertical="center"/>
    </xf>
    <xf numFmtId="164" fontId="2" fillId="2" borderId="0" xfId="0" applyNumberFormat="1" applyFont="1" applyFill="1" applyBorder="1" applyAlignment="1" applyProtection="1">
      <alignment horizontal="right" vertical="center" indent="1" shrinkToFit="1"/>
      <protection hidden="1"/>
    </xf>
    <xf numFmtId="1" fontId="2" fillId="2" borderId="0" xfId="0" applyNumberFormat="1" applyFont="1" applyFill="1" applyBorder="1" applyAlignment="1" applyProtection="1">
      <alignment horizontal="center" vertical="center" shrinkToFit="1"/>
      <protection hidden="1"/>
    </xf>
    <xf numFmtId="164" fontId="2" fillId="3" borderId="0" xfId="0" applyNumberFormat="1" applyFont="1" applyFill="1" applyBorder="1" applyAlignment="1" applyProtection="1">
      <alignment horizontal="right" vertical="center" indent="1" shrinkToFit="1"/>
      <protection hidden="1"/>
    </xf>
    <xf numFmtId="1" fontId="2" fillId="3" borderId="0" xfId="0" applyNumberFormat="1" applyFont="1" applyFill="1" applyBorder="1" applyAlignment="1" applyProtection="1">
      <alignment horizontal="center" vertical="center" shrinkToFit="1"/>
      <protection hidden="1"/>
    </xf>
    <xf numFmtId="165" fontId="2" fillId="2" borderId="0" xfId="0" applyNumberFormat="1" applyFont="1" applyFill="1" applyBorder="1" applyAlignment="1" applyProtection="1">
      <alignment horizontal="right" vertical="center" indent="1" shrinkToFit="1"/>
      <protection hidden="1"/>
    </xf>
    <xf numFmtId="165" fontId="2" fillId="3" borderId="0" xfId="0" applyNumberFormat="1" applyFont="1" applyFill="1" applyBorder="1" applyAlignment="1" applyProtection="1">
      <alignment horizontal="right" vertical="center" indent="1" shrinkToFit="1"/>
      <protection hidden="1"/>
    </xf>
    <xf numFmtId="165" fontId="2" fillId="4" borderId="0" xfId="0" applyNumberFormat="1" applyFont="1" applyFill="1" applyBorder="1" applyAlignment="1" applyProtection="1">
      <alignment horizontal="right" vertical="center" indent="1" shrinkToFit="1"/>
      <protection hidden="1"/>
    </xf>
    <xf numFmtId="14" fontId="0" fillId="2" borderId="0" xfId="0" applyNumberFormat="1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2" fontId="2" fillId="3" borderId="0" xfId="0" applyNumberFormat="1" applyFont="1" applyFill="1" applyBorder="1" applyAlignment="1" applyProtection="1">
      <alignment horizontal="center" vertical="center" shrinkToFit="1"/>
      <protection hidden="1"/>
    </xf>
    <xf numFmtId="1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2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2" fontId="2" fillId="5" borderId="1" xfId="0" applyNumberFormat="1" applyFont="1" applyFill="1" applyBorder="1" applyAlignment="1" applyProtection="1">
      <alignment horizontal="center" vertical="center" wrapText="1" shrinkToFit="1"/>
      <protection hidden="1"/>
    </xf>
  </cellXfs>
  <cellStyles count="1">
    <cellStyle name="Normal" xfId="0" builtinId="0"/>
  </cellStyles>
  <dxfs count="2">
    <dxf>
      <fill>
        <patternFill>
          <bgColor indexed="49"/>
        </patternFill>
      </fill>
    </dxf>
    <dxf>
      <fill>
        <patternFill>
          <bgColor theme="6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1704975</xdr:colOff>
      <xdr:row>1</xdr:row>
      <xdr:rowOff>104775</xdr:rowOff>
    </xdr:from>
    <xdr:to>
      <xdr:col>10</xdr:col>
      <xdr:colOff>219075</xdr:colOff>
      <xdr:row>8</xdr:row>
      <xdr:rowOff>142875</xdr:rowOff>
    </xdr:to>
    <xdr:cxnSp macro="">
      <xdr:nvCxnSpPr>
        <xdr:cNvPr id="3" name="رابط كسهم مستقيم 2"/>
        <xdr:cNvCxnSpPr/>
      </xdr:nvCxnSpPr>
      <xdr:spPr>
        <a:xfrm rot="10800000">
          <a:off x="7315200" y="285750"/>
          <a:ext cx="2743200" cy="11811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1479226</xdr:colOff>
      <xdr:row>5</xdr:row>
      <xdr:rowOff>66676</xdr:rowOff>
    </xdr:from>
    <xdr:to>
      <xdr:col>10</xdr:col>
      <xdr:colOff>238126</xdr:colOff>
      <xdr:row>8</xdr:row>
      <xdr:rowOff>142876</xdr:rowOff>
    </xdr:to>
    <xdr:cxnSp macro="">
      <xdr:nvCxnSpPr>
        <xdr:cNvPr id="5" name="رابط كسهم مستقيم 4"/>
        <xdr:cNvCxnSpPr/>
      </xdr:nvCxnSpPr>
      <xdr:spPr>
        <a:xfrm rot="10800000">
          <a:off x="7089451" y="904876"/>
          <a:ext cx="2988000" cy="5619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3</xdr:row>
      <xdr:rowOff>57150</xdr:rowOff>
    </xdr:from>
    <xdr:to>
      <xdr:col>12</xdr:col>
      <xdr:colOff>361950</xdr:colOff>
      <xdr:row>9</xdr:row>
      <xdr:rowOff>28575</xdr:rowOff>
    </xdr:to>
    <xdr:sp macro="" textlink="">
      <xdr:nvSpPr>
        <xdr:cNvPr id="6" name="مربع نص 5"/>
        <xdr:cNvSpPr txBox="1"/>
      </xdr:nvSpPr>
      <xdr:spPr>
        <a:xfrm>
          <a:off x="10077450" y="571500"/>
          <a:ext cx="1343025" cy="942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SY" sz="1100"/>
            <a:t>تغير تاريخ انتهاء</a:t>
          </a:r>
          <a:r>
            <a:rPr lang="ar-SY" sz="1100" baseline="0"/>
            <a:t> الصلاحية مع تقدم عملية الشراء</a:t>
          </a:r>
          <a:endParaRPr lang="ar-SY" sz="1100"/>
        </a:p>
      </xdr:txBody>
    </xdr:sp>
    <xdr:clientData/>
  </xdr:twoCellAnchor>
  <xdr:twoCellAnchor>
    <xdr:from>
      <xdr:col>5</xdr:col>
      <xdr:colOff>838200</xdr:colOff>
      <xdr:row>3</xdr:row>
      <xdr:rowOff>76201</xdr:rowOff>
    </xdr:from>
    <xdr:to>
      <xdr:col>5</xdr:col>
      <xdr:colOff>1228725</xdr:colOff>
      <xdr:row>18</xdr:row>
      <xdr:rowOff>19051</xdr:rowOff>
    </xdr:to>
    <xdr:cxnSp macro="">
      <xdr:nvCxnSpPr>
        <xdr:cNvPr id="8" name="رابط كسهم مستقيم 7"/>
        <xdr:cNvCxnSpPr/>
      </xdr:nvCxnSpPr>
      <xdr:spPr>
        <a:xfrm rot="5400000" flipH="1" flipV="1">
          <a:off x="5457825" y="1581151"/>
          <a:ext cx="2371725" cy="390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666751</xdr:colOff>
      <xdr:row>6</xdr:row>
      <xdr:rowOff>76200</xdr:rowOff>
    </xdr:from>
    <xdr:to>
      <xdr:col>5</xdr:col>
      <xdr:colOff>800101</xdr:colOff>
      <xdr:row>18</xdr:row>
      <xdr:rowOff>28575</xdr:rowOff>
    </xdr:to>
    <xdr:cxnSp macro="">
      <xdr:nvCxnSpPr>
        <xdr:cNvPr id="10" name="رابط كسهم مستقيم 9"/>
        <xdr:cNvCxnSpPr/>
      </xdr:nvCxnSpPr>
      <xdr:spPr>
        <a:xfrm rot="16200000" flipV="1">
          <a:off x="5395913" y="1957388"/>
          <a:ext cx="1895475" cy="1333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18</xdr:row>
      <xdr:rowOff>19050</xdr:rowOff>
    </xdr:from>
    <xdr:to>
      <xdr:col>6</xdr:col>
      <xdr:colOff>228600</xdr:colOff>
      <xdr:row>24</xdr:row>
      <xdr:rowOff>85725</xdr:rowOff>
    </xdr:to>
    <xdr:sp macro="" textlink="">
      <xdr:nvSpPr>
        <xdr:cNvPr id="11" name="مربع نص 10"/>
        <xdr:cNvSpPr txBox="1"/>
      </xdr:nvSpPr>
      <xdr:spPr>
        <a:xfrm>
          <a:off x="5991225" y="2962275"/>
          <a:ext cx="1638300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SY" sz="1100">
              <a:solidFill>
                <a:schemeClr val="dk1"/>
              </a:solidFill>
              <a:latin typeface="+mn-lt"/>
              <a:ea typeface="+mn-ea"/>
              <a:cs typeface="+mn-cs"/>
            </a:rPr>
            <a:t>تغير تاريخ انتهاء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الصلاحية مع تقدم عملية الشراء</a:t>
          </a:r>
          <a:endParaRPr lang="ar-SY" sz="1100"/>
        </a:p>
      </xdr:txBody>
    </xdr:sp>
    <xdr:clientData/>
  </xdr:twoCellAnchor>
  <xdr:twoCellAnchor>
    <xdr:from>
      <xdr:col>5</xdr:col>
      <xdr:colOff>1428750</xdr:colOff>
      <xdr:row>6</xdr:row>
      <xdr:rowOff>133350</xdr:rowOff>
    </xdr:from>
    <xdr:to>
      <xdr:col>9</xdr:col>
      <xdr:colOff>323850</xdr:colOff>
      <xdr:row>15</xdr:row>
      <xdr:rowOff>85725</xdr:rowOff>
    </xdr:to>
    <xdr:cxnSp macro="">
      <xdr:nvCxnSpPr>
        <xdr:cNvPr id="13" name="رابط كسهم مستقيم 12"/>
        <xdr:cNvCxnSpPr/>
      </xdr:nvCxnSpPr>
      <xdr:spPr>
        <a:xfrm>
          <a:off x="6610350" y="1524000"/>
          <a:ext cx="2514600" cy="1409700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295275</xdr:colOff>
      <xdr:row>12</xdr:row>
      <xdr:rowOff>47625</xdr:rowOff>
    </xdr:from>
    <xdr:to>
      <xdr:col>11</xdr:col>
      <xdr:colOff>447675</xdr:colOff>
      <xdr:row>18</xdr:row>
      <xdr:rowOff>114300</xdr:rowOff>
    </xdr:to>
    <xdr:sp macro="" textlink="">
      <xdr:nvSpPr>
        <xdr:cNvPr id="14" name="مربع نص 13"/>
        <xdr:cNvSpPr txBox="1"/>
      </xdr:nvSpPr>
      <xdr:spPr>
        <a:xfrm>
          <a:off x="9096375" y="2409825"/>
          <a:ext cx="1371600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SY" sz="1100"/>
            <a:t>أريد تغيير تاريخ أنتهاء الصلاحية في ورقة رئيسية من هذه الصفحة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yef1\&#1605;&#1580;&#1604;&#1583;%20&#1575;&#1604;&#1589;&#1610;&#1583;&#1604;&#1610;&#1577;\&#1610;&#1608;&#1605;&#1610;&#1575;\DRUG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حركة البيع"/>
      <sheetName val="حركة الشراء"/>
      <sheetName val="حساب مورد"/>
      <sheetName val="حركة مورد"/>
      <sheetName val="حساب موظف"/>
      <sheetName val="حركة موظف"/>
      <sheetName val="جرد الرئيسية"/>
      <sheetName val="جرد_بيع"/>
      <sheetName val="قوائم"/>
      <sheetName val="البحث"/>
      <sheetName val="يومي"/>
      <sheetName val="شهري"/>
      <sheetName val="مخدرات "/>
      <sheetName val="جرد_مورد"/>
      <sheetName val="جرد_حركة_الشراء"/>
      <sheetName val="قاموس"/>
      <sheetName val="طابعة1"/>
      <sheetName val="طابعة2"/>
      <sheetName val="طباعة4"/>
      <sheetName val="وزن"/>
      <sheetName val="دليل الأدوية غير المستعمل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8"/>
  <sheetViews>
    <sheetView topLeftCell="D1" workbookViewId="0">
      <selection activeCell="F7" sqref="F7"/>
    </sheetView>
  </sheetViews>
  <sheetFormatPr defaultRowHeight="12.75"/>
  <cols>
    <col min="1" max="1" width="10.28515625" customWidth="1"/>
    <col min="2" max="2" width="17.85546875" customWidth="1"/>
    <col min="3" max="4" width="17.42578125" customWidth="1"/>
    <col min="5" max="5" width="14.7109375" customWidth="1"/>
    <col min="6" max="6" width="26.85546875" customWidth="1"/>
  </cols>
  <sheetData>
    <row r="1" spans="1:6" ht="45" customHeight="1" thickTop="1" thickBot="1">
      <c r="A1" s="19" t="s">
        <v>9</v>
      </c>
      <c r="B1" s="20" t="s">
        <v>0</v>
      </c>
      <c r="C1" s="20" t="s">
        <v>1</v>
      </c>
      <c r="D1" s="20" t="s">
        <v>10</v>
      </c>
      <c r="E1" s="21" t="s">
        <v>8</v>
      </c>
      <c r="F1" s="22" t="s">
        <v>11</v>
      </c>
    </row>
    <row r="2" spans="1:6" ht="13.5" thickTop="1">
      <c r="A2" s="9">
        <v>1</v>
      </c>
      <c r="B2" s="9">
        <v>6211204023380</v>
      </c>
      <c r="C2" s="8" t="str">
        <f t="shared" ref="C2:C8" ca="1" si="0">IF(B2&lt;&gt;"",VLOOKUP(B2,AAA,2,0),"")</f>
        <v>ميوستغمين0.5مغ 5أمبول</v>
      </c>
      <c r="D2" s="12">
        <v>39995</v>
      </c>
      <c r="E2" s="3">
        <v>2</v>
      </c>
      <c r="F2" s="15">
        <v>40195</v>
      </c>
    </row>
    <row r="3" spans="1:6">
      <c r="A3" s="1">
        <f t="shared" ref="A3:A8" ca="1" si="1">IF(B3&lt;&gt;"",A2,"")</f>
        <v>1</v>
      </c>
      <c r="B3" s="1">
        <v>6211314021849</v>
      </c>
      <c r="C3" s="4" t="str">
        <f t="shared" ca="1" si="0"/>
        <v>ألكتون25مغ20مضغوطة</v>
      </c>
      <c r="D3" s="14">
        <v>39995</v>
      </c>
      <c r="E3" s="2">
        <v>5</v>
      </c>
      <c r="F3" s="5"/>
    </row>
    <row r="4" spans="1:6">
      <c r="A4" s="11">
        <f t="shared" ca="1" si="1"/>
        <v>1</v>
      </c>
      <c r="B4" s="11">
        <v>6211314011819</v>
      </c>
      <c r="C4" s="10" t="str">
        <f t="shared" ca="1" si="0"/>
        <v>ألكتون50مغ10مضغوطة</v>
      </c>
      <c r="D4" s="13">
        <v>39995</v>
      </c>
      <c r="E4" s="18">
        <v>4</v>
      </c>
      <c r="F4" s="16">
        <v>40973</v>
      </c>
    </row>
    <row r="5" spans="1:6">
      <c r="A5" s="1">
        <f t="shared" ca="1" si="1"/>
        <v>1</v>
      </c>
      <c r="B5" s="1">
        <v>6211336083054</v>
      </c>
      <c r="C5" s="4" t="str">
        <f t="shared" ca="1" si="0"/>
        <v>فولتاميد100مغ10تحميلة</v>
      </c>
      <c r="D5" s="14">
        <v>39995</v>
      </c>
      <c r="E5" s="2">
        <v>3</v>
      </c>
      <c r="F5" s="5"/>
    </row>
    <row r="6" spans="1:6">
      <c r="A6" s="9">
        <v>2</v>
      </c>
      <c r="B6" s="9">
        <v>6211204023380</v>
      </c>
      <c r="C6" s="8" t="str">
        <f t="shared" ca="1" si="0"/>
        <v>ميوستغمين0.5مغ 5أمبول</v>
      </c>
      <c r="D6" s="12">
        <v>39999</v>
      </c>
      <c r="E6" s="3">
        <v>5</v>
      </c>
      <c r="F6" s="15">
        <v>40706</v>
      </c>
    </row>
    <row r="7" spans="1:6">
      <c r="A7" s="11">
        <v>3</v>
      </c>
      <c r="B7" s="11">
        <v>6211314011819</v>
      </c>
      <c r="C7" s="10" t="str">
        <f t="shared" ca="1" si="0"/>
        <v>ألكتون50مغ10مضغوطة</v>
      </c>
      <c r="D7" s="13">
        <v>40001</v>
      </c>
      <c r="E7" s="18">
        <v>7</v>
      </c>
      <c r="F7" s="16">
        <v>41524</v>
      </c>
    </row>
    <row r="8" spans="1:6">
      <c r="A8" s="1" t="str">
        <f t="shared" ca="1" si="1"/>
        <v/>
      </c>
      <c r="B8" s="1"/>
      <c r="C8" s="4" t="str">
        <f t="shared" ca="1" si="0"/>
        <v/>
      </c>
      <c r="D8" s="4"/>
      <c r="E8" s="2"/>
    </row>
  </sheetData>
  <dataValidations count="1">
    <dataValidation type="list" allowBlank="1" showInputMessage="1" showErrorMessage="1" sqref="B2:B8">
      <formula1>قوائم_كود_أسم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E7"/>
  <sheetViews>
    <sheetView tabSelected="1" workbookViewId="0">
      <selection activeCell="E4" sqref="E4"/>
    </sheetView>
  </sheetViews>
  <sheetFormatPr defaultRowHeight="12.75"/>
  <cols>
    <col min="1" max="1" width="20.7109375" customWidth="1"/>
    <col min="2" max="2" width="21.28515625" customWidth="1"/>
    <col min="3" max="3" width="15.42578125" customWidth="1"/>
    <col min="4" max="5" width="21.28515625" customWidth="1"/>
  </cols>
  <sheetData>
    <row r="1" spans="1:5" ht="32.25" customHeight="1">
      <c r="A1" s="17" t="s">
        <v>0</v>
      </c>
      <c r="B1" s="17" t="s">
        <v>1</v>
      </c>
      <c r="C1" s="17" t="s">
        <v>5</v>
      </c>
      <c r="D1" s="17" t="s">
        <v>6</v>
      </c>
      <c r="E1" s="17" t="s">
        <v>11</v>
      </c>
    </row>
    <row r="2" spans="1:5">
      <c r="A2" s="1">
        <v>6211204023380</v>
      </c>
      <c r="B2" s="8" t="s">
        <v>2</v>
      </c>
      <c r="C2" s="1">
        <v>5</v>
      </c>
      <c r="D2" s="6" t="s">
        <v>7</v>
      </c>
      <c r="E2" s="15">
        <f ca="1">شراء!F2</f>
        <v>40195</v>
      </c>
    </row>
    <row r="3" spans="1:5">
      <c r="A3" s="1">
        <v>6211314021849</v>
      </c>
      <c r="B3" s="4" t="s">
        <v>3</v>
      </c>
      <c r="C3" s="1">
        <v>4</v>
      </c>
      <c r="D3" s="6" t="s">
        <v>7</v>
      </c>
      <c r="E3" s="15">
        <f ca="1">شراء!F4</f>
        <v>40973</v>
      </c>
    </row>
    <row r="4" spans="1:5">
      <c r="A4" s="1">
        <v>6211314011819</v>
      </c>
      <c r="B4" s="10" t="s">
        <v>4</v>
      </c>
      <c r="C4" s="1">
        <v>3</v>
      </c>
      <c r="D4" s="6" t="s">
        <v>7</v>
      </c>
      <c r="E4" s="15">
        <f ca="1">شراء!F6</f>
        <v>40706</v>
      </c>
    </row>
    <row r="5" spans="1:5">
      <c r="A5" s="1"/>
      <c r="B5" s="4"/>
      <c r="C5" s="1"/>
      <c r="D5" s="6"/>
      <c r="E5" s="7"/>
    </row>
    <row r="6" spans="1:5">
      <c r="A6" s="1"/>
      <c r="B6" s="4"/>
      <c r="C6" s="1"/>
      <c r="D6" s="6"/>
      <c r="E6" s="7"/>
    </row>
    <row r="7" spans="1:5">
      <c r="A7" s="1"/>
      <c r="B7" s="4"/>
      <c r="C7" s="1"/>
      <c r="D7" s="6"/>
      <c r="E7" s="7"/>
    </row>
  </sheetData>
  <conditionalFormatting sqref="A2:A7">
    <cfRule type="expression" dxfId="1" priority="5" stopIfTrue="1">
      <formula>#REF!=$B$2</formula>
    </cfRule>
    <cfRule type="expression" dxfId="0" priority="6" stopIfTrue="1">
      <formula>#REF!=$N$2</formula>
    </cfRule>
  </conditionalFormatting>
  <dataValidations count="1">
    <dataValidation type="list" allowBlank="1" showInputMessage="1" showErrorMessage="1" sqref="A2:A7">
      <formula1>قوائم_كود_أسم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شراء</vt:lpstr>
      <vt:lpstr>رئيسية</vt:lpstr>
      <vt:lpstr>AAA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kh</cp:lastModifiedBy>
  <dcterms:created xsi:type="dcterms:W3CDTF">2009-07-14T08:34:20Z</dcterms:created>
  <dcterms:modified xsi:type="dcterms:W3CDTF">2002-01-03T20:15:41Z</dcterms:modified>
</cp:coreProperties>
</file>