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MyRange">ورقة1!$F$2:$M$11</definedName>
  </definedNames>
  <calcPr calcId="124519"/>
</workbook>
</file>

<file path=xl/calcChain.xml><?xml version="1.0" encoding="utf-8"?>
<calcChain xmlns="http://schemas.openxmlformats.org/spreadsheetml/2006/main">
  <c r="E11" i="1"/>
  <c r="E10"/>
  <c r="E9"/>
  <c r="E8"/>
  <c r="E7"/>
  <c r="E6"/>
  <c r="E5"/>
  <c r="E4"/>
  <c r="E3"/>
  <c r="K3"/>
  <c r="L3"/>
  <c r="M3"/>
  <c r="K4"/>
  <c r="L4"/>
  <c r="M4"/>
  <c r="K5"/>
  <c r="L5"/>
  <c r="M5"/>
  <c r="K6"/>
  <c r="L6"/>
  <c r="M6"/>
  <c r="K7"/>
  <c r="L7"/>
  <c r="M7"/>
  <c r="K8"/>
  <c r="L8"/>
  <c r="M8"/>
  <c r="K9"/>
  <c r="L9"/>
  <c r="M9"/>
  <c r="K10"/>
  <c r="L10"/>
  <c r="M10"/>
  <c r="K11"/>
  <c r="L11"/>
  <c r="M11"/>
  <c r="M2"/>
  <c r="L2"/>
  <c r="K2"/>
  <c r="F11"/>
  <c r="G11"/>
  <c r="E2" s="1"/>
  <c r="H11"/>
  <c r="I11"/>
  <c r="J11"/>
  <c r="F3"/>
  <c r="G3"/>
  <c r="H3"/>
  <c r="I3"/>
  <c r="J3"/>
  <c r="F4"/>
  <c r="G4"/>
  <c r="H4"/>
  <c r="I4"/>
  <c r="J4"/>
  <c r="F5"/>
  <c r="G5"/>
  <c r="H5"/>
  <c r="I5"/>
  <c r="J5"/>
  <c r="F6"/>
  <c r="G6"/>
  <c r="H6"/>
  <c r="I6"/>
  <c r="J6"/>
  <c r="F7"/>
  <c r="G7"/>
  <c r="H7"/>
  <c r="I7"/>
  <c r="J7"/>
  <c r="F8"/>
  <c r="G8"/>
  <c r="H8"/>
  <c r="I8"/>
  <c r="J8"/>
  <c r="F9"/>
  <c r="G9"/>
  <c r="H9"/>
  <c r="I9"/>
  <c r="J9"/>
  <c r="F10"/>
  <c r="G10"/>
  <c r="H10"/>
  <c r="I10"/>
  <c r="J10"/>
  <c r="J2"/>
  <c r="I2"/>
  <c r="H2"/>
  <c r="G2"/>
  <c r="F2"/>
</calcChain>
</file>

<file path=xl/sharedStrings.xml><?xml version="1.0" encoding="utf-8"?>
<sst xmlns="http://schemas.openxmlformats.org/spreadsheetml/2006/main" count="3" uniqueCount="3">
  <si>
    <t>ارقام الغرف</t>
  </si>
  <si>
    <t>الرقم</t>
  </si>
  <si>
    <t>عدد مرات التكرار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</si>
</sst>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rightToLeft="1" tabSelected="1" workbookViewId="0">
      <selection activeCell="G12" sqref="G12"/>
    </sheetView>
  </sheetViews>
  <sheetFormatPr defaultRowHeight="14.25"/>
  <cols>
    <col min="1" max="1" width="9.875" bestFit="1" customWidth="1"/>
    <col min="5" max="5" width="11.625" bestFit="1" customWidth="1"/>
    <col min="6" max="13" width="6.875" customWidth="1"/>
  </cols>
  <sheetData>
    <row r="1" spans="1:13">
      <c r="A1" t="s">
        <v>0</v>
      </c>
      <c r="D1" t="s">
        <v>1</v>
      </c>
      <c r="E1" t="s">
        <v>2</v>
      </c>
    </row>
    <row r="2" spans="1:13">
      <c r="A2">
        <v>102</v>
      </c>
      <c r="D2">
        <v>0</v>
      </c>
      <c r="E2">
        <f>COUNTIF(MyRange,"0")</f>
        <v>6</v>
      </c>
      <c r="F2" s="1" t="str">
        <f>MID($A2,1,1)</f>
        <v>1</v>
      </c>
      <c r="G2" s="1" t="str">
        <f>MID($A2,2,1)</f>
        <v>0</v>
      </c>
      <c r="H2" s="1" t="str">
        <f>MID($A2,3,1)</f>
        <v>2</v>
      </c>
      <c r="I2" s="1" t="str">
        <f>MID($A2,4,1)</f>
        <v/>
      </c>
      <c r="J2" s="1" t="str">
        <f>MID($A2,5,1)</f>
        <v/>
      </c>
      <c r="K2" s="1" t="str">
        <f>MID($A2,6,1)</f>
        <v/>
      </c>
      <c r="L2" s="1" t="str">
        <f>MID($A2,7,1)</f>
        <v/>
      </c>
      <c r="M2" s="1" t="str">
        <f>MID($A2,8,1)</f>
        <v/>
      </c>
    </row>
    <row r="3" spans="1:13">
      <c r="A3">
        <v>103</v>
      </c>
      <c r="D3">
        <v>1</v>
      </c>
      <c r="E3">
        <f>COUNTIF(MyRange,"1")</f>
        <v>5</v>
      </c>
      <c r="F3" s="1" t="str">
        <f t="shared" ref="F3:F11" si="0">MID($A3,1,1)</f>
        <v>1</v>
      </c>
      <c r="G3" s="1" t="str">
        <f t="shared" ref="G3:G11" si="1">MID($A3,2,1)</f>
        <v>0</v>
      </c>
      <c r="H3" s="1" t="str">
        <f t="shared" ref="H3:H11" si="2">MID($A3,3,1)</f>
        <v>3</v>
      </c>
      <c r="I3" s="1" t="str">
        <f t="shared" ref="I3:I11" si="3">MID($A3,4,1)</f>
        <v/>
      </c>
      <c r="J3" s="1" t="str">
        <f t="shared" ref="J3:J11" si="4">MID($A3,5,1)</f>
        <v/>
      </c>
      <c r="K3" s="1" t="str">
        <f t="shared" ref="K3:K11" si="5">MID($A3,6,1)</f>
        <v/>
      </c>
      <c r="L3" s="1" t="str">
        <f t="shared" ref="L3:L11" si="6">MID($A3,7,1)</f>
        <v/>
      </c>
      <c r="M3" s="1" t="str">
        <f t="shared" ref="M3:M11" si="7">MID($A3,8,1)</f>
        <v/>
      </c>
    </row>
    <row r="4" spans="1:13">
      <c r="A4">
        <v>2</v>
      </c>
      <c r="D4">
        <v>2</v>
      </c>
      <c r="E4">
        <f>COUNTIF(MyRange,"2")</f>
        <v>3</v>
      </c>
      <c r="F4" s="1" t="str">
        <f t="shared" si="0"/>
        <v>2</v>
      </c>
      <c r="G4" s="1" t="str">
        <f t="shared" si="1"/>
        <v/>
      </c>
      <c r="H4" s="1" t="str">
        <f t="shared" si="2"/>
        <v/>
      </c>
      <c r="I4" s="1" t="str">
        <f t="shared" si="3"/>
        <v/>
      </c>
      <c r="J4" s="1" t="str">
        <f t="shared" si="4"/>
        <v/>
      </c>
      <c r="K4" s="1" t="str">
        <f t="shared" si="5"/>
        <v/>
      </c>
      <c r="L4" s="1" t="str">
        <f t="shared" si="6"/>
        <v/>
      </c>
      <c r="M4" s="1" t="str">
        <f t="shared" si="7"/>
        <v/>
      </c>
    </row>
    <row r="5" spans="1:13">
      <c r="A5">
        <v>3</v>
      </c>
      <c r="D5">
        <v>3</v>
      </c>
      <c r="E5">
        <f>COUNTIF(MyRange,"3")</f>
        <v>4</v>
      </c>
      <c r="F5" s="1" t="str">
        <f t="shared" si="0"/>
        <v>3</v>
      </c>
      <c r="G5" s="1" t="str">
        <f t="shared" si="1"/>
        <v/>
      </c>
      <c r="H5" s="1" t="str">
        <f t="shared" si="2"/>
        <v/>
      </c>
      <c r="I5" s="1" t="str">
        <f t="shared" si="3"/>
        <v/>
      </c>
      <c r="J5" s="1" t="str">
        <f t="shared" si="4"/>
        <v/>
      </c>
      <c r="K5" s="1" t="str">
        <f t="shared" si="5"/>
        <v/>
      </c>
      <c r="L5" s="1" t="str">
        <f t="shared" si="6"/>
        <v/>
      </c>
      <c r="M5" s="1" t="str">
        <f t="shared" si="7"/>
        <v/>
      </c>
    </row>
    <row r="6" spans="1:13">
      <c r="A6">
        <v>5</v>
      </c>
      <c r="D6">
        <v>4</v>
      </c>
      <c r="E6">
        <f>COUNTIF(MyRange,"4")</f>
        <v>1</v>
      </c>
      <c r="F6" s="1" t="str">
        <f t="shared" si="0"/>
        <v>5</v>
      </c>
      <c r="G6" s="1" t="str">
        <f t="shared" si="1"/>
        <v/>
      </c>
      <c r="H6" s="1" t="str">
        <f t="shared" si="2"/>
        <v/>
      </c>
      <c r="I6" s="1" t="str">
        <f t="shared" si="3"/>
        <v/>
      </c>
      <c r="J6" s="1" t="str">
        <f t="shared" si="4"/>
        <v/>
      </c>
      <c r="K6" s="1" t="str">
        <f t="shared" si="5"/>
        <v/>
      </c>
      <c r="L6" s="1" t="str">
        <f t="shared" si="6"/>
        <v/>
      </c>
      <c r="M6" s="1" t="str">
        <f t="shared" si="7"/>
        <v/>
      </c>
    </row>
    <row r="7" spans="1:13">
      <c r="A7">
        <v>108</v>
      </c>
      <c r="D7">
        <v>5</v>
      </c>
      <c r="E7">
        <f>COUNTIF(MyRange,"5")</f>
        <v>1</v>
      </c>
      <c r="F7" s="1" t="str">
        <f t="shared" si="0"/>
        <v>1</v>
      </c>
      <c r="G7" s="1" t="str">
        <f t="shared" si="1"/>
        <v>0</v>
      </c>
      <c r="H7" s="1" t="str">
        <f t="shared" si="2"/>
        <v>8</v>
      </c>
      <c r="I7" s="1" t="str">
        <f t="shared" si="3"/>
        <v/>
      </c>
      <c r="J7" s="1" t="str">
        <f t="shared" si="4"/>
        <v/>
      </c>
      <c r="K7" s="1" t="str">
        <f t="shared" si="5"/>
        <v/>
      </c>
      <c r="L7" s="1" t="str">
        <f t="shared" si="6"/>
        <v/>
      </c>
      <c r="M7" s="1" t="str">
        <f t="shared" si="7"/>
        <v/>
      </c>
    </row>
    <row r="8" spans="1:13">
      <c r="A8">
        <v>201</v>
      </c>
      <c r="D8">
        <v>6</v>
      </c>
      <c r="E8">
        <f>COUNTIF(MyRange,"6")</f>
        <v>0</v>
      </c>
      <c r="F8" s="1" t="str">
        <f t="shared" si="0"/>
        <v>2</v>
      </c>
      <c r="G8" s="1" t="str">
        <f t="shared" si="1"/>
        <v>0</v>
      </c>
      <c r="H8" s="1" t="str">
        <f t="shared" si="2"/>
        <v>1</v>
      </c>
      <c r="I8" s="1" t="str">
        <f t="shared" si="3"/>
        <v/>
      </c>
      <c r="J8" s="1" t="str">
        <f t="shared" si="4"/>
        <v/>
      </c>
      <c r="K8" s="1" t="str">
        <f t="shared" si="5"/>
        <v/>
      </c>
      <c r="L8" s="1" t="str">
        <f t="shared" si="6"/>
        <v/>
      </c>
      <c r="M8" s="1" t="str">
        <f t="shared" si="7"/>
        <v/>
      </c>
    </row>
    <row r="9" spans="1:13">
      <c r="A9">
        <v>301</v>
      </c>
      <c r="D9">
        <v>7</v>
      </c>
      <c r="E9">
        <f>COUNTIF(MyRange,"7")</f>
        <v>0</v>
      </c>
      <c r="F9" s="1" t="str">
        <f t="shared" si="0"/>
        <v>3</v>
      </c>
      <c r="G9" s="1" t="str">
        <f t="shared" si="1"/>
        <v>0</v>
      </c>
      <c r="H9" s="1" t="str">
        <f t="shared" si="2"/>
        <v>1</v>
      </c>
      <c r="I9" s="1" t="str">
        <f t="shared" si="3"/>
        <v/>
      </c>
      <c r="J9" s="1" t="str">
        <f t="shared" si="4"/>
        <v/>
      </c>
      <c r="K9" s="1" t="str">
        <f t="shared" si="5"/>
        <v/>
      </c>
      <c r="L9" s="1" t="str">
        <f t="shared" si="6"/>
        <v/>
      </c>
      <c r="M9" s="1" t="str">
        <f t="shared" si="7"/>
        <v/>
      </c>
    </row>
    <row r="10" spans="1:13">
      <c r="A10">
        <v>304</v>
      </c>
      <c r="D10">
        <v>8</v>
      </c>
      <c r="E10">
        <f>COUNTIF(MyRange,"8")</f>
        <v>1</v>
      </c>
      <c r="F10" s="1" t="str">
        <f t="shared" si="0"/>
        <v>3</v>
      </c>
      <c r="G10" s="1" t="str">
        <f t="shared" si="1"/>
        <v>0</v>
      </c>
      <c r="H10" s="1" t="str">
        <f t="shared" si="2"/>
        <v>4</v>
      </c>
      <c r="I10" s="1" t="str">
        <f t="shared" si="3"/>
        <v/>
      </c>
      <c r="J10" s="1" t="str">
        <f t="shared" si="4"/>
        <v/>
      </c>
      <c r="K10" s="1" t="str">
        <f t="shared" si="5"/>
        <v/>
      </c>
      <c r="L10" s="1" t="str">
        <f t="shared" si="6"/>
        <v/>
      </c>
      <c r="M10" s="1" t="str">
        <f t="shared" si="7"/>
        <v/>
      </c>
    </row>
    <row r="11" spans="1:13">
      <c r="D11">
        <v>9</v>
      </c>
      <c r="E11">
        <f>COUNTIF(MyRange,"9")</f>
        <v>0</v>
      </c>
      <c r="F11" s="1" t="str">
        <f t="shared" si="0"/>
        <v/>
      </c>
      <c r="G11" s="1" t="str">
        <f t="shared" si="1"/>
        <v/>
      </c>
      <c r="H11" s="1" t="str">
        <f t="shared" si="2"/>
        <v/>
      </c>
      <c r="I11" s="1" t="str">
        <f t="shared" si="3"/>
        <v/>
      </c>
      <c r="J11" s="1" t="str">
        <f t="shared" si="4"/>
        <v/>
      </c>
      <c r="K11" s="1" t="str">
        <f t="shared" si="5"/>
        <v/>
      </c>
      <c r="L11" s="1" t="str">
        <f t="shared" si="6"/>
        <v/>
      </c>
      <c r="M11" s="1" t="str">
        <f t="shared" si="7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MyRange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ScOrPiOnE</cp:lastModifiedBy>
  <dcterms:created xsi:type="dcterms:W3CDTF">2009-08-06T09:03:13Z</dcterms:created>
  <dcterms:modified xsi:type="dcterms:W3CDTF">2009-08-06T09:34:09Z</dcterms:modified>
</cp:coreProperties>
</file>