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135" windowHeight="8130" activeTab="2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1" hidden="1">ورقة2!$I$5:$I$65</definedName>
    <definedName name="_xlnm.Criteria" localSheetId="1">ورقة2!$G$55</definedName>
  </definedNames>
  <calcPr calcId="124519"/>
</workbook>
</file>

<file path=xl/calcChain.xml><?xml version="1.0" encoding="utf-8"?>
<calcChain xmlns="http://schemas.openxmlformats.org/spreadsheetml/2006/main">
  <c r="M11" i="3"/>
  <c r="L11"/>
  <c r="M12"/>
  <c r="M13"/>
  <c r="M14"/>
  <c r="M15"/>
  <c r="M16"/>
  <c r="M17"/>
  <c r="M18"/>
  <c r="M19"/>
  <c r="L12"/>
  <c r="L13"/>
  <c r="L14"/>
  <c r="L15"/>
  <c r="L16"/>
  <c r="L17"/>
  <c r="L18"/>
  <c r="L19"/>
</calcChain>
</file>

<file path=xl/sharedStrings.xml><?xml version="1.0" encoding="utf-8"?>
<sst xmlns="http://schemas.openxmlformats.org/spreadsheetml/2006/main" count="52" uniqueCount="19">
  <si>
    <t>التاريخ</t>
  </si>
  <si>
    <t>نقابة</t>
  </si>
  <si>
    <t>اسم الدكتور</t>
  </si>
  <si>
    <t>احمد</t>
  </si>
  <si>
    <t>حسين</t>
  </si>
  <si>
    <t>حسن</t>
  </si>
  <si>
    <t>عادل</t>
  </si>
  <si>
    <t>محمد</t>
  </si>
  <si>
    <t>محمود</t>
  </si>
  <si>
    <t>مصطفى</t>
  </si>
  <si>
    <t>هشام</t>
  </si>
  <si>
    <t>هيام</t>
  </si>
  <si>
    <t>طاهر</t>
  </si>
  <si>
    <t>الاسم</t>
  </si>
  <si>
    <t>A</t>
  </si>
  <si>
    <t>B</t>
  </si>
  <si>
    <t>C</t>
  </si>
  <si>
    <t>D</t>
  </si>
  <si>
    <t>E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</si>
</sst>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" fontId="0" fillId="0" borderId="0" xfId="0" applyNumberFormat="1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/>
    <xf numFmtId="16" fontId="1" fillId="0" borderId="0" xfId="0" applyNumberFormat="1" applyFont="1" applyBorder="1" applyAlignment="1">
      <alignment horizontal="center" vertic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66675</xdr:colOff>
      <xdr:row>20</xdr:row>
      <xdr:rowOff>9525</xdr:rowOff>
    </xdr:from>
    <xdr:to>
      <xdr:col>11</xdr:col>
      <xdr:colOff>76200</xdr:colOff>
      <xdr:row>25</xdr:row>
      <xdr:rowOff>19050</xdr:rowOff>
    </xdr:to>
    <xdr:sp macro="" textlink="">
      <xdr:nvSpPr>
        <xdr:cNvPr id="2" name="مستطيل ذو زاوية واحدة مخدوشة 1"/>
        <xdr:cNvSpPr/>
      </xdr:nvSpPr>
      <xdr:spPr>
        <a:xfrm>
          <a:off x="11228717700" y="3790950"/>
          <a:ext cx="2066925" cy="962025"/>
        </a:xfrm>
        <a:prstGeom prst="snip1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800"/>
            <a:t>ان</a:t>
          </a:r>
          <a:r>
            <a:rPr lang="ar-SA" sz="1800" baseline="0"/>
            <a:t> عملت السطر ده </a:t>
          </a:r>
          <a:endParaRPr lang="ar-EG" sz="1800"/>
        </a:p>
      </xdr:txBody>
    </xdr:sp>
    <xdr:clientData/>
  </xdr:twoCellAnchor>
  <xdr:twoCellAnchor>
    <xdr:from>
      <xdr:col>13</xdr:col>
      <xdr:colOff>95250</xdr:colOff>
      <xdr:row>20</xdr:row>
      <xdr:rowOff>19050</xdr:rowOff>
    </xdr:from>
    <xdr:to>
      <xdr:col>15</xdr:col>
      <xdr:colOff>638175</xdr:colOff>
      <xdr:row>27</xdr:row>
      <xdr:rowOff>19050</xdr:rowOff>
    </xdr:to>
    <xdr:sp macro="" textlink="">
      <xdr:nvSpPr>
        <xdr:cNvPr id="3" name="مستطيل ذو زاوية واحدة مخدوشة ودائرية 2"/>
        <xdr:cNvSpPr/>
      </xdr:nvSpPr>
      <xdr:spPr>
        <a:xfrm>
          <a:off x="11225412525" y="3800475"/>
          <a:ext cx="1914525" cy="1314450"/>
        </a:xfrm>
        <a:prstGeom prst="snip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100"/>
            <a:t>عايز اكمل باقى الصف</a:t>
          </a:r>
          <a:r>
            <a:rPr lang="en-US" sz="1100"/>
            <a:t>  </a:t>
          </a:r>
          <a:r>
            <a:rPr lang="ar-EG" sz="1100"/>
            <a:t> من</a:t>
          </a:r>
          <a:r>
            <a:rPr lang="ar-EG" sz="1100" baseline="0"/>
            <a:t> غير ماكتبهم سطر سطر طبعا</a:t>
          </a:r>
        </a:p>
        <a:p>
          <a:pPr algn="r" rtl="1"/>
          <a:endParaRPr lang="ar-SA" sz="1100"/>
        </a:p>
        <a:p>
          <a:pPr algn="r" rtl="1"/>
          <a:endParaRPr lang="ar-EG" sz="1100"/>
        </a:p>
      </xdr:txBody>
    </xdr:sp>
    <xdr:clientData/>
  </xdr:twoCellAnchor>
  <xdr:twoCellAnchor>
    <xdr:from>
      <xdr:col>10</xdr:col>
      <xdr:colOff>38099</xdr:colOff>
      <xdr:row>11</xdr:row>
      <xdr:rowOff>28575</xdr:rowOff>
    </xdr:from>
    <xdr:to>
      <xdr:col>12</xdr:col>
      <xdr:colOff>104774</xdr:colOff>
      <xdr:row>19</xdr:row>
      <xdr:rowOff>152400</xdr:rowOff>
    </xdr:to>
    <xdr:cxnSp macro="">
      <xdr:nvCxnSpPr>
        <xdr:cNvPr id="7" name="رابط كسهم مستقيم 6"/>
        <xdr:cNvCxnSpPr/>
      </xdr:nvCxnSpPr>
      <xdr:spPr>
        <a:xfrm rot="16200000" flipV="1">
          <a:off x="11227898551" y="2200275"/>
          <a:ext cx="1647825" cy="143827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266700</xdr:colOff>
      <xdr:row>11</xdr:row>
      <xdr:rowOff>85724</xdr:rowOff>
    </xdr:from>
    <xdr:to>
      <xdr:col>13</xdr:col>
      <xdr:colOff>514349</xdr:colOff>
      <xdr:row>19</xdr:row>
      <xdr:rowOff>152399</xdr:rowOff>
    </xdr:to>
    <xdr:sp macro="" textlink="">
      <xdr:nvSpPr>
        <xdr:cNvPr id="9" name="قوس كبير أيسر 8"/>
        <xdr:cNvSpPr/>
      </xdr:nvSpPr>
      <xdr:spPr>
        <a:xfrm>
          <a:off x="11226907951" y="2152649"/>
          <a:ext cx="247649" cy="1590675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13</xdr:col>
      <xdr:colOff>133350</xdr:colOff>
      <xdr:row>13</xdr:row>
      <xdr:rowOff>161929</xdr:rowOff>
    </xdr:from>
    <xdr:to>
      <xdr:col>13</xdr:col>
      <xdr:colOff>685799</xdr:colOff>
      <xdr:row>20</xdr:row>
      <xdr:rowOff>180975</xdr:rowOff>
    </xdr:to>
    <xdr:cxnSp macro="">
      <xdr:nvCxnSpPr>
        <xdr:cNvPr id="11" name="رابط كسهم مستقيم 10"/>
        <xdr:cNvCxnSpPr/>
      </xdr:nvCxnSpPr>
      <xdr:spPr>
        <a:xfrm rot="5400000">
          <a:off x="11226336453" y="3009902"/>
          <a:ext cx="1352546" cy="55244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9526</xdr:colOff>
      <xdr:row>6</xdr:row>
      <xdr:rowOff>95250</xdr:rowOff>
    </xdr:from>
    <xdr:to>
      <xdr:col>10</xdr:col>
      <xdr:colOff>609601</xdr:colOff>
      <xdr:row>13</xdr:row>
      <xdr:rowOff>152400</xdr:rowOff>
    </xdr:to>
    <xdr:sp macro="" textlink="">
      <xdr:nvSpPr>
        <xdr:cNvPr id="8" name="وسيلة شرح مع سهم إلى اليسار 7"/>
        <xdr:cNvSpPr/>
      </xdr:nvSpPr>
      <xdr:spPr>
        <a:xfrm>
          <a:off x="11228870099" y="1209675"/>
          <a:ext cx="1971675" cy="1390650"/>
        </a:xfrm>
        <a:prstGeom prst="leftArrowCallou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1400"/>
            <a:t>التاريخ</a:t>
          </a:r>
          <a:r>
            <a:rPr lang="ar-EG" sz="1400" baseline="0"/>
            <a:t> مش مظبوط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6:E17"/>
  <sheetViews>
    <sheetView rightToLeft="1" workbookViewId="0">
      <selection activeCell="C12" sqref="C12"/>
    </sheetView>
  </sheetViews>
  <sheetFormatPr defaultRowHeight="14.25"/>
  <cols>
    <col min="2" max="2" width="11.5" bestFit="1" customWidth="1"/>
  </cols>
  <sheetData>
    <row r="6" spans="2:5" ht="15">
      <c r="B6" s="3"/>
      <c r="C6" s="1"/>
      <c r="E6" s="1"/>
    </row>
    <row r="7" spans="2:5" ht="15">
      <c r="B7" s="3"/>
    </row>
    <row r="8" spans="2:5" ht="15">
      <c r="B8" s="3"/>
    </row>
    <row r="9" spans="2:5" ht="15">
      <c r="B9" s="3"/>
    </row>
    <row r="10" spans="2:5" ht="15">
      <c r="B10" s="3"/>
    </row>
    <row r="11" spans="2:5" ht="15">
      <c r="B11" s="3"/>
    </row>
    <row r="12" spans="2:5" ht="15">
      <c r="B12" s="3"/>
    </row>
    <row r="13" spans="2:5" ht="15">
      <c r="B13" s="3"/>
    </row>
    <row r="14" spans="2:5" ht="15">
      <c r="B14" s="3"/>
    </row>
    <row r="15" spans="2:5" ht="15">
      <c r="B15" s="3"/>
    </row>
    <row r="16" spans="2:5">
      <c r="B16" s="1"/>
    </row>
    <row r="17" spans="2:2">
      <c r="B17" s="1"/>
    </row>
  </sheetData>
  <dataValidations count="1">
    <dataValidation type="list" allowBlank="1" showInputMessage="1" showErrorMessage="1" sqref="K4">
      <formula1>$B$6:$B$15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B4:I70"/>
  <sheetViews>
    <sheetView rightToLeft="1" zoomScale="80" zoomScaleNormal="80" workbookViewId="0">
      <selection activeCell="C30" sqref="C30"/>
    </sheetView>
  </sheetViews>
  <sheetFormatPr defaultRowHeight="14.25"/>
  <cols>
    <col min="1" max="1" width="9" style="4"/>
    <col min="2" max="2" width="16.875" style="4" bestFit="1" customWidth="1"/>
    <col min="3" max="3" width="9.625" style="4" bestFit="1" customWidth="1"/>
    <col min="4" max="4" width="10.375" style="4" bestFit="1" customWidth="1"/>
    <col min="5" max="5" width="8.75" style="4" bestFit="1" customWidth="1"/>
    <col min="6" max="6" width="9.5" style="4" bestFit="1" customWidth="1"/>
    <col min="7" max="7" width="6.875" style="4" bestFit="1" customWidth="1"/>
    <col min="8" max="8" width="6.75" style="4" bestFit="1" customWidth="1"/>
    <col min="9" max="9" width="22" style="4" bestFit="1" customWidth="1"/>
    <col min="10" max="10" width="9" style="4"/>
    <col min="11" max="11" width="10.5" style="4" bestFit="1" customWidth="1"/>
    <col min="12" max="16384" width="9" style="4"/>
  </cols>
  <sheetData>
    <row r="4" spans="2:9" ht="15">
      <c r="B4" s="2"/>
      <c r="C4" s="2"/>
      <c r="D4" s="3"/>
      <c r="E4" s="3"/>
      <c r="F4" s="3"/>
      <c r="G4" s="3"/>
      <c r="H4" s="3"/>
      <c r="I4" s="3"/>
    </row>
    <row r="5" spans="2:9" ht="15">
      <c r="B5" s="5"/>
      <c r="C5" s="3"/>
      <c r="D5" s="3"/>
      <c r="E5" s="3"/>
      <c r="F5" s="3"/>
      <c r="G5" s="3"/>
      <c r="H5" s="3"/>
      <c r="I5" s="3"/>
    </row>
    <row r="6" spans="2:9" ht="15">
      <c r="B6" s="5"/>
      <c r="C6" s="3"/>
      <c r="D6" s="3"/>
      <c r="E6" s="3"/>
      <c r="F6" s="3"/>
      <c r="G6" s="3"/>
      <c r="H6" s="3"/>
      <c r="I6" s="3"/>
    </row>
    <row r="7" spans="2:9" ht="15">
      <c r="B7" s="5"/>
      <c r="C7" s="3"/>
      <c r="D7" s="3"/>
      <c r="E7" s="3"/>
      <c r="F7" s="3"/>
      <c r="G7" s="3"/>
      <c r="H7" s="3"/>
      <c r="I7" s="3"/>
    </row>
    <row r="8" spans="2:9" ht="15">
      <c r="B8" s="5"/>
      <c r="C8" s="3"/>
      <c r="D8" s="3"/>
      <c r="E8" s="3"/>
      <c r="F8" s="3"/>
      <c r="G8" s="3"/>
      <c r="H8" s="3"/>
      <c r="I8" s="3"/>
    </row>
    <row r="9" spans="2:9" ht="15">
      <c r="B9" s="5"/>
      <c r="C9" s="3"/>
      <c r="D9" s="3"/>
      <c r="E9" s="3"/>
      <c r="F9" s="3"/>
      <c r="G9" s="3"/>
      <c r="H9" s="3"/>
      <c r="I9" s="3"/>
    </row>
    <row r="10" spans="2:9" ht="15">
      <c r="B10" s="5"/>
      <c r="C10" s="3"/>
      <c r="D10" s="3"/>
      <c r="E10" s="3"/>
      <c r="F10" s="3"/>
      <c r="G10" s="3"/>
      <c r="H10" s="3"/>
      <c r="I10" s="3"/>
    </row>
    <row r="11" spans="2:9" ht="15">
      <c r="B11" s="5"/>
      <c r="C11" s="3"/>
      <c r="D11" s="3"/>
      <c r="E11" s="3"/>
      <c r="F11" s="3"/>
      <c r="G11" s="3"/>
      <c r="H11" s="3"/>
      <c r="I11" s="3"/>
    </row>
    <row r="12" spans="2:9" ht="15">
      <c r="B12" s="5"/>
      <c r="C12" s="3"/>
      <c r="D12" s="3"/>
      <c r="E12" s="3"/>
      <c r="F12" s="3"/>
      <c r="G12" s="3"/>
      <c r="H12" s="3"/>
      <c r="I12" s="3"/>
    </row>
    <row r="13" spans="2:9" ht="15">
      <c r="B13" s="5"/>
      <c r="C13" s="3"/>
      <c r="D13" s="3"/>
      <c r="E13" s="3"/>
      <c r="F13" s="3"/>
      <c r="G13" s="3"/>
      <c r="H13" s="3"/>
      <c r="I13" s="3"/>
    </row>
    <row r="14" spans="2:9" ht="15">
      <c r="B14" s="5"/>
      <c r="C14" s="3"/>
      <c r="D14" s="3"/>
      <c r="E14" s="3"/>
      <c r="F14" s="3"/>
      <c r="G14" s="3"/>
      <c r="H14" s="3"/>
      <c r="I14" s="3"/>
    </row>
    <row r="15" spans="2:9" ht="15">
      <c r="B15" s="5"/>
      <c r="C15" s="3"/>
      <c r="D15" s="3"/>
      <c r="E15" s="3"/>
      <c r="F15" s="3"/>
      <c r="G15" s="3"/>
      <c r="H15" s="3"/>
      <c r="I15" s="3"/>
    </row>
    <row r="16" spans="2:9" ht="15">
      <c r="B16" s="5"/>
      <c r="C16" s="3"/>
      <c r="D16" s="3"/>
      <c r="E16" s="3"/>
      <c r="F16" s="3"/>
      <c r="G16" s="3"/>
      <c r="H16" s="3"/>
      <c r="I16" s="3"/>
    </row>
    <row r="17" spans="2:9" ht="15">
      <c r="B17" s="5"/>
      <c r="C17" s="3"/>
      <c r="D17" s="3"/>
      <c r="E17" s="3"/>
      <c r="F17" s="3"/>
      <c r="G17" s="3"/>
      <c r="H17" s="3"/>
      <c r="I17" s="3"/>
    </row>
    <row r="18" spans="2:9" ht="15">
      <c r="B18" s="5"/>
      <c r="C18" s="3"/>
      <c r="D18" s="3"/>
      <c r="E18" s="3"/>
      <c r="F18" s="3"/>
      <c r="G18" s="3"/>
      <c r="H18" s="3"/>
      <c r="I18" s="3"/>
    </row>
    <row r="19" spans="2:9" ht="15">
      <c r="B19" s="5"/>
      <c r="C19" s="3"/>
      <c r="D19" s="3"/>
      <c r="E19" s="3"/>
      <c r="F19" s="3"/>
      <c r="G19" s="3"/>
      <c r="H19" s="3"/>
      <c r="I19" s="3"/>
    </row>
    <row r="20" spans="2:9" ht="15">
      <c r="B20" s="5"/>
      <c r="C20" s="3"/>
      <c r="D20" s="3"/>
      <c r="E20" s="3"/>
      <c r="F20" s="3"/>
      <c r="G20" s="3"/>
      <c r="H20" s="3"/>
      <c r="I20" s="3"/>
    </row>
    <row r="21" spans="2:9" ht="15">
      <c r="B21" s="5"/>
      <c r="C21" s="3"/>
      <c r="D21" s="3"/>
      <c r="E21" s="3"/>
      <c r="F21" s="3"/>
      <c r="G21" s="3"/>
      <c r="H21" s="3"/>
      <c r="I21" s="3"/>
    </row>
    <row r="22" spans="2:9" ht="15">
      <c r="B22" s="5"/>
      <c r="C22" s="3"/>
      <c r="D22" s="3"/>
      <c r="E22" s="3"/>
      <c r="F22" s="3"/>
      <c r="G22" s="3"/>
      <c r="H22" s="3"/>
      <c r="I22" s="3"/>
    </row>
    <row r="23" spans="2:9" ht="15">
      <c r="B23" s="5"/>
      <c r="C23" s="3"/>
      <c r="D23" s="3"/>
      <c r="E23" s="3"/>
      <c r="F23" s="3"/>
      <c r="G23" s="3"/>
      <c r="H23" s="3"/>
      <c r="I23" s="3"/>
    </row>
    <row r="24" spans="2:9" ht="15">
      <c r="B24" s="5"/>
      <c r="C24" s="3"/>
      <c r="D24" s="3"/>
      <c r="E24" s="3"/>
      <c r="F24" s="3"/>
      <c r="G24" s="3"/>
      <c r="H24" s="3"/>
      <c r="I24" s="3"/>
    </row>
    <row r="25" spans="2:9" ht="15">
      <c r="B25" s="5"/>
      <c r="C25" s="3"/>
      <c r="D25" s="3"/>
      <c r="E25" s="3"/>
      <c r="F25" s="3"/>
      <c r="G25" s="3"/>
      <c r="H25" s="3"/>
      <c r="I25" s="3"/>
    </row>
    <row r="26" spans="2:9" ht="15">
      <c r="B26" s="5"/>
      <c r="C26" s="3"/>
      <c r="D26" s="3"/>
      <c r="E26" s="3"/>
      <c r="F26" s="3"/>
      <c r="G26" s="3"/>
      <c r="H26" s="3"/>
      <c r="I26" s="3"/>
    </row>
    <row r="27" spans="2:9" ht="15">
      <c r="B27" s="5"/>
      <c r="C27" s="3"/>
      <c r="D27" s="3"/>
      <c r="E27" s="3"/>
      <c r="F27" s="3"/>
      <c r="G27" s="3"/>
      <c r="H27" s="3"/>
      <c r="I27" s="3"/>
    </row>
    <row r="28" spans="2:9" ht="15">
      <c r="B28" s="5"/>
      <c r="C28" s="3"/>
      <c r="D28" s="3"/>
      <c r="E28" s="3"/>
      <c r="F28" s="3"/>
      <c r="G28" s="3"/>
      <c r="H28" s="3"/>
      <c r="I28" s="3"/>
    </row>
    <row r="29" spans="2:9" ht="15">
      <c r="B29" s="5"/>
      <c r="C29" s="3"/>
      <c r="D29" s="3"/>
      <c r="E29" s="3"/>
      <c r="F29" s="3"/>
      <c r="G29" s="3"/>
      <c r="H29" s="3"/>
      <c r="I29" s="3"/>
    </row>
    <row r="30" spans="2:9" ht="15">
      <c r="B30" s="5"/>
      <c r="C30" s="3"/>
      <c r="D30" s="3"/>
      <c r="E30" s="3"/>
      <c r="F30" s="3"/>
      <c r="G30" s="3"/>
      <c r="H30" s="3"/>
      <c r="I30" s="3"/>
    </row>
    <row r="31" spans="2:9" ht="15">
      <c r="B31" s="5"/>
      <c r="C31" s="3"/>
      <c r="D31" s="3"/>
      <c r="E31" s="3"/>
      <c r="F31" s="3"/>
      <c r="G31" s="3"/>
      <c r="H31" s="3"/>
      <c r="I31" s="3"/>
    </row>
    <row r="32" spans="2:9" ht="15">
      <c r="B32" s="5"/>
      <c r="C32" s="3"/>
      <c r="D32" s="3"/>
      <c r="E32" s="3"/>
      <c r="F32" s="3"/>
      <c r="G32" s="3"/>
      <c r="H32" s="3"/>
      <c r="I32" s="3"/>
    </row>
    <row r="33" spans="2:9" ht="15">
      <c r="B33" s="5"/>
      <c r="C33" s="3"/>
      <c r="D33" s="3"/>
      <c r="E33" s="3"/>
      <c r="F33" s="3"/>
      <c r="G33" s="3"/>
      <c r="H33" s="3"/>
      <c r="I33" s="3"/>
    </row>
    <row r="34" spans="2:9" ht="15">
      <c r="B34" s="5"/>
      <c r="C34" s="3"/>
      <c r="D34" s="3"/>
      <c r="E34" s="3"/>
      <c r="F34" s="3"/>
      <c r="G34" s="3"/>
      <c r="H34" s="3"/>
      <c r="I34" s="3"/>
    </row>
    <row r="35" spans="2:9" ht="15">
      <c r="B35" s="5"/>
      <c r="C35" s="3"/>
      <c r="D35" s="3"/>
      <c r="E35" s="3"/>
      <c r="F35" s="3"/>
      <c r="G35" s="3"/>
      <c r="H35" s="3"/>
      <c r="I35" s="3"/>
    </row>
    <row r="36" spans="2:9" ht="15">
      <c r="B36" s="5"/>
      <c r="C36" s="3"/>
      <c r="D36" s="3"/>
      <c r="E36" s="3"/>
      <c r="F36" s="3"/>
      <c r="G36" s="3"/>
      <c r="H36" s="3"/>
      <c r="I36" s="3"/>
    </row>
    <row r="37" spans="2:9" ht="15">
      <c r="B37" s="5"/>
      <c r="C37" s="3"/>
      <c r="D37" s="3"/>
      <c r="E37" s="3"/>
      <c r="F37" s="3"/>
      <c r="G37" s="3"/>
      <c r="H37" s="3"/>
      <c r="I37" s="3"/>
    </row>
    <row r="38" spans="2:9" ht="15">
      <c r="B38" s="5"/>
      <c r="C38" s="3"/>
      <c r="D38" s="3"/>
      <c r="E38" s="3"/>
      <c r="F38" s="3"/>
      <c r="G38" s="3"/>
      <c r="H38" s="3"/>
      <c r="I38" s="3"/>
    </row>
    <row r="39" spans="2:9" ht="15">
      <c r="B39" s="5"/>
      <c r="C39" s="3"/>
      <c r="D39" s="3"/>
      <c r="E39" s="3"/>
      <c r="F39" s="3"/>
      <c r="G39" s="3"/>
      <c r="H39" s="3"/>
      <c r="I39" s="3"/>
    </row>
    <row r="40" spans="2:9" ht="15">
      <c r="B40" s="5"/>
      <c r="C40" s="3"/>
      <c r="D40" s="3"/>
      <c r="E40" s="3"/>
      <c r="F40" s="3"/>
      <c r="G40" s="3"/>
      <c r="H40" s="3"/>
      <c r="I40" s="3"/>
    </row>
    <row r="41" spans="2:9" ht="15">
      <c r="B41" s="5"/>
      <c r="C41" s="3"/>
      <c r="D41" s="3"/>
      <c r="E41" s="3"/>
      <c r="F41" s="3"/>
      <c r="G41" s="3"/>
      <c r="H41" s="3"/>
      <c r="I41" s="3"/>
    </row>
    <row r="42" spans="2:9" ht="15">
      <c r="B42" s="5"/>
      <c r="C42" s="3"/>
      <c r="D42" s="3"/>
      <c r="E42" s="3"/>
      <c r="F42" s="3"/>
      <c r="G42" s="3"/>
      <c r="H42" s="3"/>
      <c r="I42" s="3"/>
    </row>
    <row r="43" spans="2:9" ht="15">
      <c r="B43" s="5"/>
      <c r="C43" s="3"/>
      <c r="D43" s="3"/>
      <c r="E43" s="3"/>
      <c r="F43" s="3"/>
      <c r="G43" s="3"/>
      <c r="H43" s="3"/>
      <c r="I43" s="3"/>
    </row>
    <row r="44" spans="2:9" ht="15">
      <c r="B44" s="5"/>
      <c r="C44" s="3"/>
      <c r="D44" s="3"/>
      <c r="E44" s="3"/>
      <c r="F44" s="3"/>
      <c r="G44" s="3"/>
      <c r="H44" s="3"/>
      <c r="I44" s="3"/>
    </row>
    <row r="45" spans="2:9" ht="15">
      <c r="B45" s="5"/>
      <c r="C45" s="3"/>
      <c r="D45" s="3"/>
      <c r="E45" s="3"/>
      <c r="F45" s="3"/>
      <c r="G45" s="3"/>
      <c r="H45" s="3"/>
      <c r="I45" s="3"/>
    </row>
    <row r="46" spans="2:9" ht="15">
      <c r="B46" s="5"/>
      <c r="C46" s="3"/>
      <c r="D46" s="3"/>
      <c r="E46" s="3"/>
      <c r="F46" s="3"/>
      <c r="G46" s="3"/>
      <c r="H46" s="3"/>
      <c r="I46" s="3"/>
    </row>
    <row r="47" spans="2:9" ht="15">
      <c r="B47" s="5"/>
      <c r="C47" s="3"/>
      <c r="D47" s="3"/>
      <c r="E47" s="3"/>
      <c r="F47" s="3"/>
      <c r="G47" s="3"/>
      <c r="H47" s="3"/>
      <c r="I47" s="3"/>
    </row>
    <row r="48" spans="2:9" ht="15">
      <c r="B48" s="5"/>
      <c r="C48" s="3"/>
      <c r="D48" s="3"/>
      <c r="E48" s="3"/>
      <c r="F48" s="3"/>
      <c r="G48" s="3"/>
      <c r="H48" s="3"/>
      <c r="I48" s="3"/>
    </row>
    <row r="49" spans="2:9" ht="15">
      <c r="B49" s="5"/>
      <c r="C49" s="3"/>
      <c r="D49" s="3"/>
      <c r="E49" s="3"/>
      <c r="F49" s="3"/>
      <c r="G49" s="3"/>
      <c r="H49" s="3"/>
      <c r="I49" s="3"/>
    </row>
    <row r="50" spans="2:9" ht="15">
      <c r="B50" s="5"/>
      <c r="C50" s="3"/>
      <c r="D50" s="3"/>
      <c r="E50" s="3"/>
      <c r="F50" s="3"/>
      <c r="G50" s="3"/>
      <c r="H50" s="3"/>
      <c r="I50" s="3"/>
    </row>
    <row r="51" spans="2:9" ht="15">
      <c r="B51" s="5"/>
      <c r="C51" s="3"/>
      <c r="D51" s="3"/>
      <c r="E51" s="3"/>
      <c r="F51" s="3"/>
      <c r="G51" s="3"/>
      <c r="H51" s="3"/>
      <c r="I51" s="3"/>
    </row>
    <row r="52" spans="2:9" ht="15">
      <c r="B52" s="5"/>
      <c r="C52" s="3"/>
      <c r="D52" s="3"/>
      <c r="E52" s="3"/>
      <c r="F52" s="3"/>
      <c r="G52" s="3"/>
      <c r="H52" s="3"/>
      <c r="I52" s="3"/>
    </row>
    <row r="53" spans="2:9" ht="15">
      <c r="B53" s="5"/>
      <c r="C53" s="3"/>
      <c r="D53" s="3"/>
      <c r="E53" s="3"/>
      <c r="F53" s="3"/>
      <c r="G53" s="3"/>
      <c r="H53" s="3"/>
      <c r="I53" s="3"/>
    </row>
    <row r="54" spans="2:9" ht="15">
      <c r="B54" s="5"/>
      <c r="C54" s="5"/>
      <c r="D54" s="3"/>
      <c r="E54" s="3"/>
      <c r="F54" s="3"/>
      <c r="G54" s="3"/>
      <c r="H54" s="3"/>
      <c r="I54" s="3"/>
    </row>
    <row r="55" spans="2:9" ht="15">
      <c r="B55" s="5"/>
      <c r="C55" s="3"/>
      <c r="D55" s="3"/>
      <c r="E55" s="3"/>
      <c r="F55" s="3"/>
      <c r="G55" s="3"/>
      <c r="H55" s="3"/>
      <c r="I55" s="3"/>
    </row>
    <row r="56" spans="2:9" ht="15">
      <c r="B56" s="5"/>
      <c r="C56" s="3"/>
      <c r="D56" s="3"/>
      <c r="E56" s="3"/>
      <c r="F56" s="3"/>
      <c r="G56" s="3"/>
      <c r="H56" s="3"/>
      <c r="I56" s="3"/>
    </row>
    <row r="57" spans="2:9" ht="15">
      <c r="B57" s="5"/>
      <c r="C57" s="3"/>
      <c r="D57" s="3"/>
      <c r="E57" s="3"/>
      <c r="F57" s="3"/>
      <c r="G57" s="3"/>
      <c r="H57" s="3"/>
      <c r="I57" s="3"/>
    </row>
    <row r="58" spans="2:9" ht="15">
      <c r="B58" s="5"/>
      <c r="C58" s="3"/>
      <c r="D58" s="3"/>
      <c r="E58" s="3"/>
      <c r="F58" s="3"/>
      <c r="G58" s="3"/>
      <c r="H58" s="3"/>
      <c r="I58" s="3"/>
    </row>
    <row r="59" spans="2:9" ht="15">
      <c r="B59" s="5"/>
      <c r="C59" s="3"/>
      <c r="D59" s="3"/>
      <c r="E59" s="3"/>
      <c r="F59" s="3"/>
      <c r="G59" s="3"/>
      <c r="H59" s="3"/>
      <c r="I59" s="3"/>
    </row>
    <row r="60" spans="2:9" ht="15">
      <c r="B60" s="5"/>
      <c r="C60" s="3"/>
      <c r="D60" s="3"/>
      <c r="E60" s="3"/>
      <c r="F60" s="3"/>
      <c r="G60" s="3"/>
      <c r="H60" s="3"/>
      <c r="I60" s="3"/>
    </row>
    <row r="61" spans="2:9" ht="15">
      <c r="B61" s="5"/>
      <c r="C61" s="3"/>
      <c r="D61" s="3"/>
      <c r="E61" s="3"/>
      <c r="F61" s="3"/>
      <c r="G61" s="3"/>
      <c r="H61" s="3"/>
      <c r="I61" s="3"/>
    </row>
    <row r="62" spans="2:9" ht="15">
      <c r="B62" s="5"/>
      <c r="C62" s="3"/>
      <c r="D62" s="3"/>
      <c r="E62" s="3"/>
      <c r="F62" s="3"/>
      <c r="G62" s="3"/>
      <c r="H62" s="3"/>
      <c r="I62" s="3"/>
    </row>
    <row r="63" spans="2:9" ht="15">
      <c r="B63" s="5"/>
      <c r="C63" s="3"/>
      <c r="D63" s="3"/>
      <c r="E63" s="3"/>
      <c r="F63" s="3"/>
      <c r="G63" s="3"/>
      <c r="H63" s="3"/>
      <c r="I63" s="3"/>
    </row>
    <row r="64" spans="2:9" ht="15">
      <c r="B64" s="5"/>
      <c r="C64" s="3"/>
      <c r="D64" s="3"/>
      <c r="E64" s="3"/>
      <c r="F64" s="3"/>
      <c r="G64" s="3"/>
      <c r="H64" s="3"/>
      <c r="I64" s="3"/>
    </row>
    <row r="65" spans="2:9" ht="15">
      <c r="B65" s="5"/>
      <c r="C65" s="3"/>
      <c r="D65" s="3"/>
      <c r="E65" s="3"/>
      <c r="F65" s="3"/>
      <c r="G65" s="3"/>
      <c r="H65" s="3"/>
      <c r="I65" s="3"/>
    </row>
    <row r="66" spans="2:9" ht="15">
      <c r="B66" s="3"/>
      <c r="C66" s="3"/>
      <c r="D66" s="3"/>
      <c r="E66" s="3"/>
      <c r="F66" s="3"/>
      <c r="G66" s="3"/>
      <c r="H66" s="3"/>
      <c r="I66" s="3"/>
    </row>
    <row r="67" spans="2:9" ht="15">
      <c r="B67" s="3"/>
      <c r="C67" s="3"/>
      <c r="D67" s="3"/>
      <c r="E67" s="3"/>
      <c r="F67" s="3"/>
      <c r="G67" s="3"/>
      <c r="H67" s="3"/>
      <c r="I67" s="3"/>
    </row>
    <row r="68" spans="2:9" ht="15">
      <c r="B68" s="3"/>
      <c r="C68" s="3"/>
      <c r="D68" s="3"/>
      <c r="E68" s="3"/>
      <c r="F68" s="3"/>
      <c r="G68" s="3"/>
      <c r="H68" s="3"/>
      <c r="I68" s="3"/>
    </row>
    <row r="69" spans="2:9" ht="15">
      <c r="B69" s="3"/>
      <c r="C69" s="3"/>
      <c r="D69" s="3"/>
      <c r="E69" s="3"/>
      <c r="F69" s="3"/>
      <c r="G69" s="3"/>
      <c r="H69" s="3"/>
      <c r="I69" s="3"/>
    </row>
    <row r="70" spans="2:9" ht="15">
      <c r="B70" s="3"/>
      <c r="C70" s="3"/>
      <c r="D70" s="3"/>
      <c r="E70" s="3"/>
      <c r="F70" s="3"/>
      <c r="G70" s="3"/>
      <c r="H70" s="3"/>
      <c r="I70" s="3"/>
    </row>
  </sheetData>
  <sortState ref="B5:I66">
    <sortCondition ref="I5"/>
  </sortState>
  <dataValidations count="1">
    <dataValidation type="list" allowBlank="1" showErrorMessage="1" errorTitle=" " error=" " promptTitle=" " prompt=" " sqref="K7">
      <formula1>$I$5:$I$65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4:V38"/>
  <sheetViews>
    <sheetView rightToLeft="1" tabSelected="1" topLeftCell="A7" workbookViewId="0">
      <selection activeCell="N8" sqref="N8"/>
    </sheetView>
  </sheetViews>
  <sheetFormatPr defaultRowHeight="14.25"/>
  <cols>
    <col min="1" max="1" width="8.5" bestFit="1" customWidth="1"/>
    <col min="2" max="2" width="11.5" style="4" bestFit="1" customWidth="1"/>
    <col min="3" max="3" width="5.25" bestFit="1" customWidth="1"/>
    <col min="4" max="4" width="5.625" bestFit="1" customWidth="1"/>
    <col min="5" max="5" width="4.625" bestFit="1" customWidth="1"/>
    <col min="6" max="6" width="5" bestFit="1" customWidth="1"/>
    <col min="7" max="7" width="3.875" bestFit="1" customWidth="1"/>
    <col min="8" max="8" width="3.5" bestFit="1" customWidth="1"/>
    <col min="22" max="22" width="11.5" bestFit="1" customWidth="1"/>
  </cols>
  <sheetData>
    <row r="4" spans="1:22" ht="15">
      <c r="B4" s="3"/>
      <c r="V4" t="s">
        <v>13</v>
      </c>
    </row>
    <row r="5" spans="1:22" ht="15">
      <c r="B5" s="3"/>
      <c r="V5" s="3" t="s">
        <v>3</v>
      </c>
    </row>
    <row r="6" spans="1:22" ht="15">
      <c r="B6" s="3"/>
      <c r="V6" s="3" t="s">
        <v>4</v>
      </c>
    </row>
    <row r="7" spans="1:22" ht="15">
      <c r="B7" s="3"/>
      <c r="V7" s="3" t="s">
        <v>5</v>
      </c>
    </row>
    <row r="8" spans="1:22" ht="15">
      <c r="B8" s="3"/>
      <c r="N8" s="6" t="s">
        <v>10</v>
      </c>
      <c r="V8" s="3" t="s">
        <v>6</v>
      </c>
    </row>
    <row r="9" spans="1:22" ht="15">
      <c r="B9" s="3"/>
      <c r="V9" s="3" t="s">
        <v>7</v>
      </c>
    </row>
    <row r="10" spans="1:22" ht="15">
      <c r="B10" s="3"/>
      <c r="L10" t="s">
        <v>0</v>
      </c>
      <c r="M10" s="2" t="s">
        <v>14</v>
      </c>
      <c r="N10" s="3" t="s">
        <v>15</v>
      </c>
      <c r="O10" s="3" t="s">
        <v>16</v>
      </c>
      <c r="P10" s="3" t="s">
        <v>17</v>
      </c>
      <c r="Q10" s="3" t="s">
        <v>1</v>
      </c>
      <c r="V10" s="3" t="s">
        <v>8</v>
      </c>
    </row>
    <row r="11" spans="1:22" ht="15">
      <c r="A11" t="s">
        <v>0</v>
      </c>
      <c r="B11" s="3" t="s">
        <v>2</v>
      </c>
      <c r="C11" s="2" t="s">
        <v>14</v>
      </c>
      <c r="D11" s="3" t="s">
        <v>15</v>
      </c>
      <c r="E11" s="3" t="s">
        <v>16</v>
      </c>
      <c r="F11" s="3" t="s">
        <v>17</v>
      </c>
      <c r="G11" s="3" t="s">
        <v>18</v>
      </c>
      <c r="H11" s="3"/>
      <c r="L11" s="1">
        <f>VLOOK2ALL($A$12:$G$38,$N$8,1,1)</f>
        <v>0</v>
      </c>
      <c r="M11">
        <f>VLOOK2ALL($B$12:$G$38,$N$8,1,2)</f>
        <v>190</v>
      </c>
      <c r="V11" s="3" t="s">
        <v>9</v>
      </c>
    </row>
    <row r="12" spans="1:22" ht="15">
      <c r="A12" s="1">
        <v>40026</v>
      </c>
      <c r="B12" s="3" t="s">
        <v>3</v>
      </c>
      <c r="C12">
        <v>120</v>
      </c>
      <c r="D12">
        <v>210</v>
      </c>
      <c r="E12">
        <v>300</v>
      </c>
      <c r="F12">
        <v>390</v>
      </c>
      <c r="G12">
        <v>15</v>
      </c>
      <c r="L12" s="1" t="e">
        <f t="shared" ref="L12:L19" si="0">LOOKUP(N9,B13:B23,A13:A23)</f>
        <v>#N/A</v>
      </c>
      <c r="M12">
        <f>VLOOK2ALL(B$13:$H31,$N9,2,2)</f>
        <v>0</v>
      </c>
      <c r="V12" s="3" t="s">
        <v>10</v>
      </c>
    </row>
    <row r="13" spans="1:22" ht="15">
      <c r="A13" s="1">
        <v>40030</v>
      </c>
      <c r="B13" s="3" t="s">
        <v>4</v>
      </c>
      <c r="C13">
        <v>130</v>
      </c>
      <c r="D13">
        <v>220</v>
      </c>
      <c r="E13">
        <v>310</v>
      </c>
      <c r="F13">
        <v>400</v>
      </c>
      <c r="G13">
        <v>20</v>
      </c>
      <c r="L13" s="1" t="e">
        <f t="shared" si="0"/>
        <v>#N/A</v>
      </c>
      <c r="M13">
        <f>VLOOK2ALL($B12:$H31,N10,1,2)</f>
        <v>0</v>
      </c>
      <c r="V13" s="3" t="s">
        <v>11</v>
      </c>
    </row>
    <row r="14" spans="1:22" ht="15">
      <c r="A14" s="1">
        <v>40031</v>
      </c>
      <c r="B14" s="3" t="s">
        <v>5</v>
      </c>
      <c r="C14">
        <v>140</v>
      </c>
      <c r="D14">
        <v>230</v>
      </c>
      <c r="E14">
        <v>320</v>
      </c>
      <c r="F14">
        <v>410</v>
      </c>
      <c r="G14">
        <v>18</v>
      </c>
      <c r="L14" s="1" t="e">
        <f t="shared" si="0"/>
        <v>#N/A</v>
      </c>
      <c r="M14">
        <f t="shared" ref="M14:M19" si="1">VLOOK2ALL(B15:H33,N11,1,2)</f>
        <v>0</v>
      </c>
      <c r="V14" s="3" t="s">
        <v>12</v>
      </c>
    </row>
    <row r="15" spans="1:22" ht="15">
      <c r="A15" s="1">
        <v>40033</v>
      </c>
      <c r="B15" s="3" t="s">
        <v>6</v>
      </c>
      <c r="C15">
        <v>150</v>
      </c>
      <c r="D15">
        <v>240</v>
      </c>
      <c r="E15">
        <v>330</v>
      </c>
      <c r="F15">
        <v>420</v>
      </c>
      <c r="G15">
        <v>35</v>
      </c>
      <c r="L15" s="1" t="e">
        <f t="shared" si="0"/>
        <v>#N/A</v>
      </c>
      <c r="M15">
        <f t="shared" si="1"/>
        <v>0</v>
      </c>
    </row>
    <row r="16" spans="1:22" ht="15">
      <c r="A16" s="1">
        <v>40034</v>
      </c>
      <c r="B16" s="3" t="s">
        <v>7</v>
      </c>
      <c r="C16">
        <v>160</v>
      </c>
      <c r="D16">
        <v>250</v>
      </c>
      <c r="E16">
        <v>340</v>
      </c>
      <c r="F16">
        <v>430</v>
      </c>
      <c r="G16">
        <v>22</v>
      </c>
      <c r="L16" s="1" t="e">
        <f t="shared" si="0"/>
        <v>#N/A</v>
      </c>
      <c r="M16">
        <f t="shared" si="1"/>
        <v>0</v>
      </c>
    </row>
    <row r="17" spans="1:13" ht="15">
      <c r="A17" s="1">
        <v>40035</v>
      </c>
      <c r="B17" s="3" t="s">
        <v>8</v>
      </c>
      <c r="C17">
        <v>170</v>
      </c>
      <c r="D17">
        <v>260</v>
      </c>
      <c r="E17">
        <v>350</v>
      </c>
      <c r="F17">
        <v>440</v>
      </c>
      <c r="G17">
        <v>14</v>
      </c>
      <c r="L17" s="1" t="e">
        <f t="shared" si="0"/>
        <v>#N/A</v>
      </c>
      <c r="M17">
        <f t="shared" si="1"/>
        <v>0</v>
      </c>
    </row>
    <row r="18" spans="1:13" ht="15">
      <c r="A18" s="1">
        <v>40036</v>
      </c>
      <c r="B18" s="3" t="s">
        <v>9</v>
      </c>
      <c r="C18">
        <v>180</v>
      </c>
      <c r="D18">
        <v>270</v>
      </c>
      <c r="E18">
        <v>360</v>
      </c>
      <c r="F18">
        <v>450</v>
      </c>
      <c r="G18">
        <v>12</v>
      </c>
      <c r="L18" s="1" t="e">
        <f t="shared" si="0"/>
        <v>#N/A</v>
      </c>
      <c r="M18">
        <f t="shared" si="1"/>
        <v>0</v>
      </c>
    </row>
    <row r="19" spans="1:13" ht="15">
      <c r="A19" s="1">
        <v>40037</v>
      </c>
      <c r="B19" s="3" t="s">
        <v>10</v>
      </c>
      <c r="C19">
        <v>190</v>
      </c>
      <c r="D19">
        <v>280</v>
      </c>
      <c r="E19">
        <v>370</v>
      </c>
      <c r="F19">
        <v>460</v>
      </c>
      <c r="G19">
        <v>36</v>
      </c>
      <c r="L19" s="1" t="e">
        <f t="shared" si="0"/>
        <v>#N/A</v>
      </c>
      <c r="M19">
        <f t="shared" si="1"/>
        <v>0</v>
      </c>
    </row>
    <row r="20" spans="1:13" ht="15">
      <c r="A20" s="1">
        <v>40038</v>
      </c>
      <c r="B20" s="3" t="s">
        <v>11</v>
      </c>
      <c r="C20">
        <v>200</v>
      </c>
      <c r="D20">
        <v>290</v>
      </c>
      <c r="E20">
        <v>380</v>
      </c>
      <c r="F20">
        <v>470</v>
      </c>
      <c r="G20">
        <v>25</v>
      </c>
    </row>
    <row r="21" spans="1:13" ht="15">
      <c r="A21" s="1">
        <v>40039</v>
      </c>
      <c r="B21" s="3" t="s">
        <v>12</v>
      </c>
      <c r="C21">
        <v>15</v>
      </c>
      <c r="D21">
        <v>20</v>
      </c>
      <c r="E21">
        <v>25</v>
      </c>
      <c r="F21">
        <v>30</v>
      </c>
      <c r="G21">
        <v>35</v>
      </c>
    </row>
    <row r="22" spans="1:13" ht="15">
      <c r="A22" s="1">
        <v>40040</v>
      </c>
      <c r="B22" s="3" t="s">
        <v>3</v>
      </c>
      <c r="C22">
        <v>142</v>
      </c>
      <c r="D22">
        <v>198</v>
      </c>
      <c r="E22">
        <v>254</v>
      </c>
      <c r="F22">
        <v>480</v>
      </c>
      <c r="G22">
        <v>26.4722222222222</v>
      </c>
    </row>
    <row r="23" spans="1:13" ht="15">
      <c r="A23" s="1">
        <v>40041</v>
      </c>
      <c r="B23" s="3" t="s">
        <v>4</v>
      </c>
      <c r="C23">
        <v>141.363636363636</v>
      </c>
      <c r="D23">
        <v>192.727272727273</v>
      </c>
      <c r="E23">
        <v>244.09090909090901</v>
      </c>
      <c r="F23">
        <v>490</v>
      </c>
      <c r="G23">
        <v>27.3888888888889</v>
      </c>
    </row>
    <row r="24" spans="1:13" ht="15">
      <c r="A24" s="1">
        <v>40042</v>
      </c>
      <c r="B24" s="3" t="s">
        <v>5</v>
      </c>
      <c r="C24">
        <v>140.727272727273</v>
      </c>
      <c r="D24">
        <v>187.45454545454501</v>
      </c>
      <c r="E24">
        <v>234.18181818181799</v>
      </c>
      <c r="F24">
        <v>500</v>
      </c>
      <c r="G24">
        <v>28.3055555555555</v>
      </c>
    </row>
    <row r="25" spans="1:13" ht="15">
      <c r="A25" s="1">
        <v>40043</v>
      </c>
      <c r="B25" s="3" t="s">
        <v>6</v>
      </c>
      <c r="C25">
        <v>140.09090909090901</v>
      </c>
      <c r="D25">
        <v>182.18181818181799</v>
      </c>
      <c r="E25">
        <v>224.272727272727</v>
      </c>
      <c r="F25">
        <v>510</v>
      </c>
      <c r="G25">
        <v>29.2222222222222</v>
      </c>
    </row>
    <row r="26" spans="1:13" ht="15">
      <c r="A26" s="1">
        <v>40044</v>
      </c>
      <c r="B26" s="3" t="s">
        <v>7</v>
      </c>
      <c r="C26">
        <v>139.45454545454501</v>
      </c>
      <c r="D26">
        <v>176.90909090909099</v>
      </c>
      <c r="E26">
        <v>214.363636363636</v>
      </c>
      <c r="F26">
        <v>520</v>
      </c>
      <c r="G26">
        <v>30.1388888888889</v>
      </c>
    </row>
    <row r="27" spans="1:13" ht="15">
      <c r="A27" s="1">
        <v>40045</v>
      </c>
      <c r="B27" s="3" t="s">
        <v>8</v>
      </c>
      <c r="C27">
        <v>138.81818181818201</v>
      </c>
      <c r="D27">
        <v>171.636363636364</v>
      </c>
      <c r="E27">
        <v>204.45454545454501</v>
      </c>
      <c r="F27">
        <v>530</v>
      </c>
      <c r="G27">
        <v>31.0555555555555</v>
      </c>
    </row>
    <row r="28" spans="1:13" ht="15">
      <c r="A28" s="1">
        <v>40046</v>
      </c>
      <c r="B28" s="3" t="s">
        <v>9</v>
      </c>
      <c r="C28">
        <v>138.18181818181799</v>
      </c>
      <c r="D28">
        <v>166.363636363636</v>
      </c>
      <c r="E28">
        <v>194.54545454545399</v>
      </c>
      <c r="F28">
        <v>540</v>
      </c>
      <c r="G28">
        <v>31.9722222222222</v>
      </c>
    </row>
    <row r="29" spans="1:13" ht="15">
      <c r="A29" s="1">
        <v>40047</v>
      </c>
      <c r="B29" s="3" t="s">
        <v>10</v>
      </c>
      <c r="C29">
        <v>137.54545454545499</v>
      </c>
      <c r="D29">
        <v>161.09090909090901</v>
      </c>
      <c r="E29">
        <v>184.636363636364</v>
      </c>
      <c r="F29">
        <v>550</v>
      </c>
      <c r="G29">
        <v>32.8888888888889</v>
      </c>
    </row>
    <row r="30" spans="1:13" ht="15">
      <c r="A30" s="1">
        <v>40048</v>
      </c>
      <c r="B30" s="3" t="s">
        <v>11</v>
      </c>
      <c r="C30">
        <v>136.90909090909099</v>
      </c>
      <c r="D30">
        <v>155.81818181818201</v>
      </c>
      <c r="E30">
        <v>174.727272727273</v>
      </c>
      <c r="F30">
        <v>560</v>
      </c>
      <c r="G30">
        <v>33.8055555555555</v>
      </c>
    </row>
    <row r="31" spans="1:13" ht="15">
      <c r="A31" s="1">
        <v>40049</v>
      </c>
      <c r="B31" s="3" t="s">
        <v>12</v>
      </c>
      <c r="C31">
        <v>136.272727272727</v>
      </c>
      <c r="D31">
        <v>150.54545454545499</v>
      </c>
      <c r="E31">
        <v>164.81818181818201</v>
      </c>
      <c r="F31">
        <v>170</v>
      </c>
      <c r="G31">
        <v>180</v>
      </c>
    </row>
    <row r="32" spans="1:13" ht="15">
      <c r="A32" s="1">
        <v>40050</v>
      </c>
      <c r="B32" s="3" t="s">
        <v>3</v>
      </c>
      <c r="C32">
        <v>135.636363636364</v>
      </c>
      <c r="D32">
        <v>145.27272727272799</v>
      </c>
      <c r="E32">
        <v>154.90909090909099</v>
      </c>
      <c r="F32">
        <v>570</v>
      </c>
      <c r="G32">
        <v>34.7222222222222</v>
      </c>
    </row>
    <row r="33" spans="1:7" ht="15">
      <c r="A33" s="1">
        <v>40051</v>
      </c>
      <c r="B33" s="3" t="s">
        <v>4</v>
      </c>
      <c r="C33">
        <v>135</v>
      </c>
      <c r="D33">
        <v>140</v>
      </c>
      <c r="E33">
        <v>145</v>
      </c>
      <c r="F33">
        <v>580</v>
      </c>
      <c r="G33">
        <v>35.6388888888889</v>
      </c>
    </row>
    <row r="34" spans="1:7" ht="15">
      <c r="A34" s="1">
        <v>40052</v>
      </c>
      <c r="B34" s="3" t="s">
        <v>5</v>
      </c>
      <c r="C34">
        <v>134.363636363636</v>
      </c>
      <c r="D34">
        <v>134.727272727273</v>
      </c>
      <c r="E34">
        <v>135.09090909090901</v>
      </c>
      <c r="F34">
        <v>590</v>
      </c>
      <c r="G34">
        <v>36.5555555555555</v>
      </c>
    </row>
    <row r="35" spans="1:7" ht="15">
      <c r="A35" s="1">
        <v>40053</v>
      </c>
      <c r="B35" s="3" t="s">
        <v>6</v>
      </c>
      <c r="C35">
        <v>133.727272727273</v>
      </c>
      <c r="D35">
        <v>129.45454545454601</v>
      </c>
      <c r="E35">
        <v>125.181818181818</v>
      </c>
      <c r="F35">
        <v>600</v>
      </c>
      <c r="G35">
        <v>37.4722222222222</v>
      </c>
    </row>
    <row r="36" spans="1:7" ht="15">
      <c r="A36" s="1">
        <v>40054</v>
      </c>
      <c r="B36" s="3" t="s">
        <v>7</v>
      </c>
      <c r="C36">
        <v>133.09090909090901</v>
      </c>
      <c r="D36">
        <v>124.181818181818</v>
      </c>
      <c r="E36">
        <v>115.272727272727</v>
      </c>
      <c r="F36">
        <v>610</v>
      </c>
      <c r="G36">
        <v>38.3888888888889</v>
      </c>
    </row>
    <row r="37" spans="1:7" ht="15">
      <c r="A37" s="1">
        <v>40055</v>
      </c>
      <c r="B37" s="3" t="s">
        <v>8</v>
      </c>
      <c r="C37">
        <v>132.45454545454501</v>
      </c>
      <c r="D37">
        <v>118.90909090909101</v>
      </c>
      <c r="E37">
        <v>105.363636363636</v>
      </c>
      <c r="F37">
        <v>620</v>
      </c>
      <c r="G37">
        <v>39.3055555555555</v>
      </c>
    </row>
    <row r="38" spans="1:7" ht="15">
      <c r="A38" s="1">
        <v>40056</v>
      </c>
      <c r="B38" s="3" t="s">
        <v>9</v>
      </c>
      <c r="C38">
        <v>131.81818181818201</v>
      </c>
      <c r="D38">
        <v>113.636363636364</v>
      </c>
      <c r="E38">
        <v>95.454545454544999</v>
      </c>
      <c r="F38">
        <v>630</v>
      </c>
      <c r="G38">
        <v>40.2222222222222</v>
      </c>
    </row>
  </sheetData>
  <dataValidations count="1">
    <dataValidation type="list" allowBlank="1" showInputMessage="1" showErrorMessage="1" sqref="N8">
      <formula1>$V$5:$V$14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ورقة2!Criteria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Tbarak</dc:creator>
  <cp:lastModifiedBy>Users</cp:lastModifiedBy>
  <dcterms:created xsi:type="dcterms:W3CDTF">2009-08-20T11:40:52Z</dcterms:created>
  <dcterms:modified xsi:type="dcterms:W3CDTF">2009-08-25T10:01:01Z</dcterms:modified>
</cp:coreProperties>
</file>